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0.xml" ContentType="application/vnd.ms-excel.controlproperties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trlProps/ctrlProp1607.xml" ContentType="application/vnd.ms-excel.controlproperties+xml"/>
  <Override PartName="/xl/ctrlProps/ctrlProp1608.xml" ContentType="application/vnd.ms-excel.controlproperties+xml"/>
  <Override PartName="/xl/ctrlProps/ctrlProp1609.xml" ContentType="application/vnd.ms-excel.controlproperties+xml"/>
  <Override PartName="/xl/ctrlProps/ctrlProp1610.xml" ContentType="application/vnd.ms-excel.controlproperties+xml"/>
  <Override PartName="/xl/ctrlProps/ctrlProp1611.xml" ContentType="application/vnd.ms-excel.controlproperties+xml"/>
  <Override PartName="/xl/ctrlProps/ctrlProp1612.xml" ContentType="application/vnd.ms-excel.controlproperties+xml"/>
  <Override PartName="/xl/ctrlProps/ctrlProp1613.xml" ContentType="application/vnd.ms-excel.controlproperties+xml"/>
  <Override PartName="/xl/ctrlProps/ctrlProp1614.xml" ContentType="application/vnd.ms-excel.controlproperties+xml"/>
  <Override PartName="/xl/ctrlProps/ctrlProp1615.xml" ContentType="application/vnd.ms-excel.controlproperties+xml"/>
  <Override PartName="/xl/ctrlProps/ctrlProp1616.xml" ContentType="application/vnd.ms-excel.controlproperties+xml"/>
  <Override PartName="/xl/ctrlProps/ctrlProp1617.xml" ContentType="application/vnd.ms-excel.controlproperties+xml"/>
  <Override PartName="/xl/ctrlProps/ctrlProp1618.xml" ContentType="application/vnd.ms-excel.controlproperties+xml"/>
  <Override PartName="/xl/ctrlProps/ctrlProp1619.xml" ContentType="application/vnd.ms-excel.controlproperties+xml"/>
  <Override PartName="/xl/ctrlProps/ctrlProp1620.xml" ContentType="application/vnd.ms-excel.controlproperties+xml"/>
  <Override PartName="/xl/ctrlProps/ctrlProp1621.xml" ContentType="application/vnd.ms-excel.controlproperties+xml"/>
  <Override PartName="/xl/ctrlProps/ctrlProp1622.xml" ContentType="application/vnd.ms-excel.controlproperties+xml"/>
  <Override PartName="/xl/ctrlProps/ctrlProp1623.xml" ContentType="application/vnd.ms-excel.controlproperties+xml"/>
  <Override PartName="/xl/ctrlProps/ctrlProp1624.xml" ContentType="application/vnd.ms-excel.controlproperties+xml"/>
  <Override PartName="/xl/ctrlProps/ctrlProp1625.xml" ContentType="application/vnd.ms-excel.controlproperties+xml"/>
  <Override PartName="/xl/ctrlProps/ctrlProp1626.xml" ContentType="application/vnd.ms-excel.controlproperties+xml"/>
  <Override PartName="/xl/ctrlProps/ctrlProp1627.xml" ContentType="application/vnd.ms-excel.controlproperties+xml"/>
  <Override PartName="/xl/ctrlProps/ctrlProp1628.xml" ContentType="application/vnd.ms-excel.controlproperties+xml"/>
  <Override PartName="/xl/ctrlProps/ctrlProp1629.xml" ContentType="application/vnd.ms-excel.controlproperties+xml"/>
  <Override PartName="/xl/ctrlProps/ctrlProp1630.xml" ContentType="application/vnd.ms-excel.controlproperties+xml"/>
  <Override PartName="/xl/ctrlProps/ctrlProp1631.xml" ContentType="application/vnd.ms-excel.controlproperties+xml"/>
  <Override PartName="/xl/ctrlProps/ctrlProp1632.xml" ContentType="application/vnd.ms-excel.controlproperties+xml"/>
  <Override PartName="/xl/ctrlProps/ctrlProp1633.xml" ContentType="application/vnd.ms-excel.controlproperties+xml"/>
  <Override PartName="/xl/ctrlProps/ctrlProp1634.xml" ContentType="application/vnd.ms-excel.controlproperties+xml"/>
  <Override PartName="/xl/ctrlProps/ctrlProp1635.xml" ContentType="application/vnd.ms-excel.controlproperties+xml"/>
  <Override PartName="/xl/ctrlProps/ctrlProp1636.xml" ContentType="application/vnd.ms-excel.controlproperties+xml"/>
  <Override PartName="/xl/ctrlProps/ctrlProp1637.xml" ContentType="application/vnd.ms-excel.controlproperties+xml"/>
  <Override PartName="/xl/ctrlProps/ctrlProp1638.xml" ContentType="application/vnd.ms-excel.controlproperties+xml"/>
  <Override PartName="/xl/ctrlProps/ctrlProp1639.xml" ContentType="application/vnd.ms-excel.controlproperties+xml"/>
  <Override PartName="/xl/ctrlProps/ctrlProp1640.xml" ContentType="application/vnd.ms-excel.controlproperties+xml"/>
  <Override PartName="/xl/ctrlProps/ctrlProp1641.xml" ContentType="application/vnd.ms-excel.controlproperties+xml"/>
  <Override PartName="/xl/ctrlProps/ctrlProp1642.xml" ContentType="application/vnd.ms-excel.controlproperties+xml"/>
  <Override PartName="/xl/ctrlProps/ctrlProp1643.xml" ContentType="application/vnd.ms-excel.controlproperties+xml"/>
  <Override PartName="/xl/ctrlProps/ctrlProp1644.xml" ContentType="application/vnd.ms-excel.controlproperties+xml"/>
  <Override PartName="/xl/ctrlProps/ctrlProp1645.xml" ContentType="application/vnd.ms-excel.controlproperties+xml"/>
  <Override PartName="/xl/ctrlProps/ctrlProp1646.xml" ContentType="application/vnd.ms-excel.controlproperties+xml"/>
  <Override PartName="/xl/ctrlProps/ctrlProp1647.xml" ContentType="application/vnd.ms-excel.controlproperties+xml"/>
  <Override PartName="/xl/ctrlProps/ctrlProp1648.xml" ContentType="application/vnd.ms-excel.controlproperties+xml"/>
  <Override PartName="/xl/ctrlProps/ctrlProp1649.xml" ContentType="application/vnd.ms-excel.controlproperties+xml"/>
  <Override PartName="/xl/ctrlProps/ctrlProp1650.xml" ContentType="application/vnd.ms-excel.controlproperties+xml"/>
  <Override PartName="/xl/ctrlProps/ctrlProp1651.xml" ContentType="application/vnd.ms-excel.controlproperties+xml"/>
  <Override PartName="/xl/ctrlProps/ctrlProp1652.xml" ContentType="application/vnd.ms-excel.controlproperties+xml"/>
  <Override PartName="/xl/ctrlProps/ctrlProp1653.xml" ContentType="application/vnd.ms-excel.controlproperties+xml"/>
  <Override PartName="/xl/ctrlProps/ctrlProp1654.xml" ContentType="application/vnd.ms-excel.controlproperties+xml"/>
  <Override PartName="/xl/ctrlProps/ctrlProp1655.xml" ContentType="application/vnd.ms-excel.controlproperties+xml"/>
  <Override PartName="/xl/ctrlProps/ctrlProp1656.xml" ContentType="application/vnd.ms-excel.controlproperties+xml"/>
  <Override PartName="/xl/ctrlProps/ctrlProp1657.xml" ContentType="application/vnd.ms-excel.controlproperties+xml"/>
  <Override PartName="/xl/ctrlProps/ctrlProp1658.xml" ContentType="application/vnd.ms-excel.controlproperties+xml"/>
  <Override PartName="/xl/ctrlProps/ctrlProp1659.xml" ContentType="application/vnd.ms-excel.controlproperties+xml"/>
  <Override PartName="/xl/ctrlProps/ctrlProp1660.xml" ContentType="application/vnd.ms-excel.controlproperties+xml"/>
  <Override PartName="/xl/ctrlProps/ctrlProp1661.xml" ContentType="application/vnd.ms-excel.controlproperties+xml"/>
  <Override PartName="/xl/ctrlProps/ctrlProp1662.xml" ContentType="application/vnd.ms-excel.controlproperties+xml"/>
  <Override PartName="/xl/ctrlProps/ctrlProp1663.xml" ContentType="application/vnd.ms-excel.controlproperties+xml"/>
  <Override PartName="/xl/ctrlProps/ctrlProp1664.xml" ContentType="application/vnd.ms-excel.controlproperties+xml"/>
  <Override PartName="/xl/ctrlProps/ctrlProp1665.xml" ContentType="application/vnd.ms-excel.controlproperties+xml"/>
  <Override PartName="/xl/ctrlProps/ctrlProp1666.xml" ContentType="application/vnd.ms-excel.controlproperties+xml"/>
  <Override PartName="/xl/ctrlProps/ctrlProp1667.xml" ContentType="application/vnd.ms-excel.controlproperties+xml"/>
  <Override PartName="/xl/ctrlProps/ctrlProp1668.xml" ContentType="application/vnd.ms-excel.controlproperties+xml"/>
  <Override PartName="/xl/ctrlProps/ctrlProp1669.xml" ContentType="application/vnd.ms-excel.controlproperties+xml"/>
  <Override PartName="/xl/ctrlProps/ctrlProp1670.xml" ContentType="application/vnd.ms-excel.controlproperties+xml"/>
  <Override PartName="/xl/ctrlProps/ctrlProp1671.xml" ContentType="application/vnd.ms-excel.controlproperties+xml"/>
  <Override PartName="/xl/ctrlProps/ctrlProp1672.xml" ContentType="application/vnd.ms-excel.controlproperties+xml"/>
  <Override PartName="/xl/ctrlProps/ctrlProp1673.xml" ContentType="application/vnd.ms-excel.controlproperties+xml"/>
  <Override PartName="/xl/ctrlProps/ctrlProp1674.xml" ContentType="application/vnd.ms-excel.controlproperties+xml"/>
  <Override PartName="/xl/ctrlProps/ctrlProp1675.xml" ContentType="application/vnd.ms-excel.controlproperties+xml"/>
  <Override PartName="/xl/ctrlProps/ctrlProp1676.xml" ContentType="application/vnd.ms-excel.controlproperties+xml"/>
  <Override PartName="/xl/ctrlProps/ctrlProp1677.xml" ContentType="application/vnd.ms-excel.controlproperties+xml"/>
  <Override PartName="/xl/ctrlProps/ctrlProp1678.xml" ContentType="application/vnd.ms-excel.controlproperties+xml"/>
  <Override PartName="/xl/ctrlProps/ctrlProp1679.xml" ContentType="application/vnd.ms-excel.controlproperties+xml"/>
  <Override PartName="/xl/ctrlProps/ctrlProp1680.xml" ContentType="application/vnd.ms-excel.controlproperties+xml"/>
  <Override PartName="/xl/ctrlProps/ctrlProp1681.xml" ContentType="application/vnd.ms-excel.controlproperties+xml"/>
  <Override PartName="/xl/ctrlProps/ctrlProp1682.xml" ContentType="application/vnd.ms-excel.controlproperties+xml"/>
  <Override PartName="/xl/ctrlProps/ctrlProp1683.xml" ContentType="application/vnd.ms-excel.controlproperties+xml"/>
  <Override PartName="/xl/ctrlProps/ctrlProp1684.xml" ContentType="application/vnd.ms-excel.controlproperties+xml"/>
  <Override PartName="/xl/ctrlProps/ctrlProp1685.xml" ContentType="application/vnd.ms-excel.controlproperties+xml"/>
  <Override PartName="/xl/ctrlProps/ctrlProp1686.xml" ContentType="application/vnd.ms-excel.controlproperties+xml"/>
  <Override PartName="/xl/ctrlProps/ctrlProp1687.xml" ContentType="application/vnd.ms-excel.controlproperties+xml"/>
  <Override PartName="/xl/ctrlProps/ctrlProp1688.xml" ContentType="application/vnd.ms-excel.controlproperties+xml"/>
  <Override PartName="/xl/ctrlProps/ctrlProp1689.xml" ContentType="application/vnd.ms-excel.controlproperties+xml"/>
  <Override PartName="/xl/ctrlProps/ctrlProp1690.xml" ContentType="application/vnd.ms-excel.controlproperties+xml"/>
  <Override PartName="/xl/ctrlProps/ctrlProp1691.xml" ContentType="application/vnd.ms-excel.controlproperties+xml"/>
  <Override PartName="/xl/ctrlProps/ctrlProp1692.xml" ContentType="application/vnd.ms-excel.controlproperties+xml"/>
  <Override PartName="/xl/ctrlProps/ctrlProp1693.xml" ContentType="application/vnd.ms-excel.controlproperties+xml"/>
  <Override PartName="/xl/ctrlProps/ctrlProp1694.xml" ContentType="application/vnd.ms-excel.controlproperties+xml"/>
  <Override PartName="/xl/ctrlProps/ctrlProp1695.xml" ContentType="application/vnd.ms-excel.controlproperties+xml"/>
  <Override PartName="/xl/ctrlProps/ctrlProp1696.xml" ContentType="application/vnd.ms-excel.controlproperties+xml"/>
  <Override PartName="/xl/ctrlProps/ctrlProp1697.xml" ContentType="application/vnd.ms-excel.controlproperties+xml"/>
  <Override PartName="/xl/ctrlProps/ctrlProp1698.xml" ContentType="application/vnd.ms-excel.controlproperties+xml"/>
  <Override PartName="/xl/ctrlProps/ctrlProp1699.xml" ContentType="application/vnd.ms-excel.controlproperties+xml"/>
  <Override PartName="/xl/ctrlProps/ctrlProp1700.xml" ContentType="application/vnd.ms-excel.controlproperties+xml"/>
  <Override PartName="/xl/ctrlProps/ctrlProp1701.xml" ContentType="application/vnd.ms-excel.controlproperties+xml"/>
  <Override PartName="/xl/ctrlProps/ctrlProp1702.xml" ContentType="application/vnd.ms-excel.controlproperties+xml"/>
  <Override PartName="/xl/ctrlProps/ctrlProp1703.xml" ContentType="application/vnd.ms-excel.controlproperties+xml"/>
  <Override PartName="/xl/ctrlProps/ctrlProp1704.xml" ContentType="application/vnd.ms-excel.controlproperties+xml"/>
  <Override PartName="/xl/ctrlProps/ctrlProp1705.xml" ContentType="application/vnd.ms-excel.controlproperties+xml"/>
  <Override PartName="/xl/ctrlProps/ctrlProp1706.xml" ContentType="application/vnd.ms-excel.controlproperties+xml"/>
  <Override PartName="/xl/ctrlProps/ctrlProp1707.xml" ContentType="application/vnd.ms-excel.controlproperties+xml"/>
  <Override PartName="/xl/ctrlProps/ctrlProp1708.xml" ContentType="application/vnd.ms-excel.controlproperties+xml"/>
  <Override PartName="/xl/ctrlProps/ctrlProp1709.xml" ContentType="application/vnd.ms-excel.controlproperties+xml"/>
  <Override PartName="/xl/ctrlProps/ctrlProp1710.xml" ContentType="application/vnd.ms-excel.controlproperties+xml"/>
  <Override PartName="/xl/ctrlProps/ctrlProp1711.xml" ContentType="application/vnd.ms-excel.controlproperties+xml"/>
  <Override PartName="/xl/ctrlProps/ctrlProp1712.xml" ContentType="application/vnd.ms-excel.controlproperties+xml"/>
  <Override PartName="/xl/ctrlProps/ctrlProp1713.xml" ContentType="application/vnd.ms-excel.controlproperties+xml"/>
  <Override PartName="/xl/ctrlProps/ctrlProp1714.xml" ContentType="application/vnd.ms-excel.controlproperties+xml"/>
  <Override PartName="/xl/ctrlProps/ctrlProp1715.xml" ContentType="application/vnd.ms-excel.controlproperties+xml"/>
  <Override PartName="/xl/ctrlProps/ctrlProp1716.xml" ContentType="application/vnd.ms-excel.controlproperties+xml"/>
  <Override PartName="/xl/ctrlProps/ctrlProp1717.xml" ContentType="application/vnd.ms-excel.controlproperties+xml"/>
  <Override PartName="/xl/ctrlProps/ctrlProp1718.xml" ContentType="application/vnd.ms-excel.controlproperties+xml"/>
  <Override PartName="/xl/ctrlProps/ctrlProp1719.xml" ContentType="application/vnd.ms-excel.controlproperties+xml"/>
  <Override PartName="/xl/ctrlProps/ctrlProp1720.xml" ContentType="application/vnd.ms-excel.controlproperties+xml"/>
  <Override PartName="/xl/ctrlProps/ctrlProp1721.xml" ContentType="application/vnd.ms-excel.controlproperties+xml"/>
  <Override PartName="/xl/ctrlProps/ctrlProp1722.xml" ContentType="application/vnd.ms-excel.controlproperties+xml"/>
  <Override PartName="/xl/ctrlProps/ctrlProp1723.xml" ContentType="application/vnd.ms-excel.controlproperties+xml"/>
  <Override PartName="/xl/ctrlProps/ctrlProp1724.xml" ContentType="application/vnd.ms-excel.controlproperties+xml"/>
  <Override PartName="/xl/ctrlProps/ctrlProp1725.xml" ContentType="application/vnd.ms-excel.controlproperties+xml"/>
  <Override PartName="/xl/ctrlProps/ctrlProp1726.xml" ContentType="application/vnd.ms-excel.controlproperties+xml"/>
  <Override PartName="/xl/ctrlProps/ctrlProp1727.xml" ContentType="application/vnd.ms-excel.controlproperties+xml"/>
  <Override PartName="/xl/ctrlProps/ctrlProp1728.xml" ContentType="application/vnd.ms-excel.controlproperties+xml"/>
  <Override PartName="/xl/ctrlProps/ctrlProp1729.xml" ContentType="application/vnd.ms-excel.controlproperties+xml"/>
  <Override PartName="/xl/ctrlProps/ctrlProp1730.xml" ContentType="application/vnd.ms-excel.controlproperties+xml"/>
  <Override PartName="/xl/ctrlProps/ctrlProp1731.xml" ContentType="application/vnd.ms-excel.controlproperties+xml"/>
  <Override PartName="/xl/ctrlProps/ctrlProp1732.xml" ContentType="application/vnd.ms-excel.controlproperties+xml"/>
  <Override PartName="/xl/ctrlProps/ctrlProp1733.xml" ContentType="application/vnd.ms-excel.controlproperties+xml"/>
  <Override PartName="/xl/ctrlProps/ctrlProp1734.xml" ContentType="application/vnd.ms-excel.controlproperties+xml"/>
  <Override PartName="/xl/ctrlProps/ctrlProp1735.xml" ContentType="application/vnd.ms-excel.controlproperties+xml"/>
  <Override PartName="/xl/ctrlProps/ctrlProp1736.xml" ContentType="application/vnd.ms-excel.controlproperties+xml"/>
  <Override PartName="/xl/ctrlProps/ctrlProp1737.xml" ContentType="application/vnd.ms-excel.controlproperties+xml"/>
  <Override PartName="/xl/ctrlProps/ctrlProp1738.xml" ContentType="application/vnd.ms-excel.controlproperties+xml"/>
  <Override PartName="/xl/ctrlProps/ctrlProp1739.xml" ContentType="application/vnd.ms-excel.controlproperties+xml"/>
  <Override PartName="/xl/ctrlProps/ctrlProp1740.xml" ContentType="application/vnd.ms-excel.controlproperties+xml"/>
  <Override PartName="/xl/ctrlProps/ctrlProp1741.xml" ContentType="application/vnd.ms-excel.controlproperties+xml"/>
  <Override PartName="/xl/ctrlProps/ctrlProp1742.xml" ContentType="application/vnd.ms-excel.controlproperties+xml"/>
  <Override PartName="/xl/ctrlProps/ctrlProp1743.xml" ContentType="application/vnd.ms-excel.controlproperties+xml"/>
  <Override PartName="/xl/ctrlProps/ctrlProp1744.xml" ContentType="application/vnd.ms-excel.controlproperties+xml"/>
  <Override PartName="/xl/ctrlProps/ctrlProp1745.xml" ContentType="application/vnd.ms-excel.controlproperties+xml"/>
  <Override PartName="/xl/ctrlProps/ctrlProp1746.xml" ContentType="application/vnd.ms-excel.controlproperties+xml"/>
  <Override PartName="/xl/ctrlProps/ctrlProp1747.xml" ContentType="application/vnd.ms-excel.controlproperties+xml"/>
  <Override PartName="/xl/ctrlProps/ctrlProp1748.xml" ContentType="application/vnd.ms-excel.controlproperties+xml"/>
  <Override PartName="/xl/ctrlProps/ctrlProp1749.xml" ContentType="application/vnd.ms-excel.controlproperties+xml"/>
  <Override PartName="/xl/ctrlProps/ctrlProp1750.xml" ContentType="application/vnd.ms-excel.controlproperties+xml"/>
  <Override PartName="/xl/ctrlProps/ctrlProp1751.xml" ContentType="application/vnd.ms-excel.controlproperties+xml"/>
  <Override PartName="/xl/ctrlProps/ctrlProp1752.xml" ContentType="application/vnd.ms-excel.controlproperties+xml"/>
  <Override PartName="/xl/ctrlProps/ctrlProp1753.xml" ContentType="application/vnd.ms-excel.controlproperties+xml"/>
  <Override PartName="/xl/ctrlProps/ctrlProp1754.xml" ContentType="application/vnd.ms-excel.controlproperties+xml"/>
  <Override PartName="/xl/ctrlProps/ctrlProp1755.xml" ContentType="application/vnd.ms-excel.controlproperties+xml"/>
  <Override PartName="/xl/ctrlProps/ctrlProp1756.xml" ContentType="application/vnd.ms-excel.controlproperties+xml"/>
  <Override PartName="/xl/ctrlProps/ctrlProp1757.xml" ContentType="application/vnd.ms-excel.controlproperties+xml"/>
  <Override PartName="/xl/ctrlProps/ctrlProp1758.xml" ContentType="application/vnd.ms-excel.controlproperties+xml"/>
  <Override PartName="/xl/ctrlProps/ctrlProp1759.xml" ContentType="application/vnd.ms-excel.controlproperties+xml"/>
  <Override PartName="/xl/ctrlProps/ctrlProp1760.xml" ContentType="application/vnd.ms-excel.controlproperties+xml"/>
  <Override PartName="/xl/ctrlProps/ctrlProp1761.xml" ContentType="application/vnd.ms-excel.controlproperties+xml"/>
  <Override PartName="/xl/ctrlProps/ctrlProp1762.xml" ContentType="application/vnd.ms-excel.controlproperties+xml"/>
  <Override PartName="/xl/ctrlProps/ctrlProp1763.xml" ContentType="application/vnd.ms-excel.controlproperties+xml"/>
  <Override PartName="/xl/ctrlProps/ctrlProp1764.xml" ContentType="application/vnd.ms-excel.controlproperties+xml"/>
  <Override PartName="/xl/ctrlProps/ctrlProp1765.xml" ContentType="application/vnd.ms-excel.controlproperties+xml"/>
  <Override PartName="/xl/ctrlProps/ctrlProp1766.xml" ContentType="application/vnd.ms-excel.controlproperties+xml"/>
  <Override PartName="/xl/ctrlProps/ctrlProp1767.xml" ContentType="application/vnd.ms-excel.controlproperties+xml"/>
  <Override PartName="/xl/ctrlProps/ctrlProp1768.xml" ContentType="application/vnd.ms-excel.controlproperties+xml"/>
  <Override PartName="/xl/ctrlProps/ctrlProp1769.xml" ContentType="application/vnd.ms-excel.controlproperties+xml"/>
  <Override PartName="/xl/ctrlProps/ctrlProp1770.xml" ContentType="application/vnd.ms-excel.controlproperties+xml"/>
  <Override PartName="/xl/ctrlProps/ctrlProp1771.xml" ContentType="application/vnd.ms-excel.controlproperties+xml"/>
  <Override PartName="/xl/ctrlProps/ctrlProp1772.xml" ContentType="application/vnd.ms-excel.controlproperties+xml"/>
  <Override PartName="/xl/ctrlProps/ctrlProp1773.xml" ContentType="application/vnd.ms-excel.controlproperties+xml"/>
  <Override PartName="/xl/ctrlProps/ctrlProp1774.xml" ContentType="application/vnd.ms-excel.controlproperties+xml"/>
  <Override PartName="/xl/ctrlProps/ctrlProp1775.xml" ContentType="application/vnd.ms-excel.controlproperties+xml"/>
  <Override PartName="/xl/ctrlProps/ctrlProp1776.xml" ContentType="application/vnd.ms-excel.controlproperties+xml"/>
  <Override PartName="/xl/ctrlProps/ctrlProp1777.xml" ContentType="application/vnd.ms-excel.controlproperties+xml"/>
  <Override PartName="/xl/ctrlProps/ctrlProp1778.xml" ContentType="application/vnd.ms-excel.controlproperties+xml"/>
  <Override PartName="/xl/ctrlProps/ctrlProp1779.xml" ContentType="application/vnd.ms-excel.controlproperties+xml"/>
  <Override PartName="/xl/ctrlProps/ctrlProp1780.xml" ContentType="application/vnd.ms-excel.controlproperties+xml"/>
  <Override PartName="/xl/ctrlProps/ctrlProp1781.xml" ContentType="application/vnd.ms-excel.controlproperties+xml"/>
  <Override PartName="/xl/ctrlProps/ctrlProp1782.xml" ContentType="application/vnd.ms-excel.controlproperties+xml"/>
  <Override PartName="/xl/ctrlProps/ctrlProp1783.xml" ContentType="application/vnd.ms-excel.controlproperties+xml"/>
  <Override PartName="/xl/ctrlProps/ctrlProp1784.xml" ContentType="application/vnd.ms-excel.controlproperties+xml"/>
  <Override PartName="/xl/ctrlProps/ctrlProp1785.xml" ContentType="application/vnd.ms-excel.controlproperties+xml"/>
  <Override PartName="/xl/ctrlProps/ctrlProp1786.xml" ContentType="application/vnd.ms-excel.controlproperties+xml"/>
  <Override PartName="/xl/ctrlProps/ctrlProp1787.xml" ContentType="application/vnd.ms-excel.controlproperties+xml"/>
  <Override PartName="/xl/ctrlProps/ctrlProp1788.xml" ContentType="application/vnd.ms-excel.controlproperties+xml"/>
  <Override PartName="/xl/ctrlProps/ctrlProp1789.xml" ContentType="application/vnd.ms-excel.controlproperties+xml"/>
  <Override PartName="/xl/ctrlProps/ctrlProp1790.xml" ContentType="application/vnd.ms-excel.controlproperties+xml"/>
  <Override PartName="/xl/ctrlProps/ctrlProp1791.xml" ContentType="application/vnd.ms-excel.controlproperties+xml"/>
  <Override PartName="/xl/ctrlProps/ctrlProp1792.xml" ContentType="application/vnd.ms-excel.controlproperties+xml"/>
  <Override PartName="/xl/ctrlProps/ctrlProp1793.xml" ContentType="application/vnd.ms-excel.controlproperties+xml"/>
  <Override PartName="/xl/ctrlProps/ctrlProp1794.xml" ContentType="application/vnd.ms-excel.controlproperties+xml"/>
  <Override PartName="/xl/ctrlProps/ctrlProp1795.xml" ContentType="application/vnd.ms-excel.controlproperties+xml"/>
  <Override PartName="/xl/ctrlProps/ctrlProp1796.xml" ContentType="application/vnd.ms-excel.controlproperties+xml"/>
  <Override PartName="/xl/ctrlProps/ctrlProp1797.xml" ContentType="application/vnd.ms-excel.controlproperties+xml"/>
  <Override PartName="/xl/ctrlProps/ctrlProp1798.xml" ContentType="application/vnd.ms-excel.controlproperties+xml"/>
  <Override PartName="/xl/ctrlProps/ctrlProp1799.xml" ContentType="application/vnd.ms-excel.controlproperties+xml"/>
  <Override PartName="/xl/ctrlProps/ctrlProp1800.xml" ContentType="application/vnd.ms-excel.controlproperties+xml"/>
  <Override PartName="/xl/ctrlProps/ctrlProp1801.xml" ContentType="application/vnd.ms-excel.controlproperties+xml"/>
  <Override PartName="/xl/ctrlProps/ctrlProp1802.xml" ContentType="application/vnd.ms-excel.controlproperties+xml"/>
  <Override PartName="/xl/ctrlProps/ctrlProp1803.xml" ContentType="application/vnd.ms-excel.controlproperties+xml"/>
  <Override PartName="/xl/ctrlProps/ctrlProp1804.xml" ContentType="application/vnd.ms-excel.controlproperties+xml"/>
  <Override PartName="/xl/ctrlProps/ctrlProp1805.xml" ContentType="application/vnd.ms-excel.controlproperties+xml"/>
  <Override PartName="/xl/ctrlProps/ctrlProp1806.xml" ContentType="application/vnd.ms-excel.controlproperties+xml"/>
  <Override PartName="/xl/ctrlProps/ctrlProp1807.xml" ContentType="application/vnd.ms-excel.controlproperties+xml"/>
  <Override PartName="/xl/ctrlProps/ctrlProp1808.xml" ContentType="application/vnd.ms-excel.controlproperties+xml"/>
  <Override PartName="/xl/ctrlProps/ctrlProp1809.xml" ContentType="application/vnd.ms-excel.controlproperties+xml"/>
  <Override PartName="/xl/ctrlProps/ctrlProp1810.xml" ContentType="application/vnd.ms-excel.controlproperties+xml"/>
  <Override PartName="/xl/ctrlProps/ctrlProp1811.xml" ContentType="application/vnd.ms-excel.controlproperties+xml"/>
  <Override PartName="/xl/ctrlProps/ctrlProp1812.xml" ContentType="application/vnd.ms-excel.controlproperties+xml"/>
  <Override PartName="/xl/ctrlProps/ctrlProp1813.xml" ContentType="application/vnd.ms-excel.controlproperties+xml"/>
  <Override PartName="/xl/ctrlProps/ctrlProp1814.xml" ContentType="application/vnd.ms-excel.controlproperties+xml"/>
  <Override PartName="/xl/ctrlProps/ctrlProp1815.xml" ContentType="application/vnd.ms-excel.controlproperties+xml"/>
  <Override PartName="/xl/ctrlProps/ctrlProp1816.xml" ContentType="application/vnd.ms-excel.controlproperties+xml"/>
  <Override PartName="/xl/ctrlProps/ctrlProp1817.xml" ContentType="application/vnd.ms-excel.controlproperties+xml"/>
  <Override PartName="/xl/ctrlProps/ctrlProp1818.xml" ContentType="application/vnd.ms-excel.controlproperties+xml"/>
  <Override PartName="/xl/ctrlProps/ctrlProp1819.xml" ContentType="application/vnd.ms-excel.controlproperties+xml"/>
  <Override PartName="/xl/ctrlProps/ctrlProp1820.xml" ContentType="application/vnd.ms-excel.controlproperties+xml"/>
  <Override PartName="/xl/ctrlProps/ctrlProp1821.xml" ContentType="application/vnd.ms-excel.controlproperties+xml"/>
  <Override PartName="/xl/ctrlProps/ctrlProp1822.xml" ContentType="application/vnd.ms-excel.controlproperties+xml"/>
  <Override PartName="/xl/ctrlProps/ctrlProp1823.xml" ContentType="application/vnd.ms-excel.controlproperties+xml"/>
  <Override PartName="/xl/ctrlProps/ctrlProp1824.xml" ContentType="application/vnd.ms-excel.controlproperties+xml"/>
  <Override PartName="/xl/ctrlProps/ctrlProp1825.xml" ContentType="application/vnd.ms-excel.controlproperties+xml"/>
  <Override PartName="/xl/ctrlProps/ctrlProp1826.xml" ContentType="application/vnd.ms-excel.controlproperties+xml"/>
  <Override PartName="/xl/ctrlProps/ctrlProp1827.xml" ContentType="application/vnd.ms-excel.controlproperties+xml"/>
  <Override PartName="/xl/ctrlProps/ctrlProp1828.xml" ContentType="application/vnd.ms-excel.controlproperties+xml"/>
  <Override PartName="/xl/ctrlProps/ctrlProp1829.xml" ContentType="application/vnd.ms-excel.controlproperties+xml"/>
  <Override PartName="/xl/ctrlProps/ctrlProp1830.xml" ContentType="application/vnd.ms-excel.controlproperties+xml"/>
  <Override PartName="/xl/ctrlProps/ctrlProp1831.xml" ContentType="application/vnd.ms-excel.controlproperties+xml"/>
  <Override PartName="/xl/ctrlProps/ctrlProp1832.xml" ContentType="application/vnd.ms-excel.controlproperties+xml"/>
  <Override PartName="/xl/ctrlProps/ctrlProp1833.xml" ContentType="application/vnd.ms-excel.controlproperties+xml"/>
  <Override PartName="/xl/ctrlProps/ctrlProp1834.xml" ContentType="application/vnd.ms-excel.controlproperties+xml"/>
  <Override PartName="/xl/ctrlProps/ctrlProp1835.xml" ContentType="application/vnd.ms-excel.controlproperties+xml"/>
  <Override PartName="/xl/ctrlProps/ctrlProp1836.xml" ContentType="application/vnd.ms-excel.controlproperties+xml"/>
  <Override PartName="/xl/ctrlProps/ctrlProp1837.xml" ContentType="application/vnd.ms-excel.controlproperties+xml"/>
  <Override PartName="/xl/ctrlProps/ctrlProp1838.xml" ContentType="application/vnd.ms-excel.controlproperties+xml"/>
  <Override PartName="/xl/ctrlProps/ctrlProp1839.xml" ContentType="application/vnd.ms-excel.controlproperties+xml"/>
  <Override PartName="/xl/ctrlProps/ctrlProp1840.xml" ContentType="application/vnd.ms-excel.controlproperties+xml"/>
  <Override PartName="/xl/ctrlProps/ctrlProp1841.xml" ContentType="application/vnd.ms-excel.controlproperties+xml"/>
  <Override PartName="/xl/ctrlProps/ctrlProp1842.xml" ContentType="application/vnd.ms-excel.controlproperties+xml"/>
  <Override PartName="/xl/ctrlProps/ctrlProp1843.xml" ContentType="application/vnd.ms-excel.controlproperties+xml"/>
  <Override PartName="/xl/ctrlProps/ctrlProp1844.xml" ContentType="application/vnd.ms-excel.controlproperties+xml"/>
  <Override PartName="/xl/ctrlProps/ctrlProp1845.xml" ContentType="application/vnd.ms-excel.controlproperties+xml"/>
  <Override PartName="/xl/ctrlProps/ctrlProp1846.xml" ContentType="application/vnd.ms-excel.controlproperties+xml"/>
  <Override PartName="/xl/ctrlProps/ctrlProp1847.xml" ContentType="application/vnd.ms-excel.controlproperties+xml"/>
  <Override PartName="/xl/ctrlProps/ctrlProp1848.xml" ContentType="application/vnd.ms-excel.controlproperties+xml"/>
  <Override PartName="/xl/ctrlProps/ctrlProp1849.xml" ContentType="application/vnd.ms-excel.controlproperties+xml"/>
  <Override PartName="/xl/ctrlProps/ctrlProp1850.xml" ContentType="application/vnd.ms-excel.controlproperties+xml"/>
  <Override PartName="/xl/ctrlProps/ctrlProp1851.xml" ContentType="application/vnd.ms-excel.controlproperties+xml"/>
  <Override PartName="/xl/ctrlProps/ctrlProp1852.xml" ContentType="application/vnd.ms-excel.controlproperties+xml"/>
  <Override PartName="/xl/ctrlProps/ctrlProp1853.xml" ContentType="application/vnd.ms-excel.controlproperties+xml"/>
  <Override PartName="/xl/ctrlProps/ctrlProp1854.xml" ContentType="application/vnd.ms-excel.controlproperties+xml"/>
  <Override PartName="/xl/ctrlProps/ctrlProp1855.xml" ContentType="application/vnd.ms-excel.controlproperties+xml"/>
  <Override PartName="/xl/ctrlProps/ctrlProp1856.xml" ContentType="application/vnd.ms-excel.controlproperties+xml"/>
  <Override PartName="/xl/ctrlProps/ctrlProp1857.xml" ContentType="application/vnd.ms-excel.controlproperties+xml"/>
  <Override PartName="/xl/ctrlProps/ctrlProp1858.xml" ContentType="application/vnd.ms-excel.controlproperties+xml"/>
  <Override PartName="/xl/ctrlProps/ctrlProp1859.xml" ContentType="application/vnd.ms-excel.controlproperties+xml"/>
  <Override PartName="/xl/ctrlProps/ctrlProp1860.xml" ContentType="application/vnd.ms-excel.controlproperties+xml"/>
  <Override PartName="/xl/ctrlProps/ctrlProp1861.xml" ContentType="application/vnd.ms-excel.controlproperties+xml"/>
  <Override PartName="/xl/ctrlProps/ctrlProp1862.xml" ContentType="application/vnd.ms-excel.controlproperties+xml"/>
  <Override PartName="/xl/ctrlProps/ctrlProp1863.xml" ContentType="application/vnd.ms-excel.controlproperties+xml"/>
  <Override PartName="/xl/ctrlProps/ctrlProp1864.xml" ContentType="application/vnd.ms-excel.controlproperties+xml"/>
  <Override PartName="/xl/ctrlProps/ctrlProp1865.xml" ContentType="application/vnd.ms-excel.controlproperties+xml"/>
  <Override PartName="/xl/ctrlProps/ctrlProp1866.xml" ContentType="application/vnd.ms-excel.controlproperties+xml"/>
  <Override PartName="/xl/ctrlProps/ctrlProp1867.xml" ContentType="application/vnd.ms-excel.controlproperties+xml"/>
  <Override PartName="/xl/ctrlProps/ctrlProp1868.xml" ContentType="application/vnd.ms-excel.controlproperties+xml"/>
  <Override PartName="/xl/ctrlProps/ctrlProp1869.xml" ContentType="application/vnd.ms-excel.controlproperties+xml"/>
  <Override PartName="/xl/ctrlProps/ctrlProp1870.xml" ContentType="application/vnd.ms-excel.controlproperties+xml"/>
  <Override PartName="/xl/ctrlProps/ctrlProp1871.xml" ContentType="application/vnd.ms-excel.controlproperties+xml"/>
  <Override PartName="/xl/ctrlProps/ctrlProp1872.xml" ContentType="application/vnd.ms-excel.controlproperties+xml"/>
  <Override PartName="/xl/ctrlProps/ctrlProp1873.xml" ContentType="application/vnd.ms-excel.controlproperties+xml"/>
  <Override PartName="/xl/ctrlProps/ctrlProp1874.xml" ContentType="application/vnd.ms-excel.controlproperties+xml"/>
  <Override PartName="/xl/ctrlProps/ctrlProp1875.xml" ContentType="application/vnd.ms-excel.controlproperties+xml"/>
  <Override PartName="/xl/ctrlProps/ctrlProp1876.xml" ContentType="application/vnd.ms-excel.controlproperties+xml"/>
  <Override PartName="/xl/ctrlProps/ctrlProp1877.xml" ContentType="application/vnd.ms-excel.controlproperties+xml"/>
  <Override PartName="/xl/ctrlProps/ctrlProp1878.xml" ContentType="application/vnd.ms-excel.controlproperties+xml"/>
  <Override PartName="/xl/ctrlProps/ctrlProp1879.xml" ContentType="application/vnd.ms-excel.controlproperties+xml"/>
  <Override PartName="/xl/ctrlProps/ctrlProp1880.xml" ContentType="application/vnd.ms-excel.controlproperties+xml"/>
  <Override PartName="/xl/ctrlProps/ctrlProp1881.xml" ContentType="application/vnd.ms-excel.controlproperties+xml"/>
  <Override PartName="/xl/ctrlProps/ctrlProp1882.xml" ContentType="application/vnd.ms-excel.controlproperties+xml"/>
  <Override PartName="/xl/ctrlProps/ctrlProp1883.xml" ContentType="application/vnd.ms-excel.controlproperties+xml"/>
  <Override PartName="/xl/ctrlProps/ctrlProp1884.xml" ContentType="application/vnd.ms-excel.controlproperties+xml"/>
  <Override PartName="/xl/ctrlProps/ctrlProp1885.xml" ContentType="application/vnd.ms-excel.controlproperties+xml"/>
  <Override PartName="/xl/ctrlProps/ctrlProp1886.xml" ContentType="application/vnd.ms-excel.controlproperties+xml"/>
  <Override PartName="/xl/ctrlProps/ctrlProp1887.xml" ContentType="application/vnd.ms-excel.controlproperties+xml"/>
  <Override PartName="/xl/ctrlProps/ctrlProp1888.xml" ContentType="application/vnd.ms-excel.controlproperties+xml"/>
  <Override PartName="/xl/ctrlProps/ctrlProp1889.xml" ContentType="application/vnd.ms-excel.controlproperties+xml"/>
  <Override PartName="/xl/ctrlProps/ctrlProp1890.xml" ContentType="application/vnd.ms-excel.controlproperties+xml"/>
  <Override PartName="/xl/ctrlProps/ctrlProp1891.xml" ContentType="application/vnd.ms-excel.controlproperties+xml"/>
  <Override PartName="/xl/ctrlProps/ctrlProp1892.xml" ContentType="application/vnd.ms-excel.controlproperties+xml"/>
  <Override PartName="/xl/ctrlProps/ctrlProp1893.xml" ContentType="application/vnd.ms-excel.controlproperties+xml"/>
  <Override PartName="/xl/ctrlProps/ctrlProp1894.xml" ContentType="application/vnd.ms-excel.controlproperties+xml"/>
  <Override PartName="/xl/ctrlProps/ctrlProp1895.xml" ContentType="application/vnd.ms-excel.controlproperties+xml"/>
  <Override PartName="/xl/ctrlProps/ctrlProp1896.xml" ContentType="application/vnd.ms-excel.controlproperties+xml"/>
  <Override PartName="/xl/ctrlProps/ctrlProp1897.xml" ContentType="application/vnd.ms-excel.controlproperties+xml"/>
  <Override PartName="/xl/ctrlProps/ctrlProp1898.xml" ContentType="application/vnd.ms-excel.controlproperties+xml"/>
  <Override PartName="/xl/ctrlProps/ctrlProp1899.xml" ContentType="application/vnd.ms-excel.controlproperties+xml"/>
  <Override PartName="/xl/ctrlProps/ctrlProp1900.xml" ContentType="application/vnd.ms-excel.controlproperties+xml"/>
  <Override PartName="/xl/ctrlProps/ctrlProp1901.xml" ContentType="application/vnd.ms-excel.controlproperties+xml"/>
  <Override PartName="/xl/ctrlProps/ctrlProp1902.xml" ContentType="application/vnd.ms-excel.controlproperties+xml"/>
  <Override PartName="/xl/ctrlProps/ctrlProp1903.xml" ContentType="application/vnd.ms-excel.controlproperties+xml"/>
  <Override PartName="/xl/ctrlProps/ctrlProp1904.xml" ContentType="application/vnd.ms-excel.controlproperties+xml"/>
  <Override PartName="/xl/ctrlProps/ctrlProp1905.xml" ContentType="application/vnd.ms-excel.controlproperties+xml"/>
  <Override PartName="/xl/ctrlProps/ctrlProp1906.xml" ContentType="application/vnd.ms-excel.controlproperties+xml"/>
  <Override PartName="/xl/ctrlProps/ctrlProp1907.xml" ContentType="application/vnd.ms-excel.controlproperties+xml"/>
  <Override PartName="/xl/ctrlProps/ctrlProp1908.xml" ContentType="application/vnd.ms-excel.controlproperties+xml"/>
  <Override PartName="/xl/ctrlProps/ctrlProp1909.xml" ContentType="application/vnd.ms-excel.controlproperties+xml"/>
  <Override PartName="/xl/ctrlProps/ctrlProp1910.xml" ContentType="application/vnd.ms-excel.controlproperties+xml"/>
  <Override PartName="/xl/ctrlProps/ctrlProp1911.xml" ContentType="application/vnd.ms-excel.controlproperties+xml"/>
  <Override PartName="/xl/ctrlProps/ctrlProp1912.xml" ContentType="application/vnd.ms-excel.controlproperties+xml"/>
  <Override PartName="/xl/ctrlProps/ctrlProp1913.xml" ContentType="application/vnd.ms-excel.controlproperties+xml"/>
  <Override PartName="/xl/ctrlProps/ctrlProp1914.xml" ContentType="application/vnd.ms-excel.controlproperties+xml"/>
  <Override PartName="/xl/ctrlProps/ctrlProp1915.xml" ContentType="application/vnd.ms-excel.controlproperties+xml"/>
  <Override PartName="/xl/ctrlProps/ctrlProp1916.xml" ContentType="application/vnd.ms-excel.controlproperties+xml"/>
  <Override PartName="/xl/ctrlProps/ctrlProp1917.xml" ContentType="application/vnd.ms-excel.controlproperties+xml"/>
  <Override PartName="/xl/ctrlProps/ctrlProp1918.xml" ContentType="application/vnd.ms-excel.controlproperties+xml"/>
  <Override PartName="/xl/ctrlProps/ctrlProp1919.xml" ContentType="application/vnd.ms-excel.controlproperties+xml"/>
  <Override PartName="/xl/ctrlProps/ctrlProp1920.xml" ContentType="application/vnd.ms-excel.controlproperties+xml"/>
  <Override PartName="/xl/ctrlProps/ctrlProp1921.xml" ContentType="application/vnd.ms-excel.controlproperties+xml"/>
  <Override PartName="/xl/ctrlProps/ctrlProp1922.xml" ContentType="application/vnd.ms-excel.controlproperties+xml"/>
  <Override PartName="/xl/ctrlProps/ctrlProp1923.xml" ContentType="application/vnd.ms-excel.controlproperties+xml"/>
  <Override PartName="/xl/ctrlProps/ctrlProp1924.xml" ContentType="application/vnd.ms-excel.controlproperties+xml"/>
  <Override PartName="/xl/ctrlProps/ctrlProp1925.xml" ContentType="application/vnd.ms-excel.controlproperties+xml"/>
  <Override PartName="/xl/ctrlProps/ctrlProp1926.xml" ContentType="application/vnd.ms-excel.controlproperties+xml"/>
  <Override PartName="/xl/ctrlProps/ctrlProp1927.xml" ContentType="application/vnd.ms-excel.controlproperties+xml"/>
  <Override PartName="/xl/ctrlProps/ctrlProp1928.xml" ContentType="application/vnd.ms-excel.controlproperties+xml"/>
  <Override PartName="/xl/ctrlProps/ctrlProp1929.xml" ContentType="application/vnd.ms-excel.controlproperties+xml"/>
  <Override PartName="/xl/ctrlProps/ctrlProp1930.xml" ContentType="application/vnd.ms-excel.controlproperties+xml"/>
  <Override PartName="/xl/ctrlProps/ctrlProp1931.xml" ContentType="application/vnd.ms-excel.controlproperties+xml"/>
  <Override PartName="/xl/ctrlProps/ctrlProp1932.xml" ContentType="application/vnd.ms-excel.controlproperties+xml"/>
  <Override PartName="/xl/ctrlProps/ctrlProp1933.xml" ContentType="application/vnd.ms-excel.controlproperties+xml"/>
  <Override PartName="/xl/ctrlProps/ctrlProp1934.xml" ContentType="application/vnd.ms-excel.controlproperties+xml"/>
  <Override PartName="/xl/ctrlProps/ctrlProp1935.xml" ContentType="application/vnd.ms-excel.controlproperties+xml"/>
  <Override PartName="/xl/ctrlProps/ctrlProp1936.xml" ContentType="application/vnd.ms-excel.controlproperties+xml"/>
  <Override PartName="/xl/ctrlProps/ctrlProp1937.xml" ContentType="application/vnd.ms-excel.controlproperties+xml"/>
  <Override PartName="/xl/ctrlProps/ctrlProp1938.xml" ContentType="application/vnd.ms-excel.controlproperties+xml"/>
  <Override PartName="/xl/ctrlProps/ctrlProp1939.xml" ContentType="application/vnd.ms-excel.controlproperties+xml"/>
  <Override PartName="/xl/ctrlProps/ctrlProp1940.xml" ContentType="application/vnd.ms-excel.controlproperties+xml"/>
  <Override PartName="/xl/ctrlProps/ctrlProp1941.xml" ContentType="application/vnd.ms-excel.controlproperties+xml"/>
  <Override PartName="/xl/ctrlProps/ctrlProp1942.xml" ContentType="application/vnd.ms-excel.controlproperties+xml"/>
  <Override PartName="/xl/ctrlProps/ctrlProp1943.xml" ContentType="application/vnd.ms-excel.controlproperties+xml"/>
  <Override PartName="/xl/ctrlProps/ctrlProp1944.xml" ContentType="application/vnd.ms-excel.controlproperties+xml"/>
  <Override PartName="/xl/ctrlProps/ctrlProp1945.xml" ContentType="application/vnd.ms-excel.controlproperties+xml"/>
  <Override PartName="/xl/ctrlProps/ctrlProp1946.xml" ContentType="application/vnd.ms-excel.controlproperties+xml"/>
  <Override PartName="/xl/ctrlProps/ctrlProp1947.xml" ContentType="application/vnd.ms-excel.controlproperties+xml"/>
  <Override PartName="/xl/ctrlProps/ctrlProp1948.xml" ContentType="application/vnd.ms-excel.controlproperties+xml"/>
  <Override PartName="/xl/ctrlProps/ctrlProp1949.xml" ContentType="application/vnd.ms-excel.controlproperties+xml"/>
  <Override PartName="/xl/ctrlProps/ctrlProp1950.xml" ContentType="application/vnd.ms-excel.controlproperties+xml"/>
  <Override PartName="/xl/ctrlProps/ctrlProp1951.xml" ContentType="application/vnd.ms-excel.controlproperties+xml"/>
  <Override PartName="/xl/ctrlProps/ctrlProp1952.xml" ContentType="application/vnd.ms-excel.controlproperties+xml"/>
  <Override PartName="/xl/ctrlProps/ctrlProp1953.xml" ContentType="application/vnd.ms-excel.controlproperties+xml"/>
  <Override PartName="/xl/ctrlProps/ctrlProp1954.xml" ContentType="application/vnd.ms-excel.controlproperties+xml"/>
  <Override PartName="/xl/ctrlProps/ctrlProp1955.xml" ContentType="application/vnd.ms-excel.controlproperties+xml"/>
  <Override PartName="/xl/ctrlProps/ctrlProp1956.xml" ContentType="application/vnd.ms-excel.controlproperties+xml"/>
  <Override PartName="/xl/ctrlProps/ctrlProp1957.xml" ContentType="application/vnd.ms-excel.controlproperties+xml"/>
  <Override PartName="/xl/ctrlProps/ctrlProp1958.xml" ContentType="application/vnd.ms-excel.controlproperties+xml"/>
  <Override PartName="/xl/ctrlProps/ctrlProp1959.xml" ContentType="application/vnd.ms-excel.controlproperties+xml"/>
  <Override PartName="/xl/ctrlProps/ctrlProp1960.xml" ContentType="application/vnd.ms-excel.controlproperties+xml"/>
  <Override PartName="/xl/ctrlProps/ctrlProp1961.xml" ContentType="application/vnd.ms-excel.controlproperties+xml"/>
  <Override PartName="/xl/ctrlProps/ctrlProp1962.xml" ContentType="application/vnd.ms-excel.controlproperties+xml"/>
  <Override PartName="/xl/ctrlProps/ctrlProp1963.xml" ContentType="application/vnd.ms-excel.controlproperties+xml"/>
  <Override PartName="/xl/ctrlProps/ctrlProp1964.xml" ContentType="application/vnd.ms-excel.controlproperties+xml"/>
  <Override PartName="/xl/ctrlProps/ctrlProp1965.xml" ContentType="application/vnd.ms-excel.controlproperties+xml"/>
  <Override PartName="/xl/ctrlProps/ctrlProp1966.xml" ContentType="application/vnd.ms-excel.controlproperties+xml"/>
  <Override PartName="/xl/ctrlProps/ctrlProp1967.xml" ContentType="application/vnd.ms-excel.controlproperties+xml"/>
  <Override PartName="/xl/ctrlProps/ctrlProp1968.xml" ContentType="application/vnd.ms-excel.controlproperties+xml"/>
  <Override PartName="/xl/ctrlProps/ctrlProp1969.xml" ContentType="application/vnd.ms-excel.controlproperties+xml"/>
  <Override PartName="/xl/ctrlProps/ctrlProp1970.xml" ContentType="application/vnd.ms-excel.controlproperties+xml"/>
  <Override PartName="/xl/ctrlProps/ctrlProp1971.xml" ContentType="application/vnd.ms-excel.controlproperties+xml"/>
  <Override PartName="/xl/ctrlProps/ctrlProp1972.xml" ContentType="application/vnd.ms-excel.controlproperties+xml"/>
  <Override PartName="/xl/ctrlProps/ctrlProp1973.xml" ContentType="application/vnd.ms-excel.controlproperties+xml"/>
  <Override PartName="/xl/ctrlProps/ctrlProp1974.xml" ContentType="application/vnd.ms-excel.controlproperties+xml"/>
  <Override PartName="/xl/ctrlProps/ctrlProp1975.xml" ContentType="application/vnd.ms-excel.controlproperties+xml"/>
  <Override PartName="/xl/ctrlProps/ctrlProp1976.xml" ContentType="application/vnd.ms-excel.controlproperties+xml"/>
  <Override PartName="/xl/ctrlProps/ctrlProp1977.xml" ContentType="application/vnd.ms-excel.controlproperties+xml"/>
  <Override PartName="/xl/ctrlProps/ctrlProp1978.xml" ContentType="application/vnd.ms-excel.controlproperties+xml"/>
  <Override PartName="/xl/ctrlProps/ctrlProp1979.xml" ContentType="application/vnd.ms-excel.controlproperties+xml"/>
  <Override PartName="/xl/ctrlProps/ctrlProp1980.xml" ContentType="application/vnd.ms-excel.controlproperties+xml"/>
  <Override PartName="/xl/ctrlProps/ctrlProp1981.xml" ContentType="application/vnd.ms-excel.controlproperties+xml"/>
  <Override PartName="/xl/ctrlProps/ctrlProp1982.xml" ContentType="application/vnd.ms-excel.controlproperties+xml"/>
  <Override PartName="/xl/ctrlProps/ctrlProp1983.xml" ContentType="application/vnd.ms-excel.controlproperties+xml"/>
  <Override PartName="/xl/ctrlProps/ctrlProp1984.xml" ContentType="application/vnd.ms-excel.controlproperties+xml"/>
  <Override PartName="/xl/ctrlProps/ctrlProp1985.xml" ContentType="application/vnd.ms-excel.controlproperties+xml"/>
  <Override PartName="/xl/ctrlProps/ctrlProp1986.xml" ContentType="application/vnd.ms-excel.controlproperties+xml"/>
  <Override PartName="/xl/ctrlProps/ctrlProp1987.xml" ContentType="application/vnd.ms-excel.controlproperties+xml"/>
  <Override PartName="/xl/ctrlProps/ctrlProp1988.xml" ContentType="application/vnd.ms-excel.controlproperties+xml"/>
  <Override PartName="/xl/ctrlProps/ctrlProp1989.xml" ContentType="application/vnd.ms-excel.controlproperties+xml"/>
  <Override PartName="/xl/ctrlProps/ctrlProp1990.xml" ContentType="application/vnd.ms-excel.controlproperties+xml"/>
  <Override PartName="/xl/ctrlProps/ctrlProp1991.xml" ContentType="application/vnd.ms-excel.controlproperties+xml"/>
  <Override PartName="/xl/ctrlProps/ctrlProp1992.xml" ContentType="application/vnd.ms-excel.controlproperties+xml"/>
  <Override PartName="/xl/ctrlProps/ctrlProp1993.xml" ContentType="application/vnd.ms-excel.controlproperties+xml"/>
  <Override PartName="/xl/ctrlProps/ctrlProp1994.xml" ContentType="application/vnd.ms-excel.controlproperties+xml"/>
  <Override PartName="/xl/ctrlProps/ctrlProp1995.xml" ContentType="application/vnd.ms-excel.controlproperties+xml"/>
  <Override PartName="/xl/ctrlProps/ctrlProp1996.xml" ContentType="application/vnd.ms-excel.controlproperties+xml"/>
  <Override PartName="/xl/ctrlProps/ctrlProp1997.xml" ContentType="application/vnd.ms-excel.controlproperties+xml"/>
  <Override PartName="/xl/ctrlProps/ctrlProp1998.xml" ContentType="application/vnd.ms-excel.controlproperties+xml"/>
  <Override PartName="/xl/ctrlProps/ctrlProp1999.xml" ContentType="application/vnd.ms-excel.controlproperties+xml"/>
  <Override PartName="/xl/ctrlProps/ctrlProp2000.xml" ContentType="application/vnd.ms-excel.controlproperties+xml"/>
  <Override PartName="/xl/ctrlProps/ctrlProp2001.xml" ContentType="application/vnd.ms-excel.controlproperties+xml"/>
  <Override PartName="/xl/ctrlProps/ctrlProp2002.xml" ContentType="application/vnd.ms-excel.controlproperties+xml"/>
  <Override PartName="/xl/ctrlProps/ctrlProp2003.xml" ContentType="application/vnd.ms-excel.controlproperties+xml"/>
  <Override PartName="/xl/ctrlProps/ctrlProp2004.xml" ContentType="application/vnd.ms-excel.controlproperties+xml"/>
  <Override PartName="/xl/ctrlProps/ctrlProp2005.xml" ContentType="application/vnd.ms-excel.controlproperties+xml"/>
  <Override PartName="/xl/ctrlProps/ctrlProp2006.xml" ContentType="application/vnd.ms-excel.controlproperties+xml"/>
  <Override PartName="/xl/ctrlProps/ctrlProp2007.xml" ContentType="application/vnd.ms-excel.controlproperties+xml"/>
  <Override PartName="/xl/ctrlProps/ctrlProp2008.xml" ContentType="application/vnd.ms-excel.controlproperties+xml"/>
  <Override PartName="/xl/ctrlProps/ctrlProp2009.xml" ContentType="application/vnd.ms-excel.controlproperties+xml"/>
  <Override PartName="/xl/ctrlProps/ctrlProp2010.xml" ContentType="application/vnd.ms-excel.controlproperties+xml"/>
  <Override PartName="/xl/ctrlProps/ctrlProp2011.xml" ContentType="application/vnd.ms-excel.controlproperties+xml"/>
  <Override PartName="/xl/ctrlProps/ctrlProp2012.xml" ContentType="application/vnd.ms-excel.controlproperties+xml"/>
  <Override PartName="/xl/ctrlProps/ctrlProp2013.xml" ContentType="application/vnd.ms-excel.controlproperties+xml"/>
  <Override PartName="/xl/ctrlProps/ctrlProp2014.xml" ContentType="application/vnd.ms-excel.controlproperties+xml"/>
  <Override PartName="/xl/ctrlProps/ctrlProp2015.xml" ContentType="application/vnd.ms-excel.controlproperties+xml"/>
  <Override PartName="/xl/ctrlProps/ctrlProp2016.xml" ContentType="application/vnd.ms-excel.controlproperties+xml"/>
  <Override PartName="/xl/ctrlProps/ctrlProp2017.xml" ContentType="application/vnd.ms-excel.controlproperties+xml"/>
  <Override PartName="/xl/ctrlProps/ctrlProp2018.xml" ContentType="application/vnd.ms-excel.controlproperties+xml"/>
  <Override PartName="/xl/ctrlProps/ctrlProp2019.xml" ContentType="application/vnd.ms-excel.controlproperties+xml"/>
  <Override PartName="/xl/ctrlProps/ctrlProp2020.xml" ContentType="application/vnd.ms-excel.controlproperties+xml"/>
  <Override PartName="/xl/ctrlProps/ctrlProp2021.xml" ContentType="application/vnd.ms-excel.controlproperties+xml"/>
  <Override PartName="/xl/ctrlProps/ctrlProp2022.xml" ContentType="application/vnd.ms-excel.controlproperties+xml"/>
  <Override PartName="/xl/ctrlProps/ctrlProp2023.xml" ContentType="application/vnd.ms-excel.controlproperties+xml"/>
  <Override PartName="/xl/ctrlProps/ctrlProp2024.xml" ContentType="application/vnd.ms-excel.controlproperties+xml"/>
  <Override PartName="/xl/ctrlProps/ctrlProp2025.xml" ContentType="application/vnd.ms-excel.controlproperties+xml"/>
  <Override PartName="/xl/ctrlProps/ctrlProp2026.xml" ContentType="application/vnd.ms-excel.controlproperties+xml"/>
  <Override PartName="/xl/ctrlProps/ctrlProp2027.xml" ContentType="application/vnd.ms-excel.controlproperties+xml"/>
  <Override PartName="/xl/ctrlProps/ctrlProp2028.xml" ContentType="application/vnd.ms-excel.controlproperties+xml"/>
  <Override PartName="/xl/ctrlProps/ctrlProp2029.xml" ContentType="application/vnd.ms-excel.controlproperties+xml"/>
  <Override PartName="/xl/ctrlProps/ctrlProp2030.xml" ContentType="application/vnd.ms-excel.controlproperties+xml"/>
  <Override PartName="/xl/ctrlProps/ctrlProp2031.xml" ContentType="application/vnd.ms-excel.controlproperties+xml"/>
  <Override PartName="/xl/ctrlProps/ctrlProp2032.xml" ContentType="application/vnd.ms-excel.controlproperties+xml"/>
  <Override PartName="/xl/ctrlProps/ctrlProp2033.xml" ContentType="application/vnd.ms-excel.controlproperties+xml"/>
  <Override PartName="/xl/ctrlProps/ctrlProp2034.xml" ContentType="application/vnd.ms-excel.controlproperties+xml"/>
  <Override PartName="/xl/ctrlProps/ctrlProp2035.xml" ContentType="application/vnd.ms-excel.controlproperties+xml"/>
  <Override PartName="/xl/ctrlProps/ctrlProp2036.xml" ContentType="application/vnd.ms-excel.controlproperties+xml"/>
  <Override PartName="/xl/ctrlProps/ctrlProp2037.xml" ContentType="application/vnd.ms-excel.controlproperties+xml"/>
  <Override PartName="/xl/ctrlProps/ctrlProp2038.xml" ContentType="application/vnd.ms-excel.controlproperties+xml"/>
  <Override PartName="/xl/ctrlProps/ctrlProp2039.xml" ContentType="application/vnd.ms-excel.controlproperties+xml"/>
  <Override PartName="/xl/ctrlProps/ctrlProp2040.xml" ContentType="application/vnd.ms-excel.controlproperties+xml"/>
  <Override PartName="/xl/ctrlProps/ctrlProp2041.xml" ContentType="application/vnd.ms-excel.controlproperties+xml"/>
  <Override PartName="/xl/ctrlProps/ctrlProp2042.xml" ContentType="application/vnd.ms-excel.controlproperties+xml"/>
  <Override PartName="/xl/ctrlProps/ctrlProp2043.xml" ContentType="application/vnd.ms-excel.controlproperties+xml"/>
  <Override PartName="/xl/ctrlProps/ctrlProp2044.xml" ContentType="application/vnd.ms-excel.controlproperties+xml"/>
  <Override PartName="/xl/ctrlProps/ctrlProp2045.xml" ContentType="application/vnd.ms-excel.controlproperties+xml"/>
  <Override PartName="/xl/ctrlProps/ctrlProp2046.xml" ContentType="application/vnd.ms-excel.controlproperties+xml"/>
  <Override PartName="/xl/ctrlProps/ctrlProp2047.xml" ContentType="application/vnd.ms-excel.controlproperties+xml"/>
  <Override PartName="/xl/ctrlProps/ctrlProp2048.xml" ContentType="application/vnd.ms-excel.controlproperties+xml"/>
  <Override PartName="/xl/ctrlProps/ctrlProp2049.xml" ContentType="application/vnd.ms-excel.controlproperties+xml"/>
  <Override PartName="/xl/ctrlProps/ctrlProp2050.xml" ContentType="application/vnd.ms-excel.controlproperties+xml"/>
  <Override PartName="/xl/ctrlProps/ctrlProp2051.xml" ContentType="application/vnd.ms-excel.controlproperties+xml"/>
  <Override PartName="/xl/ctrlProps/ctrlProp2052.xml" ContentType="application/vnd.ms-excel.controlproperties+xml"/>
  <Override PartName="/xl/ctrlProps/ctrlProp2053.xml" ContentType="application/vnd.ms-excel.controlproperties+xml"/>
  <Override PartName="/xl/ctrlProps/ctrlProp2054.xml" ContentType="application/vnd.ms-excel.controlproperties+xml"/>
  <Override PartName="/xl/ctrlProps/ctrlProp2055.xml" ContentType="application/vnd.ms-excel.controlproperties+xml"/>
  <Override PartName="/xl/ctrlProps/ctrlProp2056.xml" ContentType="application/vnd.ms-excel.controlproperties+xml"/>
  <Override PartName="/xl/ctrlProps/ctrlProp2057.xml" ContentType="application/vnd.ms-excel.controlproperties+xml"/>
  <Override PartName="/xl/ctrlProps/ctrlProp2058.xml" ContentType="application/vnd.ms-excel.controlproperties+xml"/>
  <Override PartName="/xl/ctrlProps/ctrlProp2059.xml" ContentType="application/vnd.ms-excel.controlproperties+xml"/>
  <Override PartName="/xl/ctrlProps/ctrlProp2060.xml" ContentType="application/vnd.ms-excel.controlproperties+xml"/>
  <Override PartName="/xl/ctrlProps/ctrlProp2061.xml" ContentType="application/vnd.ms-excel.controlproperties+xml"/>
  <Override PartName="/xl/ctrlProps/ctrlProp2062.xml" ContentType="application/vnd.ms-excel.controlproperties+xml"/>
  <Override PartName="/xl/ctrlProps/ctrlProp2063.xml" ContentType="application/vnd.ms-excel.controlproperties+xml"/>
  <Override PartName="/xl/ctrlProps/ctrlProp2064.xml" ContentType="application/vnd.ms-excel.controlproperties+xml"/>
  <Override PartName="/xl/ctrlProps/ctrlProp2065.xml" ContentType="application/vnd.ms-excel.controlproperties+xml"/>
  <Override PartName="/xl/ctrlProps/ctrlProp2066.xml" ContentType="application/vnd.ms-excel.controlproperties+xml"/>
  <Override PartName="/xl/ctrlProps/ctrlProp2067.xml" ContentType="application/vnd.ms-excel.controlproperties+xml"/>
  <Override PartName="/xl/ctrlProps/ctrlProp2068.xml" ContentType="application/vnd.ms-excel.controlproperties+xml"/>
  <Override PartName="/xl/ctrlProps/ctrlProp2069.xml" ContentType="application/vnd.ms-excel.controlproperties+xml"/>
  <Override PartName="/xl/ctrlProps/ctrlProp2070.xml" ContentType="application/vnd.ms-excel.controlproperties+xml"/>
  <Override PartName="/xl/ctrlProps/ctrlProp2071.xml" ContentType="application/vnd.ms-excel.controlproperties+xml"/>
  <Override PartName="/xl/ctrlProps/ctrlProp2072.xml" ContentType="application/vnd.ms-excel.controlproperties+xml"/>
  <Override PartName="/xl/ctrlProps/ctrlProp2073.xml" ContentType="application/vnd.ms-excel.controlproperties+xml"/>
  <Override PartName="/xl/ctrlProps/ctrlProp2074.xml" ContentType="application/vnd.ms-excel.controlproperties+xml"/>
  <Override PartName="/xl/ctrlProps/ctrlProp2075.xml" ContentType="application/vnd.ms-excel.controlproperties+xml"/>
  <Override PartName="/xl/ctrlProps/ctrlProp2076.xml" ContentType="application/vnd.ms-excel.controlproperties+xml"/>
  <Override PartName="/xl/ctrlProps/ctrlProp2077.xml" ContentType="application/vnd.ms-excel.controlproperties+xml"/>
  <Override PartName="/xl/ctrlProps/ctrlProp2078.xml" ContentType="application/vnd.ms-excel.controlproperties+xml"/>
  <Override PartName="/xl/ctrlProps/ctrlProp2079.xml" ContentType="application/vnd.ms-excel.controlproperties+xml"/>
  <Override PartName="/xl/ctrlProps/ctrlProp2080.xml" ContentType="application/vnd.ms-excel.controlproperties+xml"/>
  <Override PartName="/xl/ctrlProps/ctrlProp2081.xml" ContentType="application/vnd.ms-excel.controlproperties+xml"/>
  <Override PartName="/xl/ctrlProps/ctrlProp2082.xml" ContentType="application/vnd.ms-excel.controlproperties+xml"/>
  <Override PartName="/xl/ctrlProps/ctrlProp2083.xml" ContentType="application/vnd.ms-excel.controlproperties+xml"/>
  <Override PartName="/xl/ctrlProps/ctrlProp2084.xml" ContentType="application/vnd.ms-excel.controlproperties+xml"/>
  <Override PartName="/xl/ctrlProps/ctrlProp2085.xml" ContentType="application/vnd.ms-excel.controlproperties+xml"/>
  <Override PartName="/xl/ctrlProps/ctrlProp2086.xml" ContentType="application/vnd.ms-excel.controlproperties+xml"/>
  <Override PartName="/xl/ctrlProps/ctrlProp2087.xml" ContentType="application/vnd.ms-excel.controlproperties+xml"/>
  <Override PartName="/xl/ctrlProps/ctrlProp2088.xml" ContentType="application/vnd.ms-excel.controlproperties+xml"/>
  <Override PartName="/xl/ctrlProps/ctrlProp2089.xml" ContentType="application/vnd.ms-excel.controlproperties+xml"/>
  <Override PartName="/xl/ctrlProps/ctrlProp2090.xml" ContentType="application/vnd.ms-excel.controlproperties+xml"/>
  <Override PartName="/xl/ctrlProps/ctrlProp2091.xml" ContentType="application/vnd.ms-excel.controlproperties+xml"/>
  <Override PartName="/xl/ctrlProps/ctrlProp2092.xml" ContentType="application/vnd.ms-excel.controlproperties+xml"/>
  <Override PartName="/xl/ctrlProps/ctrlProp2093.xml" ContentType="application/vnd.ms-excel.controlproperties+xml"/>
  <Override PartName="/xl/ctrlProps/ctrlProp2094.xml" ContentType="application/vnd.ms-excel.controlproperties+xml"/>
  <Override PartName="/xl/ctrlProps/ctrlProp2095.xml" ContentType="application/vnd.ms-excel.controlproperties+xml"/>
  <Override PartName="/xl/ctrlProps/ctrlProp2096.xml" ContentType="application/vnd.ms-excel.controlproperties+xml"/>
  <Override PartName="/xl/ctrlProps/ctrlProp2097.xml" ContentType="application/vnd.ms-excel.controlproperties+xml"/>
  <Override PartName="/xl/ctrlProps/ctrlProp2098.xml" ContentType="application/vnd.ms-excel.controlproperties+xml"/>
  <Override PartName="/xl/ctrlProps/ctrlProp2099.xml" ContentType="application/vnd.ms-excel.controlproperties+xml"/>
  <Override PartName="/xl/ctrlProps/ctrlProp2100.xml" ContentType="application/vnd.ms-excel.controlproperties+xml"/>
  <Override PartName="/xl/ctrlProps/ctrlProp2101.xml" ContentType="application/vnd.ms-excel.controlproperties+xml"/>
  <Override PartName="/xl/ctrlProps/ctrlProp2102.xml" ContentType="application/vnd.ms-excel.controlproperties+xml"/>
  <Override PartName="/xl/ctrlProps/ctrlProp2103.xml" ContentType="application/vnd.ms-excel.controlproperties+xml"/>
  <Override PartName="/xl/ctrlProps/ctrlProp2104.xml" ContentType="application/vnd.ms-excel.controlproperties+xml"/>
  <Override PartName="/xl/ctrlProps/ctrlProp2105.xml" ContentType="application/vnd.ms-excel.controlproperties+xml"/>
  <Override PartName="/xl/ctrlProps/ctrlProp2106.xml" ContentType="application/vnd.ms-excel.controlproperties+xml"/>
  <Override PartName="/xl/ctrlProps/ctrlProp2107.xml" ContentType="application/vnd.ms-excel.controlproperties+xml"/>
  <Override PartName="/xl/ctrlProps/ctrlProp2108.xml" ContentType="application/vnd.ms-excel.controlproperties+xml"/>
  <Override PartName="/xl/ctrlProps/ctrlProp2109.xml" ContentType="application/vnd.ms-excel.controlproperties+xml"/>
  <Override PartName="/xl/ctrlProps/ctrlProp2110.xml" ContentType="application/vnd.ms-excel.controlproperties+xml"/>
  <Override PartName="/xl/ctrlProps/ctrlProp2111.xml" ContentType="application/vnd.ms-excel.controlproperties+xml"/>
  <Override PartName="/xl/ctrlProps/ctrlProp2112.xml" ContentType="application/vnd.ms-excel.controlproperties+xml"/>
  <Override PartName="/xl/ctrlProps/ctrlProp2113.xml" ContentType="application/vnd.ms-excel.controlproperties+xml"/>
  <Override PartName="/xl/ctrlProps/ctrlProp2114.xml" ContentType="application/vnd.ms-excel.controlproperties+xml"/>
  <Override PartName="/xl/ctrlProps/ctrlProp2115.xml" ContentType="application/vnd.ms-excel.controlproperties+xml"/>
  <Override PartName="/xl/ctrlProps/ctrlProp2116.xml" ContentType="application/vnd.ms-excel.controlproperties+xml"/>
  <Override PartName="/xl/ctrlProps/ctrlProp2117.xml" ContentType="application/vnd.ms-excel.controlproperties+xml"/>
  <Override PartName="/xl/ctrlProps/ctrlProp2118.xml" ContentType="application/vnd.ms-excel.controlproperties+xml"/>
  <Override PartName="/xl/ctrlProps/ctrlProp2119.xml" ContentType="application/vnd.ms-excel.controlproperties+xml"/>
  <Override PartName="/xl/ctrlProps/ctrlProp2120.xml" ContentType="application/vnd.ms-excel.controlproperties+xml"/>
  <Override PartName="/xl/ctrlProps/ctrlProp2121.xml" ContentType="application/vnd.ms-excel.controlproperties+xml"/>
  <Override PartName="/xl/ctrlProps/ctrlProp2122.xml" ContentType="application/vnd.ms-excel.controlproperties+xml"/>
  <Override PartName="/xl/ctrlProps/ctrlProp2123.xml" ContentType="application/vnd.ms-excel.controlproperties+xml"/>
  <Override PartName="/xl/ctrlProps/ctrlProp2124.xml" ContentType="application/vnd.ms-excel.controlproperties+xml"/>
  <Override PartName="/xl/ctrlProps/ctrlProp2125.xml" ContentType="application/vnd.ms-excel.controlproperties+xml"/>
  <Override PartName="/xl/ctrlProps/ctrlProp2126.xml" ContentType="application/vnd.ms-excel.controlproperties+xml"/>
  <Override PartName="/xl/ctrlProps/ctrlProp2127.xml" ContentType="application/vnd.ms-excel.controlproperties+xml"/>
  <Override PartName="/xl/ctrlProps/ctrlProp2128.xml" ContentType="application/vnd.ms-excel.controlproperties+xml"/>
  <Override PartName="/xl/ctrlProps/ctrlProp2129.xml" ContentType="application/vnd.ms-excel.controlproperties+xml"/>
  <Override PartName="/xl/ctrlProps/ctrlProp2130.xml" ContentType="application/vnd.ms-excel.controlproperties+xml"/>
  <Override PartName="/xl/ctrlProps/ctrlProp2131.xml" ContentType="application/vnd.ms-excel.controlproperties+xml"/>
  <Override PartName="/xl/ctrlProps/ctrlProp2132.xml" ContentType="application/vnd.ms-excel.controlproperties+xml"/>
  <Override PartName="/xl/ctrlProps/ctrlProp2133.xml" ContentType="application/vnd.ms-excel.controlproperties+xml"/>
  <Override PartName="/xl/ctrlProps/ctrlProp2134.xml" ContentType="application/vnd.ms-excel.controlproperties+xml"/>
  <Override PartName="/xl/ctrlProps/ctrlProp2135.xml" ContentType="application/vnd.ms-excel.controlproperties+xml"/>
  <Override PartName="/xl/ctrlProps/ctrlProp2136.xml" ContentType="application/vnd.ms-excel.controlproperties+xml"/>
  <Override PartName="/xl/ctrlProps/ctrlProp2137.xml" ContentType="application/vnd.ms-excel.controlproperties+xml"/>
  <Override PartName="/xl/ctrlProps/ctrlProp2138.xml" ContentType="application/vnd.ms-excel.controlproperties+xml"/>
  <Override PartName="/xl/ctrlProps/ctrlProp2139.xml" ContentType="application/vnd.ms-excel.controlproperties+xml"/>
  <Override PartName="/xl/ctrlProps/ctrlProp2140.xml" ContentType="application/vnd.ms-excel.controlproperties+xml"/>
  <Override PartName="/xl/ctrlProps/ctrlProp2141.xml" ContentType="application/vnd.ms-excel.controlproperties+xml"/>
  <Override PartName="/xl/ctrlProps/ctrlProp2142.xml" ContentType="application/vnd.ms-excel.controlproperties+xml"/>
  <Override PartName="/xl/ctrlProps/ctrlProp2143.xml" ContentType="application/vnd.ms-excel.controlproperties+xml"/>
  <Override PartName="/xl/ctrlProps/ctrlProp2144.xml" ContentType="application/vnd.ms-excel.controlproperties+xml"/>
  <Override PartName="/xl/ctrlProps/ctrlProp2145.xml" ContentType="application/vnd.ms-excel.controlproperties+xml"/>
  <Override PartName="/xl/ctrlProps/ctrlProp2146.xml" ContentType="application/vnd.ms-excel.controlproperties+xml"/>
  <Override PartName="/xl/ctrlProps/ctrlProp2147.xml" ContentType="application/vnd.ms-excel.controlproperties+xml"/>
  <Override PartName="/xl/ctrlProps/ctrlProp2148.xml" ContentType="application/vnd.ms-excel.controlproperties+xml"/>
  <Override PartName="/xl/ctrlProps/ctrlProp2149.xml" ContentType="application/vnd.ms-excel.controlproperties+xml"/>
  <Override PartName="/xl/ctrlProps/ctrlProp2150.xml" ContentType="application/vnd.ms-excel.controlproperties+xml"/>
  <Override PartName="/xl/ctrlProps/ctrlProp2151.xml" ContentType="application/vnd.ms-excel.controlproperties+xml"/>
  <Override PartName="/xl/ctrlProps/ctrlProp2152.xml" ContentType="application/vnd.ms-excel.controlproperties+xml"/>
  <Override PartName="/xl/ctrlProps/ctrlProp2153.xml" ContentType="application/vnd.ms-excel.controlproperties+xml"/>
  <Override PartName="/xl/ctrlProps/ctrlProp2154.xml" ContentType="application/vnd.ms-excel.controlproperties+xml"/>
  <Override PartName="/xl/ctrlProps/ctrlProp2155.xml" ContentType="application/vnd.ms-excel.controlproperties+xml"/>
  <Override PartName="/xl/ctrlProps/ctrlProp2156.xml" ContentType="application/vnd.ms-excel.controlproperties+xml"/>
  <Override PartName="/xl/ctrlProps/ctrlProp2157.xml" ContentType="application/vnd.ms-excel.controlproperties+xml"/>
  <Override PartName="/xl/ctrlProps/ctrlProp2158.xml" ContentType="application/vnd.ms-excel.controlproperties+xml"/>
  <Override PartName="/xl/ctrlProps/ctrlProp2159.xml" ContentType="application/vnd.ms-excel.controlproperties+xml"/>
  <Override PartName="/xl/ctrlProps/ctrlProp2160.xml" ContentType="application/vnd.ms-excel.controlproperties+xml"/>
  <Override PartName="/xl/ctrlProps/ctrlProp2161.xml" ContentType="application/vnd.ms-excel.controlproperties+xml"/>
  <Override PartName="/xl/ctrlProps/ctrlProp2162.xml" ContentType="application/vnd.ms-excel.controlproperties+xml"/>
  <Override PartName="/xl/ctrlProps/ctrlProp2163.xml" ContentType="application/vnd.ms-excel.controlproperties+xml"/>
  <Override PartName="/xl/ctrlProps/ctrlProp2164.xml" ContentType="application/vnd.ms-excel.controlproperties+xml"/>
  <Override PartName="/xl/ctrlProps/ctrlProp2165.xml" ContentType="application/vnd.ms-excel.controlproperties+xml"/>
  <Override PartName="/xl/ctrlProps/ctrlProp2166.xml" ContentType="application/vnd.ms-excel.controlproperties+xml"/>
  <Override PartName="/xl/ctrlProps/ctrlProp2167.xml" ContentType="application/vnd.ms-excel.controlproperties+xml"/>
  <Override PartName="/xl/ctrlProps/ctrlProp2168.xml" ContentType="application/vnd.ms-excel.controlproperties+xml"/>
  <Override PartName="/xl/ctrlProps/ctrlProp2169.xml" ContentType="application/vnd.ms-excel.controlproperties+xml"/>
  <Override PartName="/xl/ctrlProps/ctrlProp2170.xml" ContentType="application/vnd.ms-excel.controlproperties+xml"/>
  <Override PartName="/xl/ctrlProps/ctrlProp2171.xml" ContentType="application/vnd.ms-excel.controlproperties+xml"/>
  <Override PartName="/xl/ctrlProps/ctrlProp2172.xml" ContentType="application/vnd.ms-excel.controlproperties+xml"/>
  <Override PartName="/xl/ctrlProps/ctrlProp2173.xml" ContentType="application/vnd.ms-excel.controlproperties+xml"/>
  <Override PartName="/xl/ctrlProps/ctrlProp2174.xml" ContentType="application/vnd.ms-excel.controlproperties+xml"/>
  <Override PartName="/xl/ctrlProps/ctrlProp2175.xml" ContentType="application/vnd.ms-excel.controlproperties+xml"/>
  <Override PartName="/xl/ctrlProps/ctrlProp2176.xml" ContentType="application/vnd.ms-excel.controlproperties+xml"/>
  <Override PartName="/xl/ctrlProps/ctrlProp2177.xml" ContentType="application/vnd.ms-excel.controlproperties+xml"/>
  <Override PartName="/xl/ctrlProps/ctrlProp2178.xml" ContentType="application/vnd.ms-excel.controlproperties+xml"/>
  <Override PartName="/xl/ctrlProps/ctrlProp2179.xml" ContentType="application/vnd.ms-excel.controlproperties+xml"/>
  <Override PartName="/xl/ctrlProps/ctrlProp2180.xml" ContentType="application/vnd.ms-excel.controlproperties+xml"/>
  <Override PartName="/xl/ctrlProps/ctrlProp2181.xml" ContentType="application/vnd.ms-excel.controlproperties+xml"/>
  <Override PartName="/xl/ctrlProps/ctrlProp2182.xml" ContentType="application/vnd.ms-excel.controlproperties+xml"/>
  <Override PartName="/xl/ctrlProps/ctrlProp2183.xml" ContentType="application/vnd.ms-excel.controlproperties+xml"/>
  <Override PartName="/xl/ctrlProps/ctrlProp2184.xml" ContentType="application/vnd.ms-excel.controlproperties+xml"/>
  <Override PartName="/xl/ctrlProps/ctrlProp2185.xml" ContentType="application/vnd.ms-excel.controlproperties+xml"/>
  <Override PartName="/xl/ctrlProps/ctrlProp2186.xml" ContentType="application/vnd.ms-excel.controlproperties+xml"/>
  <Override PartName="/xl/ctrlProps/ctrlProp2187.xml" ContentType="application/vnd.ms-excel.controlproperties+xml"/>
  <Override PartName="/xl/ctrlProps/ctrlProp2188.xml" ContentType="application/vnd.ms-excel.controlproperties+xml"/>
  <Override PartName="/xl/ctrlProps/ctrlProp2189.xml" ContentType="application/vnd.ms-excel.controlproperties+xml"/>
  <Override PartName="/xl/ctrlProps/ctrlProp2190.xml" ContentType="application/vnd.ms-excel.controlproperties+xml"/>
  <Override PartName="/xl/ctrlProps/ctrlProp2191.xml" ContentType="application/vnd.ms-excel.controlproperties+xml"/>
  <Override PartName="/xl/ctrlProps/ctrlProp2192.xml" ContentType="application/vnd.ms-excel.controlproperties+xml"/>
  <Override PartName="/xl/ctrlProps/ctrlProp2193.xml" ContentType="application/vnd.ms-excel.controlproperties+xml"/>
  <Override PartName="/xl/ctrlProps/ctrlProp2194.xml" ContentType="application/vnd.ms-excel.controlproperties+xml"/>
  <Override PartName="/xl/ctrlProps/ctrlProp2195.xml" ContentType="application/vnd.ms-excel.controlproperties+xml"/>
  <Override PartName="/xl/ctrlProps/ctrlProp2196.xml" ContentType="application/vnd.ms-excel.controlproperties+xml"/>
  <Override PartName="/xl/ctrlProps/ctrlProp2197.xml" ContentType="application/vnd.ms-excel.controlproperties+xml"/>
  <Override PartName="/xl/ctrlProps/ctrlProp2198.xml" ContentType="application/vnd.ms-excel.controlproperties+xml"/>
  <Override PartName="/xl/ctrlProps/ctrlProp2199.xml" ContentType="application/vnd.ms-excel.controlproperties+xml"/>
  <Override PartName="/xl/ctrlProps/ctrlProp2200.xml" ContentType="application/vnd.ms-excel.controlproperties+xml"/>
  <Override PartName="/xl/ctrlProps/ctrlProp2201.xml" ContentType="application/vnd.ms-excel.controlproperties+xml"/>
  <Override PartName="/xl/ctrlProps/ctrlProp2202.xml" ContentType="application/vnd.ms-excel.controlproperties+xml"/>
  <Override PartName="/xl/ctrlProps/ctrlProp2203.xml" ContentType="application/vnd.ms-excel.controlproperties+xml"/>
  <Override PartName="/xl/ctrlProps/ctrlProp2204.xml" ContentType="application/vnd.ms-excel.controlproperties+xml"/>
  <Override PartName="/xl/ctrlProps/ctrlProp2205.xml" ContentType="application/vnd.ms-excel.controlproperties+xml"/>
  <Override PartName="/xl/ctrlProps/ctrlProp2206.xml" ContentType="application/vnd.ms-excel.controlproperties+xml"/>
  <Override PartName="/xl/ctrlProps/ctrlProp2207.xml" ContentType="application/vnd.ms-excel.controlproperties+xml"/>
  <Override PartName="/xl/ctrlProps/ctrlProp2208.xml" ContentType="application/vnd.ms-excel.controlproperties+xml"/>
  <Override PartName="/xl/ctrlProps/ctrlProp2209.xml" ContentType="application/vnd.ms-excel.controlproperties+xml"/>
  <Override PartName="/xl/ctrlProps/ctrlProp2210.xml" ContentType="application/vnd.ms-excel.controlproperties+xml"/>
  <Override PartName="/xl/ctrlProps/ctrlProp2211.xml" ContentType="application/vnd.ms-excel.controlproperties+xml"/>
  <Override PartName="/xl/ctrlProps/ctrlProp2212.xml" ContentType="application/vnd.ms-excel.controlproperties+xml"/>
  <Override PartName="/xl/ctrlProps/ctrlProp2213.xml" ContentType="application/vnd.ms-excel.controlproperties+xml"/>
  <Override PartName="/xl/ctrlProps/ctrlProp2214.xml" ContentType="application/vnd.ms-excel.controlproperties+xml"/>
  <Override PartName="/xl/ctrlProps/ctrlProp2215.xml" ContentType="application/vnd.ms-excel.controlproperties+xml"/>
  <Override PartName="/xl/ctrlProps/ctrlProp2216.xml" ContentType="application/vnd.ms-excel.controlproperties+xml"/>
  <Override PartName="/xl/ctrlProps/ctrlProp2217.xml" ContentType="application/vnd.ms-excel.controlproperties+xml"/>
  <Override PartName="/xl/ctrlProps/ctrlProp2218.xml" ContentType="application/vnd.ms-excel.controlproperties+xml"/>
  <Override PartName="/xl/ctrlProps/ctrlProp2219.xml" ContentType="application/vnd.ms-excel.controlproperties+xml"/>
  <Override PartName="/xl/ctrlProps/ctrlProp2220.xml" ContentType="application/vnd.ms-excel.controlproperties+xml"/>
  <Override PartName="/xl/ctrlProps/ctrlProp2221.xml" ContentType="application/vnd.ms-excel.controlproperties+xml"/>
  <Override PartName="/xl/ctrlProps/ctrlProp2222.xml" ContentType="application/vnd.ms-excel.controlproperties+xml"/>
  <Override PartName="/xl/ctrlProps/ctrlProp2223.xml" ContentType="application/vnd.ms-excel.controlproperties+xml"/>
  <Override PartName="/xl/ctrlProps/ctrlProp2224.xml" ContentType="application/vnd.ms-excel.controlproperties+xml"/>
  <Override PartName="/xl/ctrlProps/ctrlProp2225.xml" ContentType="application/vnd.ms-excel.controlproperties+xml"/>
  <Override PartName="/xl/ctrlProps/ctrlProp2226.xml" ContentType="application/vnd.ms-excel.controlproperties+xml"/>
  <Override PartName="/xl/ctrlProps/ctrlProp2227.xml" ContentType="application/vnd.ms-excel.controlproperties+xml"/>
  <Override PartName="/xl/ctrlProps/ctrlProp2228.xml" ContentType="application/vnd.ms-excel.controlproperties+xml"/>
  <Override PartName="/xl/ctrlProps/ctrlProp2229.xml" ContentType="application/vnd.ms-excel.controlproperties+xml"/>
  <Override PartName="/xl/ctrlProps/ctrlProp2230.xml" ContentType="application/vnd.ms-excel.controlproperties+xml"/>
  <Override PartName="/xl/ctrlProps/ctrlProp2231.xml" ContentType="application/vnd.ms-excel.controlproperties+xml"/>
  <Override PartName="/xl/ctrlProps/ctrlProp2232.xml" ContentType="application/vnd.ms-excel.controlproperties+xml"/>
  <Override PartName="/xl/ctrlProps/ctrlProp2233.xml" ContentType="application/vnd.ms-excel.controlproperties+xml"/>
  <Override PartName="/xl/ctrlProps/ctrlProp2234.xml" ContentType="application/vnd.ms-excel.controlproperties+xml"/>
  <Override PartName="/xl/ctrlProps/ctrlProp2235.xml" ContentType="application/vnd.ms-excel.controlproperties+xml"/>
  <Override PartName="/xl/ctrlProps/ctrlProp2236.xml" ContentType="application/vnd.ms-excel.controlproperties+xml"/>
  <Override PartName="/xl/ctrlProps/ctrlProp2237.xml" ContentType="application/vnd.ms-excel.controlproperties+xml"/>
  <Override PartName="/xl/ctrlProps/ctrlProp2238.xml" ContentType="application/vnd.ms-excel.controlproperties+xml"/>
  <Override PartName="/xl/ctrlProps/ctrlProp2239.xml" ContentType="application/vnd.ms-excel.controlproperties+xml"/>
  <Override PartName="/xl/ctrlProps/ctrlProp2240.xml" ContentType="application/vnd.ms-excel.controlproperties+xml"/>
  <Override PartName="/xl/ctrlProps/ctrlProp2241.xml" ContentType="application/vnd.ms-excel.controlproperties+xml"/>
  <Override PartName="/xl/ctrlProps/ctrlProp2242.xml" ContentType="application/vnd.ms-excel.controlproperties+xml"/>
  <Override PartName="/xl/ctrlProps/ctrlProp2243.xml" ContentType="application/vnd.ms-excel.controlproperties+xml"/>
  <Override PartName="/xl/ctrlProps/ctrlProp2244.xml" ContentType="application/vnd.ms-excel.controlproperties+xml"/>
  <Override PartName="/xl/ctrlProps/ctrlProp2245.xml" ContentType="application/vnd.ms-excel.controlproperties+xml"/>
  <Override PartName="/xl/ctrlProps/ctrlProp2246.xml" ContentType="application/vnd.ms-excel.controlproperties+xml"/>
  <Override PartName="/xl/ctrlProps/ctrlProp2247.xml" ContentType="application/vnd.ms-excel.controlproperties+xml"/>
  <Override PartName="/xl/ctrlProps/ctrlProp2248.xml" ContentType="application/vnd.ms-excel.controlproperties+xml"/>
  <Override PartName="/xl/ctrlProps/ctrlProp2249.xml" ContentType="application/vnd.ms-excel.controlproperties+xml"/>
  <Override PartName="/xl/ctrlProps/ctrlProp2250.xml" ContentType="application/vnd.ms-excel.controlproperties+xml"/>
  <Override PartName="/xl/ctrlProps/ctrlProp2251.xml" ContentType="application/vnd.ms-excel.controlproperties+xml"/>
  <Override PartName="/xl/ctrlProps/ctrlProp2252.xml" ContentType="application/vnd.ms-excel.controlproperties+xml"/>
  <Override PartName="/xl/ctrlProps/ctrlProp2253.xml" ContentType="application/vnd.ms-excel.controlproperties+xml"/>
  <Override PartName="/xl/ctrlProps/ctrlProp2254.xml" ContentType="application/vnd.ms-excel.controlproperties+xml"/>
  <Override PartName="/xl/ctrlProps/ctrlProp2255.xml" ContentType="application/vnd.ms-excel.controlproperties+xml"/>
  <Override PartName="/xl/ctrlProps/ctrlProp2256.xml" ContentType="application/vnd.ms-excel.controlproperties+xml"/>
  <Override PartName="/xl/ctrlProps/ctrlProp2257.xml" ContentType="application/vnd.ms-excel.controlproperties+xml"/>
  <Override PartName="/xl/ctrlProps/ctrlProp2258.xml" ContentType="application/vnd.ms-excel.controlproperties+xml"/>
  <Override PartName="/xl/ctrlProps/ctrlProp2259.xml" ContentType="application/vnd.ms-excel.controlproperties+xml"/>
  <Override PartName="/xl/ctrlProps/ctrlProp2260.xml" ContentType="application/vnd.ms-excel.controlproperties+xml"/>
  <Override PartName="/xl/ctrlProps/ctrlProp2261.xml" ContentType="application/vnd.ms-excel.controlproperties+xml"/>
  <Override PartName="/xl/ctrlProps/ctrlProp2262.xml" ContentType="application/vnd.ms-excel.controlproperties+xml"/>
  <Override PartName="/xl/ctrlProps/ctrlProp2263.xml" ContentType="application/vnd.ms-excel.controlproperties+xml"/>
  <Override PartName="/xl/ctrlProps/ctrlProp2264.xml" ContentType="application/vnd.ms-excel.controlproperties+xml"/>
  <Override PartName="/xl/ctrlProps/ctrlProp2265.xml" ContentType="application/vnd.ms-excel.controlproperties+xml"/>
  <Override PartName="/xl/ctrlProps/ctrlProp2266.xml" ContentType="application/vnd.ms-excel.controlproperties+xml"/>
  <Override PartName="/xl/ctrlProps/ctrlProp2267.xml" ContentType="application/vnd.ms-excel.controlproperties+xml"/>
  <Override PartName="/xl/ctrlProps/ctrlProp2268.xml" ContentType="application/vnd.ms-excel.controlproperties+xml"/>
  <Override PartName="/xl/ctrlProps/ctrlProp2269.xml" ContentType="application/vnd.ms-excel.controlproperties+xml"/>
  <Override PartName="/xl/ctrlProps/ctrlProp2270.xml" ContentType="application/vnd.ms-excel.controlproperties+xml"/>
  <Override PartName="/xl/ctrlProps/ctrlProp2271.xml" ContentType="application/vnd.ms-excel.controlproperties+xml"/>
  <Override PartName="/xl/ctrlProps/ctrlProp2272.xml" ContentType="application/vnd.ms-excel.controlproperties+xml"/>
  <Override PartName="/xl/ctrlProps/ctrlProp2273.xml" ContentType="application/vnd.ms-excel.controlproperties+xml"/>
  <Override PartName="/xl/ctrlProps/ctrlProp2274.xml" ContentType="application/vnd.ms-excel.controlproperties+xml"/>
  <Override PartName="/xl/ctrlProps/ctrlProp2275.xml" ContentType="application/vnd.ms-excel.controlproperties+xml"/>
  <Override PartName="/xl/ctrlProps/ctrlProp2276.xml" ContentType="application/vnd.ms-excel.controlproperties+xml"/>
  <Override PartName="/xl/ctrlProps/ctrlProp2277.xml" ContentType="application/vnd.ms-excel.controlproperties+xml"/>
  <Override PartName="/xl/ctrlProps/ctrlProp2278.xml" ContentType="application/vnd.ms-excel.controlproperties+xml"/>
  <Override PartName="/xl/ctrlProps/ctrlProp2279.xml" ContentType="application/vnd.ms-excel.controlproperties+xml"/>
  <Override PartName="/xl/ctrlProps/ctrlProp2280.xml" ContentType="application/vnd.ms-excel.controlproperties+xml"/>
  <Override PartName="/xl/ctrlProps/ctrlProp2281.xml" ContentType="application/vnd.ms-excel.controlproperties+xml"/>
  <Override PartName="/xl/ctrlProps/ctrlProp2282.xml" ContentType="application/vnd.ms-excel.controlproperties+xml"/>
  <Override PartName="/xl/ctrlProps/ctrlProp2283.xml" ContentType="application/vnd.ms-excel.controlproperties+xml"/>
  <Override PartName="/xl/ctrlProps/ctrlProp2284.xml" ContentType="application/vnd.ms-excel.controlproperties+xml"/>
  <Override PartName="/xl/ctrlProps/ctrlProp2285.xml" ContentType="application/vnd.ms-excel.controlproperties+xml"/>
  <Override PartName="/xl/ctrlProps/ctrlProp2286.xml" ContentType="application/vnd.ms-excel.controlproperties+xml"/>
  <Override PartName="/xl/ctrlProps/ctrlProp2287.xml" ContentType="application/vnd.ms-excel.controlproperties+xml"/>
  <Override PartName="/xl/ctrlProps/ctrlProp2288.xml" ContentType="application/vnd.ms-excel.controlproperties+xml"/>
  <Override PartName="/xl/ctrlProps/ctrlProp2289.xml" ContentType="application/vnd.ms-excel.controlproperties+xml"/>
  <Override PartName="/xl/ctrlProps/ctrlProp2290.xml" ContentType="application/vnd.ms-excel.controlproperties+xml"/>
  <Override PartName="/xl/ctrlProps/ctrlProp2291.xml" ContentType="application/vnd.ms-excel.controlproperties+xml"/>
  <Override PartName="/xl/ctrlProps/ctrlProp2292.xml" ContentType="application/vnd.ms-excel.controlproperties+xml"/>
  <Override PartName="/xl/ctrlProps/ctrlProp2293.xml" ContentType="application/vnd.ms-excel.controlproperties+xml"/>
  <Override PartName="/xl/ctrlProps/ctrlProp2294.xml" ContentType="application/vnd.ms-excel.controlproperties+xml"/>
  <Override PartName="/xl/ctrlProps/ctrlProp2295.xml" ContentType="application/vnd.ms-excel.controlproperties+xml"/>
  <Override PartName="/xl/ctrlProps/ctrlProp2296.xml" ContentType="application/vnd.ms-excel.controlproperties+xml"/>
  <Override PartName="/xl/ctrlProps/ctrlProp2297.xml" ContentType="application/vnd.ms-excel.controlproperties+xml"/>
  <Override PartName="/xl/ctrlProps/ctrlProp2298.xml" ContentType="application/vnd.ms-excel.controlproperties+xml"/>
  <Override PartName="/xl/ctrlProps/ctrlProp2299.xml" ContentType="application/vnd.ms-excel.controlproperties+xml"/>
  <Override PartName="/xl/ctrlProps/ctrlProp2300.xml" ContentType="application/vnd.ms-excel.controlproperties+xml"/>
  <Override PartName="/xl/ctrlProps/ctrlProp2301.xml" ContentType="application/vnd.ms-excel.controlproperties+xml"/>
  <Override PartName="/xl/ctrlProps/ctrlProp2302.xml" ContentType="application/vnd.ms-excel.controlproperties+xml"/>
  <Override PartName="/xl/ctrlProps/ctrlProp2303.xml" ContentType="application/vnd.ms-excel.controlproperties+xml"/>
  <Override PartName="/xl/ctrlProps/ctrlProp2304.xml" ContentType="application/vnd.ms-excel.controlproperties+xml"/>
  <Override PartName="/xl/ctrlProps/ctrlProp2305.xml" ContentType="application/vnd.ms-excel.controlproperties+xml"/>
  <Override PartName="/xl/ctrlProps/ctrlProp2306.xml" ContentType="application/vnd.ms-excel.controlproperties+xml"/>
  <Override PartName="/xl/ctrlProps/ctrlProp2307.xml" ContentType="application/vnd.ms-excel.controlproperties+xml"/>
  <Override PartName="/xl/ctrlProps/ctrlProp2308.xml" ContentType="application/vnd.ms-excel.controlproperties+xml"/>
  <Override PartName="/xl/ctrlProps/ctrlProp2309.xml" ContentType="application/vnd.ms-excel.controlproperties+xml"/>
  <Override PartName="/xl/ctrlProps/ctrlProp2310.xml" ContentType="application/vnd.ms-excel.controlproperties+xml"/>
  <Override PartName="/xl/ctrlProps/ctrlProp2311.xml" ContentType="application/vnd.ms-excel.controlproperties+xml"/>
  <Override PartName="/xl/ctrlProps/ctrlProp2312.xml" ContentType="application/vnd.ms-excel.controlproperties+xml"/>
  <Override PartName="/xl/ctrlProps/ctrlProp2313.xml" ContentType="application/vnd.ms-excel.controlproperties+xml"/>
  <Override PartName="/xl/ctrlProps/ctrlProp2314.xml" ContentType="application/vnd.ms-excel.controlproperties+xml"/>
  <Override PartName="/xl/ctrlProps/ctrlProp2315.xml" ContentType="application/vnd.ms-excel.controlproperties+xml"/>
  <Override PartName="/xl/ctrlProps/ctrlProp2316.xml" ContentType="application/vnd.ms-excel.controlproperties+xml"/>
  <Override PartName="/xl/ctrlProps/ctrlProp2317.xml" ContentType="application/vnd.ms-excel.controlproperties+xml"/>
  <Override PartName="/xl/ctrlProps/ctrlProp2318.xml" ContentType="application/vnd.ms-excel.controlproperties+xml"/>
  <Override PartName="/xl/ctrlProps/ctrlProp2319.xml" ContentType="application/vnd.ms-excel.controlproperties+xml"/>
  <Override PartName="/xl/ctrlProps/ctrlProp2320.xml" ContentType="application/vnd.ms-excel.controlproperties+xml"/>
  <Override PartName="/xl/ctrlProps/ctrlProp2321.xml" ContentType="application/vnd.ms-excel.controlproperties+xml"/>
  <Override PartName="/xl/ctrlProps/ctrlProp2322.xml" ContentType="application/vnd.ms-excel.controlproperties+xml"/>
  <Override PartName="/xl/ctrlProps/ctrlProp2323.xml" ContentType="application/vnd.ms-excel.controlproperties+xml"/>
  <Override PartName="/xl/ctrlProps/ctrlProp2324.xml" ContentType="application/vnd.ms-excel.controlproperties+xml"/>
  <Override PartName="/xl/ctrlProps/ctrlProp2325.xml" ContentType="application/vnd.ms-excel.controlproperties+xml"/>
  <Override PartName="/xl/ctrlProps/ctrlProp2326.xml" ContentType="application/vnd.ms-excel.controlproperties+xml"/>
  <Override PartName="/xl/ctrlProps/ctrlProp2327.xml" ContentType="application/vnd.ms-excel.controlproperties+xml"/>
  <Override PartName="/xl/ctrlProps/ctrlProp2328.xml" ContentType="application/vnd.ms-excel.controlproperties+xml"/>
  <Override PartName="/xl/ctrlProps/ctrlProp2329.xml" ContentType="application/vnd.ms-excel.controlproperties+xml"/>
  <Override PartName="/xl/ctrlProps/ctrlProp2330.xml" ContentType="application/vnd.ms-excel.controlproperties+xml"/>
  <Override PartName="/xl/ctrlProps/ctrlProp2331.xml" ContentType="application/vnd.ms-excel.controlproperties+xml"/>
  <Override PartName="/xl/ctrlProps/ctrlProp2332.xml" ContentType="application/vnd.ms-excel.controlproperties+xml"/>
  <Override PartName="/xl/ctrlProps/ctrlProp2333.xml" ContentType="application/vnd.ms-excel.controlproperties+xml"/>
  <Override PartName="/xl/ctrlProps/ctrlProp2334.xml" ContentType="application/vnd.ms-excel.controlproperties+xml"/>
  <Override PartName="/xl/ctrlProps/ctrlProp2335.xml" ContentType="application/vnd.ms-excel.controlproperties+xml"/>
  <Override PartName="/xl/ctrlProps/ctrlProp2336.xml" ContentType="application/vnd.ms-excel.controlproperties+xml"/>
  <Override PartName="/xl/ctrlProps/ctrlProp2337.xml" ContentType="application/vnd.ms-excel.controlproperties+xml"/>
  <Override PartName="/xl/ctrlProps/ctrlProp2338.xml" ContentType="application/vnd.ms-excel.controlproperties+xml"/>
  <Override PartName="/xl/ctrlProps/ctrlProp2339.xml" ContentType="application/vnd.ms-excel.controlproperties+xml"/>
  <Override PartName="/xl/ctrlProps/ctrlProp2340.xml" ContentType="application/vnd.ms-excel.controlproperties+xml"/>
  <Override PartName="/xl/ctrlProps/ctrlProp2341.xml" ContentType="application/vnd.ms-excel.controlproperties+xml"/>
  <Override PartName="/xl/ctrlProps/ctrlProp2342.xml" ContentType="application/vnd.ms-excel.controlproperties+xml"/>
  <Override PartName="/xl/ctrlProps/ctrlProp2343.xml" ContentType="application/vnd.ms-excel.controlproperties+xml"/>
  <Override PartName="/xl/ctrlProps/ctrlProp2344.xml" ContentType="application/vnd.ms-excel.controlproperties+xml"/>
  <Override PartName="/xl/ctrlProps/ctrlProp2345.xml" ContentType="application/vnd.ms-excel.controlproperties+xml"/>
  <Override PartName="/xl/ctrlProps/ctrlProp2346.xml" ContentType="application/vnd.ms-excel.controlproperties+xml"/>
  <Override PartName="/xl/ctrlProps/ctrlProp2347.xml" ContentType="application/vnd.ms-excel.controlproperties+xml"/>
  <Override PartName="/xl/ctrlProps/ctrlProp2348.xml" ContentType="application/vnd.ms-excel.controlproperties+xml"/>
  <Override PartName="/xl/ctrlProps/ctrlProp2349.xml" ContentType="application/vnd.ms-excel.controlproperties+xml"/>
  <Override PartName="/xl/ctrlProps/ctrlProp2350.xml" ContentType="application/vnd.ms-excel.controlproperties+xml"/>
  <Override PartName="/xl/ctrlProps/ctrlProp2351.xml" ContentType="application/vnd.ms-excel.controlproperties+xml"/>
  <Override PartName="/xl/ctrlProps/ctrlProp2352.xml" ContentType="application/vnd.ms-excel.controlproperties+xml"/>
  <Override PartName="/xl/ctrlProps/ctrlProp2353.xml" ContentType="application/vnd.ms-excel.controlproperties+xml"/>
  <Override PartName="/xl/ctrlProps/ctrlProp2354.xml" ContentType="application/vnd.ms-excel.controlproperties+xml"/>
  <Override PartName="/xl/ctrlProps/ctrlProp2355.xml" ContentType="application/vnd.ms-excel.controlproperties+xml"/>
  <Override PartName="/xl/ctrlProps/ctrlProp2356.xml" ContentType="application/vnd.ms-excel.controlproperties+xml"/>
  <Override PartName="/xl/ctrlProps/ctrlProp2357.xml" ContentType="application/vnd.ms-excel.controlproperties+xml"/>
  <Override PartName="/xl/ctrlProps/ctrlProp2358.xml" ContentType="application/vnd.ms-excel.controlproperties+xml"/>
  <Override PartName="/xl/ctrlProps/ctrlProp2359.xml" ContentType="application/vnd.ms-excel.controlproperties+xml"/>
  <Override PartName="/xl/ctrlProps/ctrlProp2360.xml" ContentType="application/vnd.ms-excel.controlproperties+xml"/>
  <Override PartName="/xl/ctrlProps/ctrlProp2361.xml" ContentType="application/vnd.ms-excel.controlproperties+xml"/>
  <Override PartName="/xl/ctrlProps/ctrlProp2362.xml" ContentType="application/vnd.ms-excel.controlproperties+xml"/>
  <Override PartName="/xl/ctrlProps/ctrlProp2363.xml" ContentType="application/vnd.ms-excel.controlproperties+xml"/>
  <Override PartName="/xl/ctrlProps/ctrlProp2364.xml" ContentType="application/vnd.ms-excel.controlproperties+xml"/>
  <Override PartName="/xl/ctrlProps/ctrlProp2365.xml" ContentType="application/vnd.ms-excel.controlproperties+xml"/>
  <Override PartName="/xl/ctrlProps/ctrlProp2366.xml" ContentType="application/vnd.ms-excel.controlproperties+xml"/>
  <Override PartName="/xl/ctrlProps/ctrlProp2367.xml" ContentType="application/vnd.ms-excel.controlproperties+xml"/>
  <Override PartName="/xl/ctrlProps/ctrlProp2368.xml" ContentType="application/vnd.ms-excel.controlproperties+xml"/>
  <Override PartName="/xl/ctrlProps/ctrlProp2369.xml" ContentType="application/vnd.ms-excel.controlproperties+xml"/>
  <Override PartName="/xl/ctrlProps/ctrlProp2370.xml" ContentType="application/vnd.ms-excel.controlproperties+xml"/>
  <Override PartName="/xl/ctrlProps/ctrlProp2371.xml" ContentType="application/vnd.ms-excel.controlproperties+xml"/>
  <Override PartName="/xl/ctrlProps/ctrlProp2372.xml" ContentType="application/vnd.ms-excel.controlproperties+xml"/>
  <Override PartName="/xl/ctrlProps/ctrlProp2373.xml" ContentType="application/vnd.ms-excel.controlproperties+xml"/>
  <Override PartName="/xl/ctrlProps/ctrlProp2374.xml" ContentType="application/vnd.ms-excel.controlproperties+xml"/>
  <Override PartName="/xl/ctrlProps/ctrlProp2375.xml" ContentType="application/vnd.ms-excel.controlproperties+xml"/>
  <Override PartName="/xl/ctrlProps/ctrlProp2376.xml" ContentType="application/vnd.ms-excel.controlproperties+xml"/>
  <Override PartName="/xl/ctrlProps/ctrlProp2377.xml" ContentType="application/vnd.ms-excel.controlproperties+xml"/>
  <Override PartName="/xl/ctrlProps/ctrlProp2378.xml" ContentType="application/vnd.ms-excel.controlproperties+xml"/>
  <Override PartName="/xl/ctrlProps/ctrlProp2379.xml" ContentType="application/vnd.ms-excel.controlproperties+xml"/>
  <Override PartName="/xl/ctrlProps/ctrlProp2380.xml" ContentType="application/vnd.ms-excel.controlproperties+xml"/>
  <Override PartName="/xl/ctrlProps/ctrlProp2381.xml" ContentType="application/vnd.ms-excel.controlproperties+xml"/>
  <Override PartName="/xl/ctrlProps/ctrlProp2382.xml" ContentType="application/vnd.ms-excel.controlproperties+xml"/>
  <Override PartName="/xl/ctrlProps/ctrlProp2383.xml" ContentType="application/vnd.ms-excel.controlproperties+xml"/>
  <Override PartName="/xl/ctrlProps/ctrlProp2384.xml" ContentType="application/vnd.ms-excel.controlproperties+xml"/>
  <Override PartName="/xl/ctrlProps/ctrlProp2385.xml" ContentType="application/vnd.ms-excel.controlproperties+xml"/>
  <Override PartName="/xl/ctrlProps/ctrlProp2386.xml" ContentType="application/vnd.ms-excel.controlproperties+xml"/>
  <Override PartName="/xl/ctrlProps/ctrlProp2387.xml" ContentType="application/vnd.ms-excel.controlproperties+xml"/>
  <Override PartName="/xl/ctrlProps/ctrlProp2388.xml" ContentType="application/vnd.ms-excel.controlproperties+xml"/>
  <Override PartName="/xl/ctrlProps/ctrlProp2389.xml" ContentType="application/vnd.ms-excel.controlproperties+xml"/>
  <Override PartName="/xl/ctrlProps/ctrlProp2390.xml" ContentType="application/vnd.ms-excel.controlproperties+xml"/>
  <Override PartName="/xl/ctrlProps/ctrlProp2391.xml" ContentType="application/vnd.ms-excel.controlproperties+xml"/>
  <Override PartName="/xl/ctrlProps/ctrlProp2392.xml" ContentType="application/vnd.ms-excel.controlproperties+xml"/>
  <Override PartName="/xl/ctrlProps/ctrlProp2393.xml" ContentType="application/vnd.ms-excel.controlproperties+xml"/>
  <Override PartName="/xl/ctrlProps/ctrlProp2394.xml" ContentType="application/vnd.ms-excel.controlproperties+xml"/>
  <Override PartName="/xl/ctrlProps/ctrlProp2395.xml" ContentType="application/vnd.ms-excel.controlproperties+xml"/>
  <Override PartName="/xl/ctrlProps/ctrlProp2396.xml" ContentType="application/vnd.ms-excel.controlproperties+xml"/>
  <Override PartName="/xl/ctrlProps/ctrlProp2397.xml" ContentType="application/vnd.ms-excel.controlproperties+xml"/>
  <Override PartName="/xl/ctrlProps/ctrlProp2398.xml" ContentType="application/vnd.ms-excel.controlproperties+xml"/>
  <Override PartName="/xl/ctrlProps/ctrlProp2399.xml" ContentType="application/vnd.ms-excel.controlproperties+xml"/>
  <Override PartName="/xl/ctrlProps/ctrlProp2400.xml" ContentType="application/vnd.ms-excel.controlproperties+xml"/>
  <Override PartName="/xl/ctrlProps/ctrlProp2401.xml" ContentType="application/vnd.ms-excel.controlproperties+xml"/>
  <Override PartName="/xl/ctrlProps/ctrlProp2402.xml" ContentType="application/vnd.ms-excel.controlproperties+xml"/>
  <Override PartName="/xl/ctrlProps/ctrlProp2403.xml" ContentType="application/vnd.ms-excel.controlproperties+xml"/>
  <Override PartName="/xl/ctrlProps/ctrlProp2404.xml" ContentType="application/vnd.ms-excel.controlproperties+xml"/>
  <Override PartName="/xl/ctrlProps/ctrlProp2405.xml" ContentType="application/vnd.ms-excel.controlproperties+xml"/>
  <Override PartName="/xl/ctrlProps/ctrlProp2406.xml" ContentType="application/vnd.ms-excel.controlproperties+xml"/>
  <Override PartName="/xl/ctrlProps/ctrlProp2407.xml" ContentType="application/vnd.ms-excel.controlproperties+xml"/>
  <Override PartName="/xl/ctrlProps/ctrlProp2408.xml" ContentType="application/vnd.ms-excel.controlproperties+xml"/>
  <Override PartName="/xl/ctrlProps/ctrlProp2409.xml" ContentType="application/vnd.ms-excel.controlproperties+xml"/>
  <Override PartName="/xl/ctrlProps/ctrlProp2410.xml" ContentType="application/vnd.ms-excel.controlproperties+xml"/>
  <Override PartName="/xl/ctrlProps/ctrlProp2411.xml" ContentType="application/vnd.ms-excel.controlproperties+xml"/>
  <Override PartName="/xl/ctrlProps/ctrlProp2412.xml" ContentType="application/vnd.ms-excel.controlproperties+xml"/>
  <Override PartName="/xl/ctrlProps/ctrlProp2413.xml" ContentType="application/vnd.ms-excel.controlproperties+xml"/>
  <Override PartName="/xl/ctrlProps/ctrlProp2414.xml" ContentType="application/vnd.ms-excel.controlproperties+xml"/>
  <Override PartName="/xl/ctrlProps/ctrlProp2415.xml" ContentType="application/vnd.ms-excel.controlproperties+xml"/>
  <Override PartName="/xl/ctrlProps/ctrlProp2416.xml" ContentType="application/vnd.ms-excel.controlproperties+xml"/>
  <Override PartName="/xl/ctrlProps/ctrlProp2417.xml" ContentType="application/vnd.ms-excel.controlproperties+xml"/>
  <Override PartName="/xl/ctrlProps/ctrlProp2418.xml" ContentType="application/vnd.ms-excel.controlproperties+xml"/>
  <Override PartName="/xl/ctrlProps/ctrlProp2419.xml" ContentType="application/vnd.ms-excel.controlproperties+xml"/>
  <Override PartName="/xl/ctrlProps/ctrlProp2420.xml" ContentType="application/vnd.ms-excel.controlproperties+xml"/>
  <Override PartName="/xl/ctrlProps/ctrlProp2421.xml" ContentType="application/vnd.ms-excel.controlproperties+xml"/>
  <Override PartName="/xl/ctrlProps/ctrlProp2422.xml" ContentType="application/vnd.ms-excel.controlproperties+xml"/>
  <Override PartName="/xl/ctrlProps/ctrlProp2423.xml" ContentType="application/vnd.ms-excel.controlproperties+xml"/>
  <Override PartName="/xl/ctrlProps/ctrlProp2424.xml" ContentType="application/vnd.ms-excel.controlproperties+xml"/>
  <Override PartName="/xl/ctrlProps/ctrlProp2425.xml" ContentType="application/vnd.ms-excel.controlproperties+xml"/>
  <Override PartName="/xl/ctrlProps/ctrlProp2426.xml" ContentType="application/vnd.ms-excel.controlproperties+xml"/>
  <Override PartName="/xl/ctrlProps/ctrlProp2427.xml" ContentType="application/vnd.ms-excel.controlproperties+xml"/>
  <Override PartName="/xl/ctrlProps/ctrlProp2428.xml" ContentType="application/vnd.ms-excel.controlproperties+xml"/>
  <Override PartName="/xl/ctrlProps/ctrlProp2429.xml" ContentType="application/vnd.ms-excel.controlproperties+xml"/>
  <Override PartName="/xl/ctrlProps/ctrlProp2430.xml" ContentType="application/vnd.ms-excel.controlproperties+xml"/>
  <Override PartName="/xl/ctrlProps/ctrlProp2431.xml" ContentType="application/vnd.ms-excel.controlproperties+xml"/>
  <Override PartName="/xl/ctrlProps/ctrlProp2432.xml" ContentType="application/vnd.ms-excel.controlproperties+xml"/>
  <Override PartName="/xl/ctrlProps/ctrlProp2433.xml" ContentType="application/vnd.ms-excel.controlproperties+xml"/>
  <Override PartName="/xl/ctrlProps/ctrlProp2434.xml" ContentType="application/vnd.ms-excel.controlproperties+xml"/>
  <Override PartName="/xl/ctrlProps/ctrlProp2435.xml" ContentType="application/vnd.ms-excel.controlproperties+xml"/>
  <Override PartName="/xl/ctrlProps/ctrlProp2436.xml" ContentType="application/vnd.ms-excel.controlproperties+xml"/>
  <Override PartName="/xl/ctrlProps/ctrlProp2437.xml" ContentType="application/vnd.ms-excel.controlproperties+xml"/>
  <Override PartName="/xl/ctrlProps/ctrlProp2438.xml" ContentType="application/vnd.ms-excel.controlproperties+xml"/>
  <Override PartName="/xl/ctrlProps/ctrlProp2439.xml" ContentType="application/vnd.ms-excel.controlproperties+xml"/>
  <Override PartName="/xl/ctrlProps/ctrlProp2440.xml" ContentType="application/vnd.ms-excel.controlproperties+xml"/>
  <Override PartName="/xl/ctrlProps/ctrlProp2441.xml" ContentType="application/vnd.ms-excel.controlproperties+xml"/>
  <Override PartName="/xl/ctrlProps/ctrlProp2442.xml" ContentType="application/vnd.ms-excel.controlproperties+xml"/>
  <Override PartName="/xl/ctrlProps/ctrlProp2443.xml" ContentType="application/vnd.ms-excel.controlproperties+xml"/>
  <Override PartName="/xl/ctrlProps/ctrlProp2444.xml" ContentType="application/vnd.ms-excel.controlproperties+xml"/>
  <Override PartName="/xl/ctrlProps/ctrlProp2445.xml" ContentType="application/vnd.ms-excel.controlproperties+xml"/>
  <Override PartName="/xl/ctrlProps/ctrlProp2446.xml" ContentType="application/vnd.ms-excel.controlproperties+xml"/>
  <Override PartName="/xl/ctrlProps/ctrlProp2447.xml" ContentType="application/vnd.ms-excel.controlproperties+xml"/>
  <Override PartName="/xl/ctrlProps/ctrlProp2448.xml" ContentType="application/vnd.ms-excel.controlproperties+xml"/>
  <Override PartName="/xl/ctrlProps/ctrlProp2449.xml" ContentType="application/vnd.ms-excel.controlproperties+xml"/>
  <Override PartName="/xl/ctrlProps/ctrlProp2450.xml" ContentType="application/vnd.ms-excel.controlproperties+xml"/>
  <Override PartName="/xl/ctrlProps/ctrlProp2451.xml" ContentType="application/vnd.ms-excel.controlproperties+xml"/>
  <Override PartName="/xl/ctrlProps/ctrlProp2452.xml" ContentType="application/vnd.ms-excel.controlproperties+xml"/>
  <Override PartName="/xl/ctrlProps/ctrlProp2453.xml" ContentType="application/vnd.ms-excel.controlproperties+xml"/>
  <Override PartName="/xl/ctrlProps/ctrlProp2454.xml" ContentType="application/vnd.ms-excel.controlproperties+xml"/>
  <Override PartName="/xl/ctrlProps/ctrlProp2455.xml" ContentType="application/vnd.ms-excel.controlproperties+xml"/>
  <Override PartName="/xl/ctrlProps/ctrlProp2456.xml" ContentType="application/vnd.ms-excel.controlproperties+xml"/>
  <Override PartName="/xl/ctrlProps/ctrlProp2457.xml" ContentType="application/vnd.ms-excel.controlproperties+xml"/>
  <Override PartName="/xl/ctrlProps/ctrlProp2458.xml" ContentType="application/vnd.ms-excel.controlproperties+xml"/>
  <Override PartName="/xl/ctrlProps/ctrlProp2459.xml" ContentType="application/vnd.ms-excel.controlproperties+xml"/>
  <Override PartName="/xl/ctrlProps/ctrlProp2460.xml" ContentType="application/vnd.ms-excel.controlproperties+xml"/>
  <Override PartName="/xl/ctrlProps/ctrlProp2461.xml" ContentType="application/vnd.ms-excel.controlproperties+xml"/>
  <Override PartName="/xl/ctrlProps/ctrlProp2462.xml" ContentType="application/vnd.ms-excel.controlproperties+xml"/>
  <Override PartName="/xl/ctrlProps/ctrlProp2463.xml" ContentType="application/vnd.ms-excel.controlproperties+xml"/>
  <Override PartName="/xl/ctrlProps/ctrlProp2464.xml" ContentType="application/vnd.ms-excel.controlproperties+xml"/>
  <Override PartName="/xl/ctrlProps/ctrlProp2465.xml" ContentType="application/vnd.ms-excel.controlproperties+xml"/>
  <Override PartName="/xl/ctrlProps/ctrlProp2466.xml" ContentType="application/vnd.ms-excel.controlproperties+xml"/>
  <Override PartName="/xl/ctrlProps/ctrlProp2467.xml" ContentType="application/vnd.ms-excel.controlproperties+xml"/>
  <Override PartName="/xl/ctrlProps/ctrlProp2468.xml" ContentType="application/vnd.ms-excel.controlproperties+xml"/>
  <Override PartName="/xl/ctrlProps/ctrlProp2469.xml" ContentType="application/vnd.ms-excel.controlproperties+xml"/>
  <Override PartName="/xl/ctrlProps/ctrlProp2470.xml" ContentType="application/vnd.ms-excel.controlproperties+xml"/>
  <Override PartName="/xl/ctrlProps/ctrlProp2471.xml" ContentType="application/vnd.ms-excel.controlproperties+xml"/>
  <Override PartName="/xl/ctrlProps/ctrlProp2472.xml" ContentType="application/vnd.ms-excel.controlproperties+xml"/>
  <Override PartName="/xl/ctrlProps/ctrlProp2473.xml" ContentType="application/vnd.ms-excel.controlproperties+xml"/>
  <Override PartName="/xl/ctrlProps/ctrlProp2474.xml" ContentType="application/vnd.ms-excel.controlproperties+xml"/>
  <Override PartName="/xl/ctrlProps/ctrlProp2475.xml" ContentType="application/vnd.ms-excel.controlproperties+xml"/>
  <Override PartName="/xl/ctrlProps/ctrlProp2476.xml" ContentType="application/vnd.ms-excel.controlproperties+xml"/>
  <Override PartName="/xl/ctrlProps/ctrlProp2477.xml" ContentType="application/vnd.ms-excel.controlproperties+xml"/>
  <Override PartName="/xl/ctrlProps/ctrlProp2478.xml" ContentType="application/vnd.ms-excel.controlproperties+xml"/>
  <Override PartName="/xl/ctrlProps/ctrlProp2479.xml" ContentType="application/vnd.ms-excel.controlproperties+xml"/>
  <Override PartName="/xl/ctrlProps/ctrlProp2480.xml" ContentType="application/vnd.ms-excel.controlproperties+xml"/>
  <Override PartName="/xl/ctrlProps/ctrlProp2481.xml" ContentType="application/vnd.ms-excel.controlproperties+xml"/>
  <Override PartName="/xl/ctrlProps/ctrlProp2482.xml" ContentType="application/vnd.ms-excel.controlproperties+xml"/>
  <Override PartName="/xl/ctrlProps/ctrlProp2483.xml" ContentType="application/vnd.ms-excel.controlproperties+xml"/>
  <Override PartName="/xl/ctrlProps/ctrlProp2484.xml" ContentType="application/vnd.ms-excel.controlproperties+xml"/>
  <Override PartName="/xl/ctrlProps/ctrlProp2485.xml" ContentType="application/vnd.ms-excel.controlproperties+xml"/>
  <Override PartName="/xl/ctrlProps/ctrlProp2486.xml" ContentType="application/vnd.ms-excel.controlproperties+xml"/>
  <Override PartName="/xl/ctrlProps/ctrlProp2487.xml" ContentType="application/vnd.ms-excel.controlproperties+xml"/>
  <Override PartName="/xl/ctrlProps/ctrlProp2488.xml" ContentType="application/vnd.ms-excel.controlproperties+xml"/>
  <Override PartName="/xl/ctrlProps/ctrlProp2489.xml" ContentType="application/vnd.ms-excel.controlproperties+xml"/>
  <Override PartName="/xl/ctrlProps/ctrlProp2490.xml" ContentType="application/vnd.ms-excel.controlproperties+xml"/>
  <Override PartName="/xl/ctrlProps/ctrlProp2491.xml" ContentType="application/vnd.ms-excel.controlproperties+xml"/>
  <Override PartName="/xl/ctrlProps/ctrlProp2492.xml" ContentType="application/vnd.ms-excel.controlproperties+xml"/>
  <Override PartName="/xl/ctrlProps/ctrlProp2493.xml" ContentType="application/vnd.ms-excel.controlproperties+xml"/>
  <Override PartName="/xl/ctrlProps/ctrlProp2494.xml" ContentType="application/vnd.ms-excel.controlproperties+xml"/>
  <Override PartName="/xl/ctrlProps/ctrlProp2495.xml" ContentType="application/vnd.ms-excel.controlproperties+xml"/>
  <Override PartName="/xl/ctrlProps/ctrlProp2496.xml" ContentType="application/vnd.ms-excel.controlproperties+xml"/>
  <Override PartName="/xl/ctrlProps/ctrlProp2497.xml" ContentType="application/vnd.ms-excel.controlproperties+xml"/>
  <Override PartName="/xl/ctrlProps/ctrlProp2498.xml" ContentType="application/vnd.ms-excel.controlproperties+xml"/>
  <Override PartName="/xl/ctrlProps/ctrlProp2499.xml" ContentType="application/vnd.ms-excel.controlproperties+xml"/>
  <Override PartName="/xl/ctrlProps/ctrlProp2500.xml" ContentType="application/vnd.ms-excel.controlproperties+xml"/>
  <Override PartName="/xl/ctrlProps/ctrlProp2501.xml" ContentType="application/vnd.ms-excel.controlproperties+xml"/>
  <Override PartName="/xl/ctrlProps/ctrlProp2502.xml" ContentType="application/vnd.ms-excel.controlproperties+xml"/>
  <Override PartName="/xl/ctrlProps/ctrlProp2503.xml" ContentType="application/vnd.ms-excel.controlproperties+xml"/>
  <Override PartName="/xl/ctrlProps/ctrlProp2504.xml" ContentType="application/vnd.ms-excel.controlproperties+xml"/>
  <Override PartName="/xl/ctrlProps/ctrlProp2505.xml" ContentType="application/vnd.ms-excel.controlproperties+xml"/>
  <Override PartName="/xl/ctrlProps/ctrlProp2506.xml" ContentType="application/vnd.ms-excel.controlproperties+xml"/>
  <Override PartName="/xl/ctrlProps/ctrlProp2507.xml" ContentType="application/vnd.ms-excel.controlproperties+xml"/>
  <Override PartName="/xl/ctrlProps/ctrlProp2508.xml" ContentType="application/vnd.ms-excel.controlproperties+xml"/>
  <Override PartName="/xl/ctrlProps/ctrlProp2509.xml" ContentType="application/vnd.ms-excel.controlproperties+xml"/>
  <Override PartName="/xl/ctrlProps/ctrlProp2510.xml" ContentType="application/vnd.ms-excel.controlproperties+xml"/>
  <Override PartName="/xl/ctrlProps/ctrlProp2511.xml" ContentType="application/vnd.ms-excel.controlproperties+xml"/>
  <Override PartName="/xl/ctrlProps/ctrlProp2512.xml" ContentType="application/vnd.ms-excel.controlproperties+xml"/>
  <Override PartName="/xl/ctrlProps/ctrlProp2513.xml" ContentType="application/vnd.ms-excel.controlproperties+xml"/>
  <Override PartName="/xl/ctrlProps/ctrlProp2514.xml" ContentType="application/vnd.ms-excel.controlproperties+xml"/>
  <Override PartName="/xl/ctrlProps/ctrlProp2515.xml" ContentType="application/vnd.ms-excel.controlproperties+xml"/>
  <Override PartName="/xl/ctrlProps/ctrlProp2516.xml" ContentType="application/vnd.ms-excel.controlproperties+xml"/>
  <Override PartName="/xl/ctrlProps/ctrlProp2517.xml" ContentType="application/vnd.ms-excel.controlproperties+xml"/>
  <Override PartName="/xl/ctrlProps/ctrlProp2518.xml" ContentType="application/vnd.ms-excel.controlproperties+xml"/>
  <Override PartName="/xl/ctrlProps/ctrlProp2519.xml" ContentType="application/vnd.ms-excel.controlproperties+xml"/>
  <Override PartName="/xl/ctrlProps/ctrlProp2520.xml" ContentType="application/vnd.ms-excel.controlproperties+xml"/>
  <Override PartName="/xl/ctrlProps/ctrlProp2521.xml" ContentType="application/vnd.ms-excel.controlproperties+xml"/>
  <Override PartName="/xl/ctrlProps/ctrlProp2522.xml" ContentType="application/vnd.ms-excel.controlproperties+xml"/>
  <Override PartName="/xl/ctrlProps/ctrlProp2523.xml" ContentType="application/vnd.ms-excel.controlproperties+xml"/>
  <Override PartName="/xl/ctrlProps/ctrlProp2524.xml" ContentType="application/vnd.ms-excel.controlproperties+xml"/>
  <Override PartName="/xl/ctrlProps/ctrlProp2525.xml" ContentType="application/vnd.ms-excel.controlproperties+xml"/>
  <Override PartName="/xl/ctrlProps/ctrlProp2526.xml" ContentType="application/vnd.ms-excel.controlproperties+xml"/>
  <Override PartName="/xl/ctrlProps/ctrlProp2527.xml" ContentType="application/vnd.ms-excel.controlproperties+xml"/>
  <Override PartName="/xl/ctrlProps/ctrlProp2528.xml" ContentType="application/vnd.ms-excel.controlproperties+xml"/>
  <Override PartName="/xl/ctrlProps/ctrlProp2529.xml" ContentType="application/vnd.ms-excel.controlproperties+xml"/>
  <Override PartName="/xl/ctrlProps/ctrlProp2530.xml" ContentType="application/vnd.ms-excel.controlproperties+xml"/>
  <Override PartName="/xl/ctrlProps/ctrlProp2531.xml" ContentType="application/vnd.ms-excel.controlproperties+xml"/>
  <Override PartName="/xl/ctrlProps/ctrlProp2532.xml" ContentType="application/vnd.ms-excel.controlproperties+xml"/>
  <Override PartName="/xl/ctrlProps/ctrlProp2533.xml" ContentType="application/vnd.ms-excel.controlproperties+xml"/>
  <Override PartName="/xl/ctrlProps/ctrlProp2534.xml" ContentType="application/vnd.ms-excel.controlproperties+xml"/>
  <Override PartName="/xl/ctrlProps/ctrlProp2535.xml" ContentType="application/vnd.ms-excel.controlproperties+xml"/>
  <Override PartName="/xl/ctrlProps/ctrlProp2536.xml" ContentType="application/vnd.ms-excel.controlproperties+xml"/>
  <Override PartName="/xl/ctrlProps/ctrlProp2537.xml" ContentType="application/vnd.ms-excel.controlproperties+xml"/>
  <Override PartName="/xl/ctrlProps/ctrlProp2538.xml" ContentType="application/vnd.ms-excel.controlproperties+xml"/>
  <Override PartName="/xl/ctrlProps/ctrlProp2539.xml" ContentType="application/vnd.ms-excel.controlproperties+xml"/>
  <Override PartName="/xl/ctrlProps/ctrlProp2540.xml" ContentType="application/vnd.ms-excel.controlproperties+xml"/>
  <Override PartName="/xl/ctrlProps/ctrlProp2541.xml" ContentType="application/vnd.ms-excel.controlproperties+xml"/>
  <Override PartName="/xl/ctrlProps/ctrlProp2542.xml" ContentType="application/vnd.ms-excel.controlproperties+xml"/>
  <Override PartName="/xl/ctrlProps/ctrlProp2543.xml" ContentType="application/vnd.ms-excel.controlproperties+xml"/>
  <Override PartName="/xl/ctrlProps/ctrlProp2544.xml" ContentType="application/vnd.ms-excel.controlproperties+xml"/>
  <Override PartName="/xl/ctrlProps/ctrlProp2545.xml" ContentType="application/vnd.ms-excel.controlproperties+xml"/>
  <Override PartName="/xl/ctrlProps/ctrlProp2546.xml" ContentType="application/vnd.ms-excel.controlproperties+xml"/>
  <Override PartName="/xl/ctrlProps/ctrlProp2547.xml" ContentType="application/vnd.ms-excel.controlproperties+xml"/>
  <Override PartName="/xl/ctrlProps/ctrlProp2548.xml" ContentType="application/vnd.ms-excel.controlproperties+xml"/>
  <Override PartName="/xl/ctrlProps/ctrlProp2549.xml" ContentType="application/vnd.ms-excel.controlproperties+xml"/>
  <Override PartName="/xl/ctrlProps/ctrlProp2550.xml" ContentType="application/vnd.ms-excel.controlproperties+xml"/>
  <Override PartName="/xl/ctrlProps/ctrlProp2551.xml" ContentType="application/vnd.ms-excel.controlproperties+xml"/>
  <Override PartName="/xl/ctrlProps/ctrlProp2552.xml" ContentType="application/vnd.ms-excel.controlproperties+xml"/>
  <Override PartName="/xl/ctrlProps/ctrlProp2553.xml" ContentType="application/vnd.ms-excel.controlproperties+xml"/>
  <Override PartName="/xl/ctrlProps/ctrlProp2554.xml" ContentType="application/vnd.ms-excel.controlproperties+xml"/>
  <Override PartName="/xl/ctrlProps/ctrlProp2555.xml" ContentType="application/vnd.ms-excel.controlproperties+xml"/>
  <Override PartName="/xl/ctrlProps/ctrlProp2556.xml" ContentType="application/vnd.ms-excel.controlproperties+xml"/>
  <Override PartName="/xl/ctrlProps/ctrlProp2557.xml" ContentType="application/vnd.ms-excel.controlproperties+xml"/>
  <Override PartName="/xl/ctrlProps/ctrlProp2558.xml" ContentType="application/vnd.ms-excel.controlproperties+xml"/>
  <Override PartName="/xl/ctrlProps/ctrlProp2559.xml" ContentType="application/vnd.ms-excel.controlproperties+xml"/>
  <Override PartName="/xl/ctrlProps/ctrlProp2560.xml" ContentType="application/vnd.ms-excel.controlproperties+xml"/>
  <Override PartName="/xl/ctrlProps/ctrlProp2561.xml" ContentType="application/vnd.ms-excel.controlproperties+xml"/>
  <Override PartName="/xl/ctrlProps/ctrlProp2562.xml" ContentType="application/vnd.ms-excel.controlproperties+xml"/>
  <Override PartName="/xl/ctrlProps/ctrlProp2563.xml" ContentType="application/vnd.ms-excel.controlproperties+xml"/>
  <Override PartName="/xl/ctrlProps/ctrlProp2564.xml" ContentType="application/vnd.ms-excel.controlproperties+xml"/>
  <Override PartName="/xl/ctrlProps/ctrlProp2565.xml" ContentType="application/vnd.ms-excel.controlproperties+xml"/>
  <Override PartName="/xl/ctrlProps/ctrlProp2566.xml" ContentType="application/vnd.ms-excel.controlproperties+xml"/>
  <Override PartName="/xl/ctrlProps/ctrlProp2567.xml" ContentType="application/vnd.ms-excel.controlproperties+xml"/>
  <Override PartName="/xl/ctrlProps/ctrlProp2568.xml" ContentType="application/vnd.ms-excel.controlproperties+xml"/>
  <Override PartName="/xl/ctrlProps/ctrlProp2569.xml" ContentType="application/vnd.ms-excel.controlproperties+xml"/>
  <Override PartName="/xl/ctrlProps/ctrlProp2570.xml" ContentType="application/vnd.ms-excel.controlproperties+xml"/>
  <Override PartName="/xl/ctrlProps/ctrlProp2571.xml" ContentType="application/vnd.ms-excel.controlproperties+xml"/>
  <Override PartName="/xl/ctrlProps/ctrlProp2572.xml" ContentType="application/vnd.ms-excel.controlproperties+xml"/>
  <Override PartName="/xl/ctrlProps/ctrlProp2573.xml" ContentType="application/vnd.ms-excel.controlproperties+xml"/>
  <Override PartName="/xl/ctrlProps/ctrlProp2574.xml" ContentType="application/vnd.ms-excel.controlproperties+xml"/>
  <Override PartName="/xl/ctrlProps/ctrlProp2575.xml" ContentType="application/vnd.ms-excel.controlproperties+xml"/>
  <Override PartName="/xl/ctrlProps/ctrlProp2576.xml" ContentType="application/vnd.ms-excel.controlproperties+xml"/>
  <Override PartName="/xl/ctrlProps/ctrlProp2577.xml" ContentType="application/vnd.ms-excel.controlproperties+xml"/>
  <Override PartName="/xl/ctrlProps/ctrlProp2578.xml" ContentType="application/vnd.ms-excel.controlproperties+xml"/>
  <Override PartName="/xl/ctrlProps/ctrlProp2579.xml" ContentType="application/vnd.ms-excel.controlproperties+xml"/>
  <Override PartName="/xl/ctrlProps/ctrlProp2580.xml" ContentType="application/vnd.ms-excel.controlproperties+xml"/>
  <Override PartName="/xl/ctrlProps/ctrlProp2581.xml" ContentType="application/vnd.ms-excel.controlproperties+xml"/>
  <Override PartName="/xl/ctrlProps/ctrlProp2582.xml" ContentType="application/vnd.ms-excel.controlproperties+xml"/>
  <Override PartName="/xl/ctrlProps/ctrlProp2583.xml" ContentType="application/vnd.ms-excel.controlproperties+xml"/>
  <Override PartName="/xl/ctrlProps/ctrlProp2584.xml" ContentType="application/vnd.ms-excel.controlproperties+xml"/>
  <Override PartName="/xl/ctrlProps/ctrlProp2585.xml" ContentType="application/vnd.ms-excel.controlproperties+xml"/>
  <Override PartName="/xl/ctrlProps/ctrlProp2586.xml" ContentType="application/vnd.ms-excel.controlproperties+xml"/>
  <Override PartName="/xl/ctrlProps/ctrlProp2587.xml" ContentType="application/vnd.ms-excel.controlproperties+xml"/>
  <Override PartName="/xl/ctrlProps/ctrlProp2588.xml" ContentType="application/vnd.ms-excel.controlproperties+xml"/>
  <Override PartName="/xl/ctrlProps/ctrlProp2589.xml" ContentType="application/vnd.ms-excel.controlproperties+xml"/>
  <Override PartName="/xl/ctrlProps/ctrlProp2590.xml" ContentType="application/vnd.ms-excel.controlproperties+xml"/>
  <Override PartName="/xl/ctrlProps/ctrlProp2591.xml" ContentType="application/vnd.ms-excel.controlproperties+xml"/>
  <Override PartName="/xl/ctrlProps/ctrlProp2592.xml" ContentType="application/vnd.ms-excel.controlproperties+xml"/>
  <Override PartName="/xl/ctrlProps/ctrlProp2593.xml" ContentType="application/vnd.ms-excel.controlproperties+xml"/>
  <Override PartName="/xl/ctrlProps/ctrlProp2594.xml" ContentType="application/vnd.ms-excel.controlproperties+xml"/>
  <Override PartName="/xl/ctrlProps/ctrlProp2595.xml" ContentType="application/vnd.ms-excel.controlproperties+xml"/>
  <Override PartName="/xl/ctrlProps/ctrlProp2596.xml" ContentType="application/vnd.ms-excel.controlproperties+xml"/>
  <Override PartName="/xl/ctrlProps/ctrlProp2597.xml" ContentType="application/vnd.ms-excel.controlproperties+xml"/>
  <Override PartName="/xl/ctrlProps/ctrlProp2598.xml" ContentType="application/vnd.ms-excel.controlproperties+xml"/>
  <Override PartName="/xl/ctrlProps/ctrlProp2599.xml" ContentType="application/vnd.ms-excel.controlproperties+xml"/>
  <Override PartName="/xl/ctrlProps/ctrlProp2600.xml" ContentType="application/vnd.ms-excel.controlproperties+xml"/>
  <Override PartName="/xl/ctrlProps/ctrlProp2601.xml" ContentType="application/vnd.ms-excel.controlproperties+xml"/>
  <Override PartName="/xl/ctrlProps/ctrlProp2602.xml" ContentType="application/vnd.ms-excel.controlproperties+xml"/>
  <Override PartName="/xl/ctrlProps/ctrlProp2603.xml" ContentType="application/vnd.ms-excel.controlproperties+xml"/>
  <Override PartName="/xl/ctrlProps/ctrlProp2604.xml" ContentType="application/vnd.ms-excel.controlproperties+xml"/>
  <Override PartName="/xl/ctrlProps/ctrlProp2605.xml" ContentType="application/vnd.ms-excel.controlproperties+xml"/>
  <Override PartName="/xl/ctrlProps/ctrlProp2606.xml" ContentType="application/vnd.ms-excel.controlproperties+xml"/>
  <Override PartName="/xl/ctrlProps/ctrlProp2607.xml" ContentType="application/vnd.ms-excel.controlproperties+xml"/>
  <Override PartName="/xl/ctrlProps/ctrlProp2608.xml" ContentType="application/vnd.ms-excel.controlproperties+xml"/>
  <Override PartName="/xl/ctrlProps/ctrlProp2609.xml" ContentType="application/vnd.ms-excel.controlproperties+xml"/>
  <Override PartName="/xl/ctrlProps/ctrlProp2610.xml" ContentType="application/vnd.ms-excel.controlproperties+xml"/>
  <Override PartName="/xl/ctrlProps/ctrlProp2611.xml" ContentType="application/vnd.ms-excel.controlproperties+xml"/>
  <Override PartName="/xl/ctrlProps/ctrlProp2612.xml" ContentType="application/vnd.ms-excel.controlproperties+xml"/>
  <Override PartName="/xl/ctrlProps/ctrlProp2613.xml" ContentType="application/vnd.ms-excel.controlproperties+xml"/>
  <Override PartName="/xl/ctrlProps/ctrlProp2614.xml" ContentType="application/vnd.ms-excel.controlproperties+xml"/>
  <Override PartName="/xl/ctrlProps/ctrlProp2615.xml" ContentType="application/vnd.ms-excel.controlproperties+xml"/>
  <Override PartName="/xl/ctrlProps/ctrlProp2616.xml" ContentType="application/vnd.ms-excel.controlproperties+xml"/>
  <Override PartName="/xl/ctrlProps/ctrlProp2617.xml" ContentType="application/vnd.ms-excel.controlproperties+xml"/>
  <Override PartName="/xl/ctrlProps/ctrlProp2618.xml" ContentType="application/vnd.ms-excel.controlproperties+xml"/>
  <Override PartName="/xl/ctrlProps/ctrlProp2619.xml" ContentType="application/vnd.ms-excel.controlproperties+xml"/>
  <Override PartName="/xl/ctrlProps/ctrlProp2620.xml" ContentType="application/vnd.ms-excel.controlproperties+xml"/>
  <Override PartName="/xl/ctrlProps/ctrlProp2621.xml" ContentType="application/vnd.ms-excel.controlproperties+xml"/>
  <Override PartName="/xl/ctrlProps/ctrlProp2622.xml" ContentType="application/vnd.ms-excel.controlproperties+xml"/>
  <Override PartName="/xl/ctrlProps/ctrlProp2623.xml" ContentType="application/vnd.ms-excel.controlproperties+xml"/>
  <Override PartName="/xl/ctrlProps/ctrlProp2624.xml" ContentType="application/vnd.ms-excel.controlproperties+xml"/>
  <Override PartName="/xl/ctrlProps/ctrlProp2625.xml" ContentType="application/vnd.ms-excel.controlproperties+xml"/>
  <Override PartName="/xl/ctrlProps/ctrlProp2626.xml" ContentType="application/vnd.ms-excel.controlproperties+xml"/>
  <Override PartName="/xl/ctrlProps/ctrlProp2627.xml" ContentType="application/vnd.ms-excel.controlproperties+xml"/>
  <Override PartName="/xl/ctrlProps/ctrlProp2628.xml" ContentType="application/vnd.ms-excel.controlproperties+xml"/>
  <Override PartName="/xl/ctrlProps/ctrlProp2629.xml" ContentType="application/vnd.ms-excel.controlproperties+xml"/>
  <Override PartName="/xl/ctrlProps/ctrlProp2630.xml" ContentType="application/vnd.ms-excel.controlproperties+xml"/>
  <Override PartName="/xl/ctrlProps/ctrlProp2631.xml" ContentType="application/vnd.ms-excel.controlproperties+xml"/>
  <Override PartName="/xl/ctrlProps/ctrlProp2632.xml" ContentType="application/vnd.ms-excel.controlproperties+xml"/>
  <Override PartName="/xl/ctrlProps/ctrlProp2633.xml" ContentType="application/vnd.ms-excel.controlproperties+xml"/>
  <Override PartName="/xl/ctrlProps/ctrlProp2634.xml" ContentType="application/vnd.ms-excel.controlproperties+xml"/>
  <Override PartName="/xl/ctrlProps/ctrlProp2635.xml" ContentType="application/vnd.ms-excel.controlproperties+xml"/>
  <Override PartName="/xl/ctrlProps/ctrlProp2636.xml" ContentType="application/vnd.ms-excel.controlproperties+xml"/>
  <Override PartName="/xl/ctrlProps/ctrlProp2637.xml" ContentType="application/vnd.ms-excel.controlproperties+xml"/>
  <Override PartName="/xl/ctrlProps/ctrlProp2638.xml" ContentType="application/vnd.ms-excel.controlproperties+xml"/>
  <Override PartName="/xl/ctrlProps/ctrlProp2639.xml" ContentType="application/vnd.ms-excel.controlproperties+xml"/>
  <Override PartName="/xl/ctrlProps/ctrlProp2640.xml" ContentType="application/vnd.ms-excel.controlproperties+xml"/>
  <Override PartName="/xl/ctrlProps/ctrlProp2641.xml" ContentType="application/vnd.ms-excel.controlproperties+xml"/>
  <Override PartName="/xl/ctrlProps/ctrlProp2642.xml" ContentType="application/vnd.ms-excel.controlproperties+xml"/>
  <Override PartName="/xl/ctrlProps/ctrlProp2643.xml" ContentType="application/vnd.ms-excel.controlproperties+xml"/>
  <Override PartName="/xl/ctrlProps/ctrlProp2644.xml" ContentType="application/vnd.ms-excel.controlproperties+xml"/>
  <Override PartName="/xl/ctrlProps/ctrlProp2645.xml" ContentType="application/vnd.ms-excel.controlproperties+xml"/>
  <Override PartName="/xl/ctrlProps/ctrlProp2646.xml" ContentType="application/vnd.ms-excel.controlproperties+xml"/>
  <Override PartName="/xl/ctrlProps/ctrlProp2647.xml" ContentType="application/vnd.ms-excel.controlproperties+xml"/>
  <Override PartName="/xl/ctrlProps/ctrlProp2648.xml" ContentType="application/vnd.ms-excel.controlproperties+xml"/>
  <Override PartName="/xl/ctrlProps/ctrlProp2649.xml" ContentType="application/vnd.ms-excel.controlproperties+xml"/>
  <Override PartName="/xl/ctrlProps/ctrlProp2650.xml" ContentType="application/vnd.ms-excel.controlproperties+xml"/>
  <Override PartName="/xl/ctrlProps/ctrlProp2651.xml" ContentType="application/vnd.ms-excel.controlproperties+xml"/>
  <Override PartName="/xl/ctrlProps/ctrlProp2652.xml" ContentType="application/vnd.ms-excel.controlproperties+xml"/>
  <Override PartName="/xl/ctrlProps/ctrlProp2653.xml" ContentType="application/vnd.ms-excel.controlproperties+xml"/>
  <Override PartName="/xl/ctrlProps/ctrlProp2654.xml" ContentType="application/vnd.ms-excel.controlproperties+xml"/>
  <Override PartName="/xl/ctrlProps/ctrlProp2655.xml" ContentType="application/vnd.ms-excel.controlproperties+xml"/>
  <Override PartName="/xl/ctrlProps/ctrlProp2656.xml" ContentType="application/vnd.ms-excel.controlproperties+xml"/>
  <Override PartName="/xl/ctrlProps/ctrlProp2657.xml" ContentType="application/vnd.ms-excel.controlproperties+xml"/>
  <Override PartName="/xl/ctrlProps/ctrlProp2658.xml" ContentType="application/vnd.ms-excel.controlproperties+xml"/>
  <Override PartName="/xl/ctrlProps/ctrlProp2659.xml" ContentType="application/vnd.ms-excel.controlproperties+xml"/>
  <Override PartName="/xl/ctrlProps/ctrlProp2660.xml" ContentType="application/vnd.ms-excel.controlproperties+xml"/>
  <Override PartName="/xl/ctrlProps/ctrlProp2661.xml" ContentType="application/vnd.ms-excel.controlproperties+xml"/>
  <Override PartName="/xl/ctrlProps/ctrlProp2662.xml" ContentType="application/vnd.ms-excel.controlproperties+xml"/>
  <Override PartName="/xl/ctrlProps/ctrlProp2663.xml" ContentType="application/vnd.ms-excel.controlproperties+xml"/>
  <Override PartName="/xl/ctrlProps/ctrlProp2664.xml" ContentType="application/vnd.ms-excel.controlproperties+xml"/>
  <Override PartName="/xl/ctrlProps/ctrlProp2665.xml" ContentType="application/vnd.ms-excel.controlproperties+xml"/>
  <Override PartName="/xl/ctrlProps/ctrlProp2666.xml" ContentType="application/vnd.ms-excel.controlproperties+xml"/>
  <Override PartName="/xl/ctrlProps/ctrlProp2667.xml" ContentType="application/vnd.ms-excel.controlproperties+xml"/>
  <Override PartName="/xl/ctrlProps/ctrlProp2668.xml" ContentType="application/vnd.ms-excel.controlproperties+xml"/>
  <Override PartName="/xl/ctrlProps/ctrlProp2669.xml" ContentType="application/vnd.ms-excel.controlproperties+xml"/>
  <Override PartName="/xl/ctrlProps/ctrlProp2670.xml" ContentType="application/vnd.ms-excel.controlproperties+xml"/>
  <Override PartName="/xl/ctrlProps/ctrlProp2671.xml" ContentType="application/vnd.ms-excel.controlproperties+xml"/>
  <Override PartName="/xl/ctrlProps/ctrlProp2672.xml" ContentType="application/vnd.ms-excel.controlproperties+xml"/>
  <Override PartName="/xl/ctrlProps/ctrlProp2673.xml" ContentType="application/vnd.ms-excel.controlproperties+xml"/>
  <Override PartName="/xl/ctrlProps/ctrlProp2674.xml" ContentType="application/vnd.ms-excel.controlproperties+xml"/>
  <Override PartName="/xl/ctrlProps/ctrlProp2675.xml" ContentType="application/vnd.ms-excel.controlproperties+xml"/>
  <Override PartName="/xl/ctrlProps/ctrlProp2676.xml" ContentType="application/vnd.ms-excel.controlproperties+xml"/>
  <Override PartName="/xl/ctrlProps/ctrlProp2677.xml" ContentType="application/vnd.ms-excel.controlproperties+xml"/>
  <Override PartName="/xl/ctrlProps/ctrlProp2678.xml" ContentType="application/vnd.ms-excel.controlproperties+xml"/>
  <Override PartName="/xl/ctrlProps/ctrlProp2679.xml" ContentType="application/vnd.ms-excel.controlproperties+xml"/>
  <Override PartName="/xl/ctrlProps/ctrlProp2680.xml" ContentType="application/vnd.ms-excel.controlproperties+xml"/>
  <Override PartName="/xl/ctrlProps/ctrlProp2681.xml" ContentType="application/vnd.ms-excel.controlproperties+xml"/>
  <Override PartName="/xl/ctrlProps/ctrlProp2682.xml" ContentType="application/vnd.ms-excel.controlproperties+xml"/>
  <Override PartName="/xl/ctrlProps/ctrlProp2683.xml" ContentType="application/vnd.ms-excel.controlproperties+xml"/>
  <Override PartName="/xl/ctrlProps/ctrlProp2684.xml" ContentType="application/vnd.ms-excel.controlproperties+xml"/>
  <Override PartName="/xl/ctrlProps/ctrlProp2685.xml" ContentType="application/vnd.ms-excel.controlproperties+xml"/>
  <Override PartName="/xl/ctrlProps/ctrlProp2686.xml" ContentType="application/vnd.ms-excel.controlproperties+xml"/>
  <Override PartName="/xl/ctrlProps/ctrlProp2687.xml" ContentType="application/vnd.ms-excel.controlproperties+xml"/>
  <Override PartName="/xl/ctrlProps/ctrlProp2688.xml" ContentType="application/vnd.ms-excel.controlproperties+xml"/>
  <Override PartName="/xl/ctrlProps/ctrlProp2689.xml" ContentType="application/vnd.ms-excel.controlproperties+xml"/>
  <Override PartName="/xl/ctrlProps/ctrlProp2690.xml" ContentType="application/vnd.ms-excel.controlproperties+xml"/>
  <Override PartName="/xl/ctrlProps/ctrlProp2691.xml" ContentType="application/vnd.ms-excel.controlproperties+xml"/>
  <Override PartName="/xl/ctrlProps/ctrlProp2692.xml" ContentType="application/vnd.ms-excel.controlproperties+xml"/>
  <Override PartName="/xl/ctrlProps/ctrlProp2693.xml" ContentType="application/vnd.ms-excel.controlproperties+xml"/>
  <Override PartName="/xl/ctrlProps/ctrlProp2694.xml" ContentType="application/vnd.ms-excel.controlproperties+xml"/>
  <Override PartName="/xl/ctrlProps/ctrlProp2695.xml" ContentType="application/vnd.ms-excel.controlproperties+xml"/>
  <Override PartName="/xl/ctrlProps/ctrlProp2696.xml" ContentType="application/vnd.ms-excel.controlproperties+xml"/>
  <Override PartName="/xl/ctrlProps/ctrlProp2697.xml" ContentType="application/vnd.ms-excel.controlproperties+xml"/>
  <Override PartName="/xl/ctrlProps/ctrlProp2698.xml" ContentType="application/vnd.ms-excel.controlproperties+xml"/>
  <Override PartName="/xl/ctrlProps/ctrlProp2699.xml" ContentType="application/vnd.ms-excel.controlproperties+xml"/>
  <Override PartName="/xl/ctrlProps/ctrlProp2700.xml" ContentType="application/vnd.ms-excel.controlproperties+xml"/>
  <Override PartName="/xl/ctrlProps/ctrlProp2701.xml" ContentType="application/vnd.ms-excel.controlproperties+xml"/>
  <Override PartName="/xl/ctrlProps/ctrlProp2702.xml" ContentType="application/vnd.ms-excel.controlproperties+xml"/>
  <Override PartName="/xl/ctrlProps/ctrlProp2703.xml" ContentType="application/vnd.ms-excel.controlproperties+xml"/>
  <Override PartName="/xl/ctrlProps/ctrlProp2704.xml" ContentType="application/vnd.ms-excel.controlproperties+xml"/>
  <Override PartName="/xl/ctrlProps/ctrlProp2705.xml" ContentType="application/vnd.ms-excel.controlproperties+xml"/>
  <Override PartName="/xl/ctrlProps/ctrlProp2706.xml" ContentType="application/vnd.ms-excel.controlproperties+xml"/>
  <Override PartName="/xl/ctrlProps/ctrlProp2707.xml" ContentType="application/vnd.ms-excel.controlproperties+xml"/>
  <Override PartName="/xl/ctrlProps/ctrlProp2708.xml" ContentType="application/vnd.ms-excel.controlproperties+xml"/>
  <Override PartName="/xl/ctrlProps/ctrlProp2709.xml" ContentType="application/vnd.ms-excel.controlproperties+xml"/>
  <Override PartName="/xl/ctrlProps/ctrlProp2710.xml" ContentType="application/vnd.ms-excel.controlproperties+xml"/>
  <Override PartName="/xl/ctrlProps/ctrlProp2711.xml" ContentType="application/vnd.ms-excel.controlproperties+xml"/>
  <Override PartName="/xl/ctrlProps/ctrlProp2712.xml" ContentType="application/vnd.ms-excel.controlproperties+xml"/>
  <Override PartName="/xl/ctrlProps/ctrlProp2713.xml" ContentType="application/vnd.ms-excel.controlproperties+xml"/>
  <Override PartName="/xl/ctrlProps/ctrlProp2714.xml" ContentType="application/vnd.ms-excel.controlproperties+xml"/>
  <Override PartName="/xl/ctrlProps/ctrlProp2715.xml" ContentType="application/vnd.ms-excel.controlproperties+xml"/>
  <Override PartName="/xl/ctrlProps/ctrlProp2716.xml" ContentType="application/vnd.ms-excel.controlproperties+xml"/>
  <Override PartName="/xl/ctrlProps/ctrlProp2717.xml" ContentType="application/vnd.ms-excel.controlproperties+xml"/>
  <Override PartName="/xl/ctrlProps/ctrlProp2718.xml" ContentType="application/vnd.ms-excel.controlproperties+xml"/>
  <Override PartName="/xl/ctrlProps/ctrlProp2719.xml" ContentType="application/vnd.ms-excel.controlproperties+xml"/>
  <Override PartName="/xl/ctrlProps/ctrlProp2720.xml" ContentType="application/vnd.ms-excel.controlproperties+xml"/>
  <Override PartName="/xl/ctrlProps/ctrlProp2721.xml" ContentType="application/vnd.ms-excel.controlproperties+xml"/>
  <Override PartName="/xl/ctrlProps/ctrlProp2722.xml" ContentType="application/vnd.ms-excel.controlproperties+xml"/>
  <Override PartName="/xl/ctrlProps/ctrlProp2723.xml" ContentType="application/vnd.ms-excel.controlproperties+xml"/>
  <Override PartName="/xl/ctrlProps/ctrlProp2724.xml" ContentType="application/vnd.ms-excel.controlproperties+xml"/>
  <Override PartName="/xl/ctrlProps/ctrlProp2725.xml" ContentType="application/vnd.ms-excel.controlproperties+xml"/>
  <Override PartName="/xl/ctrlProps/ctrlProp2726.xml" ContentType="application/vnd.ms-excel.controlproperties+xml"/>
  <Override PartName="/xl/ctrlProps/ctrlProp2727.xml" ContentType="application/vnd.ms-excel.controlproperties+xml"/>
  <Override PartName="/xl/ctrlProps/ctrlProp2728.xml" ContentType="application/vnd.ms-excel.controlproperties+xml"/>
  <Override PartName="/xl/ctrlProps/ctrlProp2729.xml" ContentType="application/vnd.ms-excel.controlproperties+xml"/>
  <Override PartName="/xl/ctrlProps/ctrlProp2730.xml" ContentType="application/vnd.ms-excel.controlproperties+xml"/>
  <Override PartName="/xl/ctrlProps/ctrlProp2731.xml" ContentType="application/vnd.ms-excel.controlproperties+xml"/>
  <Override PartName="/xl/ctrlProps/ctrlProp2732.xml" ContentType="application/vnd.ms-excel.controlproperties+xml"/>
  <Override PartName="/xl/ctrlProps/ctrlProp2733.xml" ContentType="application/vnd.ms-excel.controlproperties+xml"/>
  <Override PartName="/xl/ctrlProps/ctrlProp2734.xml" ContentType="application/vnd.ms-excel.controlproperties+xml"/>
  <Override PartName="/xl/ctrlProps/ctrlProp2735.xml" ContentType="application/vnd.ms-excel.controlproperties+xml"/>
  <Override PartName="/xl/ctrlProps/ctrlProp2736.xml" ContentType="application/vnd.ms-excel.controlproperties+xml"/>
  <Override PartName="/xl/ctrlProps/ctrlProp2737.xml" ContentType="application/vnd.ms-excel.controlproperties+xml"/>
  <Override PartName="/xl/ctrlProps/ctrlProp2738.xml" ContentType="application/vnd.ms-excel.controlproperties+xml"/>
  <Override PartName="/xl/ctrlProps/ctrlProp2739.xml" ContentType="application/vnd.ms-excel.controlproperties+xml"/>
  <Override PartName="/xl/ctrlProps/ctrlProp2740.xml" ContentType="application/vnd.ms-excel.controlproperties+xml"/>
  <Override PartName="/xl/ctrlProps/ctrlProp2741.xml" ContentType="application/vnd.ms-excel.controlproperties+xml"/>
  <Override PartName="/xl/ctrlProps/ctrlProp2742.xml" ContentType="application/vnd.ms-excel.controlproperties+xml"/>
  <Override PartName="/xl/ctrlProps/ctrlProp2743.xml" ContentType="application/vnd.ms-excel.controlproperties+xml"/>
  <Override PartName="/xl/ctrlProps/ctrlProp2744.xml" ContentType="application/vnd.ms-excel.controlproperties+xml"/>
  <Override PartName="/xl/ctrlProps/ctrlProp2745.xml" ContentType="application/vnd.ms-excel.controlproperties+xml"/>
  <Override PartName="/xl/ctrlProps/ctrlProp2746.xml" ContentType="application/vnd.ms-excel.controlproperties+xml"/>
  <Override PartName="/xl/ctrlProps/ctrlProp2747.xml" ContentType="application/vnd.ms-excel.controlproperties+xml"/>
  <Override PartName="/xl/ctrlProps/ctrlProp2748.xml" ContentType="application/vnd.ms-excel.controlproperties+xml"/>
  <Override PartName="/xl/ctrlProps/ctrlProp2749.xml" ContentType="application/vnd.ms-excel.controlproperties+xml"/>
  <Override PartName="/xl/ctrlProps/ctrlProp2750.xml" ContentType="application/vnd.ms-excel.controlproperties+xml"/>
  <Override PartName="/xl/ctrlProps/ctrlProp2751.xml" ContentType="application/vnd.ms-excel.controlproperties+xml"/>
  <Override PartName="/xl/ctrlProps/ctrlProp2752.xml" ContentType="application/vnd.ms-excel.controlproperties+xml"/>
  <Override PartName="/xl/ctrlProps/ctrlProp2753.xml" ContentType="application/vnd.ms-excel.controlproperties+xml"/>
  <Override PartName="/xl/ctrlProps/ctrlProp2754.xml" ContentType="application/vnd.ms-excel.controlproperties+xml"/>
  <Override PartName="/xl/ctrlProps/ctrlProp2755.xml" ContentType="application/vnd.ms-excel.controlproperties+xml"/>
  <Override PartName="/xl/ctrlProps/ctrlProp2756.xml" ContentType="application/vnd.ms-excel.controlproperties+xml"/>
  <Override PartName="/xl/ctrlProps/ctrlProp2757.xml" ContentType="application/vnd.ms-excel.controlproperties+xml"/>
  <Override PartName="/xl/ctrlProps/ctrlProp2758.xml" ContentType="application/vnd.ms-excel.controlproperties+xml"/>
  <Override PartName="/xl/ctrlProps/ctrlProp2759.xml" ContentType="application/vnd.ms-excel.controlproperties+xml"/>
  <Override PartName="/xl/ctrlProps/ctrlProp2760.xml" ContentType="application/vnd.ms-excel.controlproperties+xml"/>
  <Override PartName="/xl/ctrlProps/ctrlProp2761.xml" ContentType="application/vnd.ms-excel.controlproperties+xml"/>
  <Override PartName="/xl/ctrlProps/ctrlProp2762.xml" ContentType="application/vnd.ms-excel.controlproperties+xml"/>
  <Override PartName="/xl/ctrlProps/ctrlProp2763.xml" ContentType="application/vnd.ms-excel.controlproperties+xml"/>
  <Override PartName="/xl/ctrlProps/ctrlProp2764.xml" ContentType="application/vnd.ms-excel.controlproperties+xml"/>
  <Override PartName="/xl/ctrlProps/ctrlProp2765.xml" ContentType="application/vnd.ms-excel.controlproperties+xml"/>
  <Override PartName="/xl/ctrlProps/ctrlProp2766.xml" ContentType="application/vnd.ms-excel.controlproperties+xml"/>
  <Override PartName="/xl/ctrlProps/ctrlProp2767.xml" ContentType="application/vnd.ms-excel.controlproperties+xml"/>
  <Override PartName="/xl/ctrlProps/ctrlProp2768.xml" ContentType="application/vnd.ms-excel.controlproperties+xml"/>
  <Override PartName="/xl/ctrlProps/ctrlProp2769.xml" ContentType="application/vnd.ms-excel.controlproperties+xml"/>
  <Override PartName="/xl/ctrlProps/ctrlProp2770.xml" ContentType="application/vnd.ms-excel.controlproperties+xml"/>
  <Override PartName="/xl/ctrlProps/ctrlProp2771.xml" ContentType="application/vnd.ms-excel.controlproperties+xml"/>
  <Override PartName="/xl/ctrlProps/ctrlProp2772.xml" ContentType="application/vnd.ms-excel.controlproperties+xml"/>
  <Override PartName="/xl/ctrlProps/ctrlProp2773.xml" ContentType="application/vnd.ms-excel.controlproperties+xml"/>
  <Override PartName="/xl/ctrlProps/ctrlProp2774.xml" ContentType="application/vnd.ms-excel.controlproperties+xml"/>
  <Override PartName="/xl/ctrlProps/ctrlProp2775.xml" ContentType="application/vnd.ms-excel.controlproperties+xml"/>
  <Override PartName="/xl/ctrlProps/ctrlProp2776.xml" ContentType="application/vnd.ms-excel.controlproperties+xml"/>
  <Override PartName="/xl/ctrlProps/ctrlProp2777.xml" ContentType="application/vnd.ms-excel.controlproperties+xml"/>
  <Override PartName="/xl/ctrlProps/ctrlProp2778.xml" ContentType="application/vnd.ms-excel.controlproperties+xml"/>
  <Override PartName="/xl/ctrlProps/ctrlProp2779.xml" ContentType="application/vnd.ms-excel.controlproperties+xml"/>
  <Override PartName="/xl/ctrlProps/ctrlProp2780.xml" ContentType="application/vnd.ms-excel.controlproperties+xml"/>
  <Override PartName="/xl/ctrlProps/ctrlProp2781.xml" ContentType="application/vnd.ms-excel.controlproperties+xml"/>
  <Override PartName="/xl/ctrlProps/ctrlProp2782.xml" ContentType="application/vnd.ms-excel.controlproperties+xml"/>
  <Override PartName="/xl/ctrlProps/ctrlProp2783.xml" ContentType="application/vnd.ms-excel.controlproperties+xml"/>
  <Override PartName="/xl/ctrlProps/ctrlProp2784.xml" ContentType="application/vnd.ms-excel.controlproperties+xml"/>
  <Override PartName="/xl/ctrlProps/ctrlProp2785.xml" ContentType="application/vnd.ms-excel.controlproperties+xml"/>
  <Override PartName="/xl/ctrlProps/ctrlProp2786.xml" ContentType="application/vnd.ms-excel.controlproperties+xml"/>
  <Override PartName="/xl/ctrlProps/ctrlProp2787.xml" ContentType="application/vnd.ms-excel.controlproperties+xml"/>
  <Override PartName="/xl/ctrlProps/ctrlProp2788.xml" ContentType="application/vnd.ms-excel.controlproperties+xml"/>
  <Override PartName="/xl/ctrlProps/ctrlProp2789.xml" ContentType="application/vnd.ms-excel.controlproperties+xml"/>
  <Override PartName="/xl/ctrlProps/ctrlProp2790.xml" ContentType="application/vnd.ms-excel.controlproperties+xml"/>
  <Override PartName="/xl/ctrlProps/ctrlProp2791.xml" ContentType="application/vnd.ms-excel.controlproperties+xml"/>
  <Override PartName="/xl/ctrlProps/ctrlProp2792.xml" ContentType="application/vnd.ms-excel.controlproperties+xml"/>
  <Override PartName="/xl/ctrlProps/ctrlProp2793.xml" ContentType="application/vnd.ms-excel.controlproperties+xml"/>
  <Override PartName="/xl/ctrlProps/ctrlProp2794.xml" ContentType="application/vnd.ms-excel.controlproperties+xml"/>
  <Override PartName="/xl/ctrlProps/ctrlProp2795.xml" ContentType="application/vnd.ms-excel.controlproperties+xml"/>
  <Override PartName="/xl/ctrlProps/ctrlProp2796.xml" ContentType="application/vnd.ms-excel.controlproperties+xml"/>
  <Override PartName="/xl/ctrlProps/ctrlProp2797.xml" ContentType="application/vnd.ms-excel.controlproperties+xml"/>
  <Override PartName="/xl/ctrlProps/ctrlProp2798.xml" ContentType="application/vnd.ms-excel.controlproperties+xml"/>
  <Override PartName="/xl/ctrlProps/ctrlProp2799.xml" ContentType="application/vnd.ms-excel.controlproperties+xml"/>
  <Override PartName="/xl/ctrlProps/ctrlProp2800.xml" ContentType="application/vnd.ms-excel.controlproperties+xml"/>
  <Override PartName="/xl/ctrlProps/ctrlProp2801.xml" ContentType="application/vnd.ms-excel.controlproperties+xml"/>
  <Override PartName="/xl/ctrlProps/ctrlProp2802.xml" ContentType="application/vnd.ms-excel.controlproperties+xml"/>
  <Override PartName="/xl/ctrlProps/ctrlProp2803.xml" ContentType="application/vnd.ms-excel.controlproperties+xml"/>
  <Override PartName="/xl/ctrlProps/ctrlProp2804.xml" ContentType="application/vnd.ms-excel.controlproperties+xml"/>
  <Override PartName="/xl/ctrlProps/ctrlProp2805.xml" ContentType="application/vnd.ms-excel.controlproperties+xml"/>
  <Override PartName="/xl/ctrlProps/ctrlProp2806.xml" ContentType="application/vnd.ms-excel.controlproperties+xml"/>
  <Override PartName="/xl/ctrlProps/ctrlProp2807.xml" ContentType="application/vnd.ms-excel.controlproperties+xml"/>
  <Override PartName="/xl/ctrlProps/ctrlProp2808.xml" ContentType="application/vnd.ms-excel.controlproperties+xml"/>
  <Override PartName="/xl/ctrlProps/ctrlProp2809.xml" ContentType="application/vnd.ms-excel.controlproperties+xml"/>
  <Override PartName="/xl/ctrlProps/ctrlProp2810.xml" ContentType="application/vnd.ms-excel.controlproperties+xml"/>
  <Override PartName="/xl/ctrlProps/ctrlProp2811.xml" ContentType="application/vnd.ms-excel.controlproperties+xml"/>
  <Override PartName="/xl/ctrlProps/ctrlProp2812.xml" ContentType="application/vnd.ms-excel.controlproperties+xml"/>
  <Override PartName="/xl/ctrlProps/ctrlProp2813.xml" ContentType="application/vnd.ms-excel.controlproperties+xml"/>
  <Override PartName="/xl/ctrlProps/ctrlProp2814.xml" ContentType="application/vnd.ms-excel.controlproperties+xml"/>
  <Override PartName="/xl/ctrlProps/ctrlProp2815.xml" ContentType="application/vnd.ms-excel.controlproperties+xml"/>
  <Override PartName="/xl/ctrlProps/ctrlProp2816.xml" ContentType="application/vnd.ms-excel.controlproperties+xml"/>
  <Override PartName="/xl/ctrlProps/ctrlProp2817.xml" ContentType="application/vnd.ms-excel.controlproperties+xml"/>
  <Override PartName="/xl/ctrlProps/ctrlProp2818.xml" ContentType="application/vnd.ms-excel.controlproperties+xml"/>
  <Override PartName="/xl/ctrlProps/ctrlProp2819.xml" ContentType="application/vnd.ms-excel.controlproperties+xml"/>
  <Override PartName="/xl/ctrlProps/ctrlProp2820.xml" ContentType="application/vnd.ms-excel.controlproperties+xml"/>
  <Override PartName="/xl/ctrlProps/ctrlProp2821.xml" ContentType="application/vnd.ms-excel.controlproperties+xml"/>
  <Override PartName="/xl/ctrlProps/ctrlProp2822.xml" ContentType="application/vnd.ms-excel.controlproperties+xml"/>
  <Override PartName="/xl/ctrlProps/ctrlProp2823.xml" ContentType="application/vnd.ms-excel.controlproperties+xml"/>
  <Override PartName="/xl/ctrlProps/ctrlProp2824.xml" ContentType="application/vnd.ms-excel.controlproperties+xml"/>
  <Override PartName="/xl/ctrlProps/ctrlProp2825.xml" ContentType="application/vnd.ms-excel.controlproperties+xml"/>
  <Override PartName="/xl/ctrlProps/ctrlProp2826.xml" ContentType="application/vnd.ms-excel.controlproperties+xml"/>
  <Override PartName="/xl/ctrlProps/ctrlProp2827.xml" ContentType="application/vnd.ms-excel.controlproperties+xml"/>
  <Override PartName="/xl/ctrlProps/ctrlProp2828.xml" ContentType="application/vnd.ms-excel.controlproperties+xml"/>
  <Override PartName="/xl/ctrlProps/ctrlProp2829.xml" ContentType="application/vnd.ms-excel.controlproperties+xml"/>
  <Override PartName="/xl/ctrlProps/ctrlProp2830.xml" ContentType="application/vnd.ms-excel.controlproperties+xml"/>
  <Override PartName="/xl/ctrlProps/ctrlProp2831.xml" ContentType="application/vnd.ms-excel.controlproperties+xml"/>
  <Override PartName="/xl/ctrlProps/ctrlProp2832.xml" ContentType="application/vnd.ms-excel.controlproperties+xml"/>
  <Override PartName="/xl/ctrlProps/ctrlProp2833.xml" ContentType="application/vnd.ms-excel.controlproperties+xml"/>
  <Override PartName="/xl/ctrlProps/ctrlProp2834.xml" ContentType="application/vnd.ms-excel.controlproperties+xml"/>
  <Override PartName="/xl/ctrlProps/ctrlProp2835.xml" ContentType="application/vnd.ms-excel.controlproperties+xml"/>
  <Override PartName="/xl/ctrlProps/ctrlProp2836.xml" ContentType="application/vnd.ms-excel.controlproperties+xml"/>
  <Override PartName="/xl/ctrlProps/ctrlProp2837.xml" ContentType="application/vnd.ms-excel.controlproperties+xml"/>
  <Override PartName="/xl/ctrlProps/ctrlProp2838.xml" ContentType="application/vnd.ms-excel.controlproperties+xml"/>
  <Override PartName="/xl/ctrlProps/ctrlProp2839.xml" ContentType="application/vnd.ms-excel.controlproperties+xml"/>
  <Override PartName="/xl/ctrlProps/ctrlProp2840.xml" ContentType="application/vnd.ms-excel.controlproperties+xml"/>
  <Override PartName="/xl/ctrlProps/ctrlProp2841.xml" ContentType="application/vnd.ms-excel.controlproperties+xml"/>
  <Override PartName="/xl/ctrlProps/ctrlProp2842.xml" ContentType="application/vnd.ms-excel.controlproperties+xml"/>
  <Override PartName="/xl/ctrlProps/ctrlProp2843.xml" ContentType="application/vnd.ms-excel.controlproperties+xml"/>
  <Override PartName="/xl/ctrlProps/ctrlProp2844.xml" ContentType="application/vnd.ms-excel.controlproperties+xml"/>
  <Override PartName="/xl/ctrlProps/ctrlProp2845.xml" ContentType="application/vnd.ms-excel.controlproperties+xml"/>
  <Override PartName="/xl/ctrlProps/ctrlProp2846.xml" ContentType="application/vnd.ms-excel.controlproperties+xml"/>
  <Override PartName="/xl/ctrlProps/ctrlProp2847.xml" ContentType="application/vnd.ms-excel.controlproperties+xml"/>
  <Override PartName="/xl/ctrlProps/ctrlProp2848.xml" ContentType="application/vnd.ms-excel.controlproperties+xml"/>
  <Override PartName="/xl/ctrlProps/ctrlProp2849.xml" ContentType="application/vnd.ms-excel.controlproperties+xml"/>
  <Override PartName="/xl/ctrlProps/ctrlProp2850.xml" ContentType="application/vnd.ms-excel.controlproperties+xml"/>
  <Override PartName="/xl/ctrlProps/ctrlProp2851.xml" ContentType="application/vnd.ms-excel.controlproperties+xml"/>
  <Override PartName="/xl/ctrlProps/ctrlProp2852.xml" ContentType="application/vnd.ms-excel.controlproperties+xml"/>
  <Override PartName="/xl/ctrlProps/ctrlProp2853.xml" ContentType="application/vnd.ms-excel.controlproperties+xml"/>
  <Override PartName="/xl/ctrlProps/ctrlProp2854.xml" ContentType="application/vnd.ms-excel.controlproperties+xml"/>
  <Override PartName="/xl/ctrlProps/ctrlProp2855.xml" ContentType="application/vnd.ms-excel.controlproperties+xml"/>
  <Override PartName="/xl/ctrlProps/ctrlProp2856.xml" ContentType="application/vnd.ms-excel.controlproperties+xml"/>
  <Override PartName="/xl/ctrlProps/ctrlProp2857.xml" ContentType="application/vnd.ms-excel.controlproperties+xml"/>
  <Override PartName="/xl/ctrlProps/ctrlProp2858.xml" ContentType="application/vnd.ms-excel.controlproperties+xml"/>
  <Override PartName="/xl/ctrlProps/ctrlProp2859.xml" ContentType="application/vnd.ms-excel.controlproperties+xml"/>
  <Override PartName="/xl/ctrlProps/ctrlProp2860.xml" ContentType="application/vnd.ms-excel.controlproperties+xml"/>
  <Override PartName="/xl/ctrlProps/ctrlProp2861.xml" ContentType="application/vnd.ms-excel.controlproperties+xml"/>
  <Override PartName="/xl/ctrlProps/ctrlProp2862.xml" ContentType="application/vnd.ms-excel.controlproperties+xml"/>
  <Override PartName="/xl/ctrlProps/ctrlProp2863.xml" ContentType="application/vnd.ms-excel.controlproperties+xml"/>
  <Override PartName="/xl/ctrlProps/ctrlProp2864.xml" ContentType="application/vnd.ms-excel.controlproperties+xml"/>
  <Override PartName="/xl/ctrlProps/ctrlProp2865.xml" ContentType="application/vnd.ms-excel.controlproperties+xml"/>
  <Override PartName="/xl/ctrlProps/ctrlProp2866.xml" ContentType="application/vnd.ms-excel.controlproperties+xml"/>
  <Override PartName="/xl/ctrlProps/ctrlProp2867.xml" ContentType="application/vnd.ms-excel.controlproperties+xml"/>
  <Override PartName="/xl/ctrlProps/ctrlProp2868.xml" ContentType="application/vnd.ms-excel.controlproperties+xml"/>
  <Override PartName="/xl/ctrlProps/ctrlProp2869.xml" ContentType="application/vnd.ms-excel.controlproperties+xml"/>
  <Override PartName="/xl/ctrlProps/ctrlProp2870.xml" ContentType="application/vnd.ms-excel.controlproperties+xml"/>
  <Override PartName="/xl/ctrlProps/ctrlProp2871.xml" ContentType="application/vnd.ms-excel.controlproperties+xml"/>
  <Override PartName="/xl/ctrlProps/ctrlProp2872.xml" ContentType="application/vnd.ms-excel.controlproperties+xml"/>
  <Override PartName="/xl/ctrlProps/ctrlProp2873.xml" ContentType="application/vnd.ms-excel.controlproperties+xml"/>
  <Override PartName="/xl/ctrlProps/ctrlProp2874.xml" ContentType="application/vnd.ms-excel.controlproperties+xml"/>
  <Override PartName="/xl/ctrlProps/ctrlProp2875.xml" ContentType="application/vnd.ms-excel.controlproperties+xml"/>
  <Override PartName="/xl/ctrlProps/ctrlProp2876.xml" ContentType="application/vnd.ms-excel.controlproperties+xml"/>
  <Override PartName="/xl/ctrlProps/ctrlProp2877.xml" ContentType="application/vnd.ms-excel.controlproperties+xml"/>
  <Override PartName="/xl/ctrlProps/ctrlProp2878.xml" ContentType="application/vnd.ms-excel.controlproperties+xml"/>
  <Override PartName="/xl/ctrlProps/ctrlProp2879.xml" ContentType="application/vnd.ms-excel.controlproperties+xml"/>
  <Override PartName="/xl/ctrlProps/ctrlProp2880.xml" ContentType="application/vnd.ms-excel.controlproperties+xml"/>
  <Override PartName="/xl/ctrlProps/ctrlProp2881.xml" ContentType="application/vnd.ms-excel.controlproperties+xml"/>
  <Override PartName="/xl/ctrlProps/ctrlProp2882.xml" ContentType="application/vnd.ms-excel.controlproperties+xml"/>
  <Override PartName="/xl/ctrlProps/ctrlProp2883.xml" ContentType="application/vnd.ms-excel.controlproperties+xml"/>
  <Override PartName="/xl/ctrlProps/ctrlProp2884.xml" ContentType="application/vnd.ms-excel.controlproperties+xml"/>
  <Override PartName="/xl/ctrlProps/ctrlProp2885.xml" ContentType="application/vnd.ms-excel.controlproperties+xml"/>
  <Override PartName="/xl/ctrlProps/ctrlProp2886.xml" ContentType="application/vnd.ms-excel.controlproperties+xml"/>
  <Override PartName="/xl/ctrlProps/ctrlProp2887.xml" ContentType="application/vnd.ms-excel.controlproperties+xml"/>
  <Override PartName="/xl/ctrlProps/ctrlProp2888.xml" ContentType="application/vnd.ms-excel.controlproperties+xml"/>
  <Override PartName="/xl/ctrlProps/ctrlProp2889.xml" ContentType="application/vnd.ms-excel.controlproperties+xml"/>
  <Override PartName="/xl/ctrlProps/ctrlProp2890.xml" ContentType="application/vnd.ms-excel.controlproperties+xml"/>
  <Override PartName="/xl/ctrlProps/ctrlProp2891.xml" ContentType="application/vnd.ms-excel.controlproperties+xml"/>
  <Override PartName="/xl/ctrlProps/ctrlProp2892.xml" ContentType="application/vnd.ms-excel.controlproperties+xml"/>
  <Override PartName="/xl/ctrlProps/ctrlProp2893.xml" ContentType="application/vnd.ms-excel.controlproperties+xml"/>
  <Override PartName="/xl/ctrlProps/ctrlProp2894.xml" ContentType="application/vnd.ms-excel.controlproperties+xml"/>
  <Override PartName="/xl/ctrlProps/ctrlProp2895.xml" ContentType="application/vnd.ms-excel.controlproperties+xml"/>
  <Override PartName="/xl/ctrlProps/ctrlProp2896.xml" ContentType="application/vnd.ms-excel.controlproperties+xml"/>
  <Override PartName="/xl/ctrlProps/ctrlProp2897.xml" ContentType="application/vnd.ms-excel.controlproperties+xml"/>
  <Override PartName="/xl/ctrlProps/ctrlProp2898.xml" ContentType="application/vnd.ms-excel.controlproperties+xml"/>
  <Override PartName="/xl/ctrlProps/ctrlProp2899.xml" ContentType="application/vnd.ms-excel.controlproperties+xml"/>
  <Override PartName="/xl/ctrlProps/ctrlProp2900.xml" ContentType="application/vnd.ms-excel.controlproperties+xml"/>
  <Override PartName="/xl/ctrlProps/ctrlProp2901.xml" ContentType="application/vnd.ms-excel.controlproperties+xml"/>
  <Override PartName="/xl/ctrlProps/ctrlProp2902.xml" ContentType="application/vnd.ms-excel.controlproperties+xml"/>
  <Override PartName="/xl/ctrlProps/ctrlProp2903.xml" ContentType="application/vnd.ms-excel.controlproperties+xml"/>
  <Override PartName="/xl/ctrlProps/ctrlProp2904.xml" ContentType="application/vnd.ms-excel.controlproperties+xml"/>
  <Override PartName="/xl/ctrlProps/ctrlProp2905.xml" ContentType="application/vnd.ms-excel.controlproperties+xml"/>
  <Override PartName="/xl/ctrlProps/ctrlProp2906.xml" ContentType="application/vnd.ms-excel.controlproperties+xml"/>
  <Override PartName="/xl/ctrlProps/ctrlProp2907.xml" ContentType="application/vnd.ms-excel.controlproperties+xml"/>
  <Override PartName="/xl/ctrlProps/ctrlProp2908.xml" ContentType="application/vnd.ms-excel.controlproperties+xml"/>
  <Override PartName="/xl/ctrlProps/ctrlProp2909.xml" ContentType="application/vnd.ms-excel.controlproperties+xml"/>
  <Override PartName="/xl/ctrlProps/ctrlProp2910.xml" ContentType="application/vnd.ms-excel.controlproperties+xml"/>
  <Override PartName="/xl/ctrlProps/ctrlProp2911.xml" ContentType="application/vnd.ms-excel.controlproperties+xml"/>
  <Override PartName="/xl/ctrlProps/ctrlProp2912.xml" ContentType="application/vnd.ms-excel.controlproperties+xml"/>
  <Override PartName="/xl/ctrlProps/ctrlProp2913.xml" ContentType="application/vnd.ms-excel.controlproperties+xml"/>
  <Override PartName="/xl/ctrlProps/ctrlProp2914.xml" ContentType="application/vnd.ms-excel.controlproperties+xml"/>
  <Override PartName="/xl/ctrlProps/ctrlProp2915.xml" ContentType="application/vnd.ms-excel.controlproperties+xml"/>
  <Override PartName="/xl/ctrlProps/ctrlProp2916.xml" ContentType="application/vnd.ms-excel.controlproperties+xml"/>
  <Override PartName="/xl/ctrlProps/ctrlProp2917.xml" ContentType="application/vnd.ms-excel.controlproperties+xml"/>
  <Override PartName="/xl/ctrlProps/ctrlProp2918.xml" ContentType="application/vnd.ms-excel.controlproperties+xml"/>
  <Override PartName="/xl/ctrlProps/ctrlProp2919.xml" ContentType="application/vnd.ms-excel.controlproperties+xml"/>
  <Override PartName="/xl/ctrlProps/ctrlProp2920.xml" ContentType="application/vnd.ms-excel.controlproperties+xml"/>
  <Override PartName="/xl/ctrlProps/ctrlProp2921.xml" ContentType="application/vnd.ms-excel.controlproperties+xml"/>
  <Override PartName="/xl/ctrlProps/ctrlProp2922.xml" ContentType="application/vnd.ms-excel.controlproperties+xml"/>
  <Override PartName="/xl/ctrlProps/ctrlProp2923.xml" ContentType="application/vnd.ms-excel.controlproperties+xml"/>
  <Override PartName="/xl/ctrlProps/ctrlProp2924.xml" ContentType="application/vnd.ms-excel.controlproperties+xml"/>
  <Override PartName="/xl/ctrlProps/ctrlProp2925.xml" ContentType="application/vnd.ms-excel.controlproperties+xml"/>
  <Override PartName="/xl/ctrlProps/ctrlProp2926.xml" ContentType="application/vnd.ms-excel.controlproperties+xml"/>
  <Override PartName="/xl/ctrlProps/ctrlProp2927.xml" ContentType="application/vnd.ms-excel.controlproperties+xml"/>
  <Override PartName="/xl/ctrlProps/ctrlProp2928.xml" ContentType="application/vnd.ms-excel.controlproperties+xml"/>
  <Override PartName="/xl/ctrlProps/ctrlProp2929.xml" ContentType="application/vnd.ms-excel.controlproperties+xml"/>
  <Override PartName="/xl/ctrlProps/ctrlProp2930.xml" ContentType="application/vnd.ms-excel.controlproperties+xml"/>
  <Override PartName="/xl/ctrlProps/ctrlProp2931.xml" ContentType="application/vnd.ms-excel.controlproperties+xml"/>
  <Override PartName="/xl/ctrlProps/ctrlProp2932.xml" ContentType="application/vnd.ms-excel.controlproperties+xml"/>
  <Override PartName="/xl/ctrlProps/ctrlProp2933.xml" ContentType="application/vnd.ms-excel.controlproperties+xml"/>
  <Override PartName="/xl/ctrlProps/ctrlProp2934.xml" ContentType="application/vnd.ms-excel.controlproperties+xml"/>
  <Override PartName="/xl/ctrlProps/ctrlProp2935.xml" ContentType="application/vnd.ms-excel.controlproperties+xml"/>
  <Override PartName="/xl/ctrlProps/ctrlProp2936.xml" ContentType="application/vnd.ms-excel.controlproperties+xml"/>
  <Override PartName="/xl/ctrlProps/ctrlProp2937.xml" ContentType="application/vnd.ms-excel.controlproperties+xml"/>
  <Override PartName="/xl/ctrlProps/ctrlProp2938.xml" ContentType="application/vnd.ms-excel.controlproperties+xml"/>
  <Override PartName="/xl/ctrlProps/ctrlProp2939.xml" ContentType="application/vnd.ms-excel.controlproperties+xml"/>
  <Override PartName="/xl/ctrlProps/ctrlProp2940.xml" ContentType="application/vnd.ms-excel.controlproperties+xml"/>
  <Override PartName="/xl/ctrlProps/ctrlProp2941.xml" ContentType="application/vnd.ms-excel.controlproperties+xml"/>
  <Override PartName="/xl/ctrlProps/ctrlProp2942.xml" ContentType="application/vnd.ms-excel.controlproperties+xml"/>
  <Override PartName="/xl/ctrlProps/ctrlProp2943.xml" ContentType="application/vnd.ms-excel.controlproperties+xml"/>
  <Override PartName="/xl/ctrlProps/ctrlProp2944.xml" ContentType="application/vnd.ms-excel.controlproperties+xml"/>
  <Override PartName="/xl/ctrlProps/ctrlProp2945.xml" ContentType="application/vnd.ms-excel.controlproperties+xml"/>
  <Override PartName="/xl/ctrlProps/ctrlProp2946.xml" ContentType="application/vnd.ms-excel.controlproperties+xml"/>
  <Override PartName="/xl/ctrlProps/ctrlProp2947.xml" ContentType="application/vnd.ms-excel.controlproperties+xml"/>
  <Override PartName="/xl/ctrlProps/ctrlProp2948.xml" ContentType="application/vnd.ms-excel.controlproperties+xml"/>
  <Override PartName="/xl/ctrlProps/ctrlProp2949.xml" ContentType="application/vnd.ms-excel.controlproperties+xml"/>
  <Override PartName="/xl/ctrlProps/ctrlProp2950.xml" ContentType="application/vnd.ms-excel.controlproperties+xml"/>
  <Override PartName="/xl/ctrlProps/ctrlProp2951.xml" ContentType="application/vnd.ms-excel.controlproperties+xml"/>
  <Override PartName="/xl/ctrlProps/ctrlProp2952.xml" ContentType="application/vnd.ms-excel.controlproperties+xml"/>
  <Override PartName="/xl/ctrlProps/ctrlProp2953.xml" ContentType="application/vnd.ms-excel.controlproperties+xml"/>
  <Override PartName="/xl/ctrlProps/ctrlProp2954.xml" ContentType="application/vnd.ms-excel.controlproperties+xml"/>
  <Override PartName="/xl/ctrlProps/ctrlProp2955.xml" ContentType="application/vnd.ms-excel.controlproperties+xml"/>
  <Override PartName="/xl/ctrlProps/ctrlProp2956.xml" ContentType="application/vnd.ms-excel.controlproperties+xml"/>
  <Override PartName="/xl/ctrlProps/ctrlProp2957.xml" ContentType="application/vnd.ms-excel.controlproperties+xml"/>
  <Override PartName="/xl/ctrlProps/ctrlProp2958.xml" ContentType="application/vnd.ms-excel.controlproperties+xml"/>
  <Override PartName="/xl/ctrlProps/ctrlProp2959.xml" ContentType="application/vnd.ms-excel.controlproperties+xml"/>
  <Override PartName="/xl/ctrlProps/ctrlProp2960.xml" ContentType="application/vnd.ms-excel.controlproperties+xml"/>
  <Override PartName="/xl/ctrlProps/ctrlProp2961.xml" ContentType="application/vnd.ms-excel.controlproperties+xml"/>
  <Override PartName="/xl/ctrlProps/ctrlProp2962.xml" ContentType="application/vnd.ms-excel.controlproperties+xml"/>
  <Override PartName="/xl/ctrlProps/ctrlProp2963.xml" ContentType="application/vnd.ms-excel.controlproperties+xml"/>
  <Override PartName="/xl/ctrlProps/ctrlProp2964.xml" ContentType="application/vnd.ms-excel.controlproperties+xml"/>
  <Override PartName="/xl/ctrlProps/ctrlProp2965.xml" ContentType="application/vnd.ms-excel.controlproperties+xml"/>
  <Override PartName="/xl/ctrlProps/ctrlProp2966.xml" ContentType="application/vnd.ms-excel.controlproperties+xml"/>
  <Override PartName="/xl/ctrlProps/ctrlProp2967.xml" ContentType="application/vnd.ms-excel.controlproperties+xml"/>
  <Override PartName="/xl/ctrlProps/ctrlProp2968.xml" ContentType="application/vnd.ms-excel.controlproperties+xml"/>
  <Override PartName="/xl/ctrlProps/ctrlProp2969.xml" ContentType="application/vnd.ms-excel.controlproperties+xml"/>
  <Override PartName="/xl/ctrlProps/ctrlProp2970.xml" ContentType="application/vnd.ms-excel.controlproperties+xml"/>
  <Override PartName="/xl/ctrlProps/ctrlProp2971.xml" ContentType="application/vnd.ms-excel.controlproperties+xml"/>
  <Override PartName="/xl/ctrlProps/ctrlProp2972.xml" ContentType="application/vnd.ms-excel.controlproperties+xml"/>
  <Override PartName="/xl/ctrlProps/ctrlProp2973.xml" ContentType="application/vnd.ms-excel.controlproperties+xml"/>
  <Override PartName="/xl/ctrlProps/ctrlProp2974.xml" ContentType="application/vnd.ms-excel.controlproperties+xml"/>
  <Override PartName="/xl/ctrlProps/ctrlProp2975.xml" ContentType="application/vnd.ms-excel.controlproperties+xml"/>
  <Override PartName="/xl/ctrlProps/ctrlProp2976.xml" ContentType="application/vnd.ms-excel.controlproperties+xml"/>
  <Override PartName="/xl/ctrlProps/ctrlProp2977.xml" ContentType="application/vnd.ms-excel.controlproperties+xml"/>
  <Override PartName="/xl/ctrlProps/ctrlProp2978.xml" ContentType="application/vnd.ms-excel.controlproperties+xml"/>
  <Override PartName="/xl/ctrlProps/ctrlProp2979.xml" ContentType="application/vnd.ms-excel.controlproperties+xml"/>
  <Override PartName="/xl/ctrlProps/ctrlProp2980.xml" ContentType="application/vnd.ms-excel.controlproperties+xml"/>
  <Override PartName="/xl/ctrlProps/ctrlProp2981.xml" ContentType="application/vnd.ms-excel.controlproperties+xml"/>
  <Override PartName="/xl/ctrlProps/ctrlProp2982.xml" ContentType="application/vnd.ms-excel.controlproperties+xml"/>
  <Override PartName="/xl/ctrlProps/ctrlProp2983.xml" ContentType="application/vnd.ms-excel.controlproperties+xml"/>
  <Override PartName="/xl/ctrlProps/ctrlProp2984.xml" ContentType="application/vnd.ms-excel.controlproperties+xml"/>
  <Override PartName="/xl/ctrlProps/ctrlProp2985.xml" ContentType="application/vnd.ms-excel.controlproperties+xml"/>
  <Override PartName="/xl/ctrlProps/ctrlProp2986.xml" ContentType="application/vnd.ms-excel.controlproperties+xml"/>
  <Override PartName="/xl/ctrlProps/ctrlProp2987.xml" ContentType="application/vnd.ms-excel.controlproperties+xml"/>
  <Override PartName="/xl/ctrlProps/ctrlProp2988.xml" ContentType="application/vnd.ms-excel.controlproperties+xml"/>
  <Override PartName="/xl/ctrlProps/ctrlProp2989.xml" ContentType="application/vnd.ms-excel.controlproperties+xml"/>
  <Override PartName="/xl/ctrlProps/ctrlProp2990.xml" ContentType="application/vnd.ms-excel.controlproperties+xml"/>
  <Override PartName="/xl/ctrlProps/ctrlProp2991.xml" ContentType="application/vnd.ms-excel.controlproperties+xml"/>
  <Override PartName="/xl/ctrlProps/ctrlProp2992.xml" ContentType="application/vnd.ms-excel.controlproperties+xml"/>
  <Override PartName="/xl/ctrlProps/ctrlProp2993.xml" ContentType="application/vnd.ms-excel.controlproperties+xml"/>
  <Override PartName="/xl/ctrlProps/ctrlProp2994.xml" ContentType="application/vnd.ms-excel.controlproperties+xml"/>
  <Override PartName="/xl/ctrlProps/ctrlProp2995.xml" ContentType="application/vnd.ms-excel.controlproperties+xml"/>
  <Override PartName="/xl/ctrlProps/ctrlProp2996.xml" ContentType="application/vnd.ms-excel.controlproperties+xml"/>
  <Override PartName="/xl/ctrlProps/ctrlProp2997.xml" ContentType="application/vnd.ms-excel.controlproperties+xml"/>
  <Override PartName="/xl/ctrlProps/ctrlProp2998.xml" ContentType="application/vnd.ms-excel.controlproperties+xml"/>
  <Override PartName="/xl/ctrlProps/ctrlProp2999.xml" ContentType="application/vnd.ms-excel.controlproperties+xml"/>
  <Override PartName="/xl/ctrlProps/ctrlProp3000.xml" ContentType="application/vnd.ms-excel.controlproperties+xml"/>
  <Override PartName="/xl/ctrlProps/ctrlProp3001.xml" ContentType="application/vnd.ms-excel.controlproperties+xml"/>
  <Override PartName="/xl/ctrlProps/ctrlProp3002.xml" ContentType="application/vnd.ms-excel.controlproperties+xml"/>
  <Override PartName="/xl/ctrlProps/ctrlProp3003.xml" ContentType="application/vnd.ms-excel.controlproperties+xml"/>
  <Override PartName="/xl/ctrlProps/ctrlProp3004.xml" ContentType="application/vnd.ms-excel.controlproperties+xml"/>
  <Override PartName="/xl/ctrlProps/ctrlProp3005.xml" ContentType="application/vnd.ms-excel.controlproperties+xml"/>
  <Override PartName="/xl/ctrlProps/ctrlProp3006.xml" ContentType="application/vnd.ms-excel.controlproperties+xml"/>
  <Override PartName="/xl/ctrlProps/ctrlProp3007.xml" ContentType="application/vnd.ms-excel.controlproperties+xml"/>
  <Override PartName="/xl/ctrlProps/ctrlProp3008.xml" ContentType="application/vnd.ms-excel.controlproperties+xml"/>
  <Override PartName="/xl/ctrlProps/ctrlProp3009.xml" ContentType="application/vnd.ms-excel.controlproperties+xml"/>
  <Override PartName="/xl/ctrlProps/ctrlProp3010.xml" ContentType="application/vnd.ms-excel.controlproperties+xml"/>
  <Override PartName="/xl/ctrlProps/ctrlProp3011.xml" ContentType="application/vnd.ms-excel.controlproperties+xml"/>
  <Override PartName="/xl/ctrlProps/ctrlProp3012.xml" ContentType="application/vnd.ms-excel.controlproperties+xml"/>
  <Override PartName="/xl/ctrlProps/ctrlProp3013.xml" ContentType="application/vnd.ms-excel.controlproperties+xml"/>
  <Override PartName="/xl/ctrlProps/ctrlProp3014.xml" ContentType="application/vnd.ms-excel.controlproperties+xml"/>
  <Override PartName="/xl/ctrlProps/ctrlProp3015.xml" ContentType="application/vnd.ms-excel.controlproperties+xml"/>
  <Override PartName="/xl/ctrlProps/ctrlProp3016.xml" ContentType="application/vnd.ms-excel.controlproperties+xml"/>
  <Override PartName="/xl/ctrlProps/ctrlProp3017.xml" ContentType="application/vnd.ms-excel.controlproperties+xml"/>
  <Override PartName="/xl/ctrlProps/ctrlProp3018.xml" ContentType="application/vnd.ms-excel.controlproperties+xml"/>
  <Override PartName="/xl/ctrlProps/ctrlProp3019.xml" ContentType="application/vnd.ms-excel.controlproperties+xml"/>
  <Override PartName="/xl/ctrlProps/ctrlProp3020.xml" ContentType="application/vnd.ms-excel.controlproperties+xml"/>
  <Override PartName="/xl/ctrlProps/ctrlProp3021.xml" ContentType="application/vnd.ms-excel.controlproperties+xml"/>
  <Override PartName="/xl/ctrlProps/ctrlProp3022.xml" ContentType="application/vnd.ms-excel.controlproperties+xml"/>
  <Override PartName="/xl/ctrlProps/ctrlProp3023.xml" ContentType="application/vnd.ms-excel.controlproperties+xml"/>
  <Override PartName="/xl/ctrlProps/ctrlProp3024.xml" ContentType="application/vnd.ms-excel.controlproperties+xml"/>
  <Override PartName="/xl/ctrlProps/ctrlProp3025.xml" ContentType="application/vnd.ms-excel.controlproperties+xml"/>
  <Override PartName="/xl/ctrlProps/ctrlProp3026.xml" ContentType="application/vnd.ms-excel.controlproperties+xml"/>
  <Override PartName="/xl/ctrlProps/ctrlProp3027.xml" ContentType="application/vnd.ms-excel.controlproperties+xml"/>
  <Override PartName="/xl/ctrlProps/ctrlProp3028.xml" ContentType="application/vnd.ms-excel.controlproperties+xml"/>
  <Override PartName="/xl/ctrlProps/ctrlProp3029.xml" ContentType="application/vnd.ms-excel.controlproperties+xml"/>
  <Override PartName="/xl/ctrlProps/ctrlProp3030.xml" ContentType="application/vnd.ms-excel.controlproperties+xml"/>
  <Override PartName="/xl/ctrlProps/ctrlProp3031.xml" ContentType="application/vnd.ms-excel.controlproperties+xml"/>
  <Override PartName="/xl/ctrlProps/ctrlProp3032.xml" ContentType="application/vnd.ms-excel.controlproperties+xml"/>
  <Override PartName="/xl/ctrlProps/ctrlProp3033.xml" ContentType="application/vnd.ms-excel.controlproperties+xml"/>
  <Override PartName="/xl/ctrlProps/ctrlProp3034.xml" ContentType="application/vnd.ms-excel.controlproperties+xml"/>
  <Override PartName="/xl/ctrlProps/ctrlProp3035.xml" ContentType="application/vnd.ms-excel.controlproperties+xml"/>
  <Override PartName="/xl/ctrlProps/ctrlProp3036.xml" ContentType="application/vnd.ms-excel.controlproperties+xml"/>
  <Override PartName="/xl/ctrlProps/ctrlProp3037.xml" ContentType="application/vnd.ms-excel.controlproperties+xml"/>
  <Override PartName="/xl/ctrlProps/ctrlProp3038.xml" ContentType="application/vnd.ms-excel.controlproperties+xml"/>
  <Override PartName="/xl/ctrlProps/ctrlProp3039.xml" ContentType="application/vnd.ms-excel.controlproperties+xml"/>
  <Override PartName="/xl/ctrlProps/ctrlProp3040.xml" ContentType="application/vnd.ms-excel.controlproperties+xml"/>
  <Override PartName="/xl/ctrlProps/ctrlProp3041.xml" ContentType="application/vnd.ms-excel.controlproperties+xml"/>
  <Override PartName="/xl/ctrlProps/ctrlProp3042.xml" ContentType="application/vnd.ms-excel.controlproperties+xml"/>
  <Override PartName="/xl/ctrlProps/ctrlProp3043.xml" ContentType="application/vnd.ms-excel.controlproperties+xml"/>
  <Override PartName="/xl/ctrlProps/ctrlProp3044.xml" ContentType="application/vnd.ms-excel.controlproperties+xml"/>
  <Override PartName="/xl/ctrlProps/ctrlProp3045.xml" ContentType="application/vnd.ms-excel.controlproperties+xml"/>
  <Override PartName="/xl/ctrlProps/ctrlProp3046.xml" ContentType="application/vnd.ms-excel.controlproperties+xml"/>
  <Override PartName="/xl/ctrlProps/ctrlProp3047.xml" ContentType="application/vnd.ms-excel.controlproperties+xml"/>
  <Override PartName="/xl/ctrlProps/ctrlProp3048.xml" ContentType="application/vnd.ms-excel.controlproperties+xml"/>
  <Override PartName="/xl/ctrlProps/ctrlProp3049.xml" ContentType="application/vnd.ms-excel.controlproperties+xml"/>
  <Override PartName="/xl/ctrlProps/ctrlProp3050.xml" ContentType="application/vnd.ms-excel.controlproperties+xml"/>
  <Override PartName="/xl/ctrlProps/ctrlProp3051.xml" ContentType="application/vnd.ms-excel.controlproperties+xml"/>
  <Override PartName="/xl/ctrlProps/ctrlProp3052.xml" ContentType="application/vnd.ms-excel.controlproperties+xml"/>
  <Override PartName="/xl/ctrlProps/ctrlProp3053.xml" ContentType="application/vnd.ms-excel.controlproperties+xml"/>
  <Override PartName="/xl/ctrlProps/ctrlProp3054.xml" ContentType="application/vnd.ms-excel.controlproperties+xml"/>
  <Override PartName="/xl/ctrlProps/ctrlProp3055.xml" ContentType="application/vnd.ms-excel.controlproperties+xml"/>
  <Override PartName="/xl/ctrlProps/ctrlProp3056.xml" ContentType="application/vnd.ms-excel.controlproperties+xml"/>
  <Override PartName="/xl/ctrlProps/ctrlProp3057.xml" ContentType="application/vnd.ms-excel.controlproperties+xml"/>
  <Override PartName="/xl/ctrlProps/ctrlProp3058.xml" ContentType="application/vnd.ms-excel.controlproperties+xml"/>
  <Override PartName="/xl/ctrlProps/ctrlProp3059.xml" ContentType="application/vnd.ms-excel.controlproperties+xml"/>
  <Override PartName="/xl/ctrlProps/ctrlProp3060.xml" ContentType="application/vnd.ms-excel.controlproperties+xml"/>
  <Override PartName="/xl/ctrlProps/ctrlProp3061.xml" ContentType="application/vnd.ms-excel.controlproperties+xml"/>
  <Override PartName="/xl/ctrlProps/ctrlProp3062.xml" ContentType="application/vnd.ms-excel.controlproperties+xml"/>
  <Override PartName="/xl/ctrlProps/ctrlProp3063.xml" ContentType="application/vnd.ms-excel.controlproperties+xml"/>
  <Override PartName="/xl/ctrlProps/ctrlProp3064.xml" ContentType="application/vnd.ms-excel.controlproperties+xml"/>
  <Override PartName="/xl/ctrlProps/ctrlProp3065.xml" ContentType="application/vnd.ms-excel.controlproperties+xml"/>
  <Override PartName="/xl/ctrlProps/ctrlProp3066.xml" ContentType="application/vnd.ms-excel.controlproperties+xml"/>
  <Override PartName="/xl/ctrlProps/ctrlProp3067.xml" ContentType="application/vnd.ms-excel.controlproperties+xml"/>
  <Override PartName="/xl/ctrlProps/ctrlProp3068.xml" ContentType="application/vnd.ms-excel.controlproperties+xml"/>
  <Override PartName="/xl/ctrlProps/ctrlProp3069.xml" ContentType="application/vnd.ms-excel.controlproperties+xml"/>
  <Override PartName="/xl/ctrlProps/ctrlProp307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โครงการส่งจังหวัดเงินอุดหนุน\ขอใช้เงินเหลือจ่าย 2567\"/>
    </mc:Choice>
  </mc:AlternateContent>
  <bookViews>
    <workbookView xWindow="0" yWindow="0" windowWidth="16275" windowHeight="6930" activeTab="4"/>
  </bookViews>
  <sheets>
    <sheet name="S2" sheetId="15" r:id="rId1"/>
    <sheet name="S3" sheetId="14" r:id="rId2"/>
    <sheet name="ข้อมูล" sheetId="11" r:id="rId3"/>
    <sheet name="ปร.4" sheetId="12" r:id="rId4"/>
    <sheet name="ปร.5" sheetId="32" r:id="rId5"/>
    <sheet name="คำนวณพื้นที่ดำเนินการ" sheetId="33" r:id="rId6"/>
    <sheet name="งานตีเส้น" sheetId="34" r:id="rId7"/>
    <sheet name="Sheet1" sheetId="35" r:id="rId8"/>
    <sheet name="Sheet2" sheetId="36" state="hidden" r:id="rId9"/>
    <sheet name="วิธีการใช้งาน" sheetId="3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z">#REF!</definedName>
    <definedName name="__BOX1">'[1]0.00-3.00'!$I$285:$X$297</definedName>
    <definedName name="__cut1">[2]ค่างานต้นทุน!$H$18</definedName>
    <definedName name="_BOX1">'[1]0.00-3.00'!$I$285:$X$297</definedName>
    <definedName name="_cut1">[2]ค่างานต้นทุน!$H$18</definedName>
    <definedName name="_ml1">[3]ค่าขนส่งด้วยรถพ่วง!$S$27</definedName>
    <definedName name="_sp1">[3]ค่าขนส่งด้วยรถพ่วง!$S$31</definedName>
    <definedName name="_tc1">[3]ค่าขนส่งด้วยรถพ่วง!$S$78</definedName>
    <definedName name="APPR1">[1]วัสดุAPPROACH1!$J$55:$O$78</definedName>
    <definedName name="APPR2">[1]วัสดุAPPROACH2!$J$55:$O$78</definedName>
    <definedName name="AT">#REF!</definedName>
    <definedName name="AV.SP">[3]ค่าขนส่ง!$AE$29</definedName>
    <definedName name="av1.sp">[3]ค่าขนส่งด้วยรถพ่วง!$S$33</definedName>
    <definedName name="BD">[3]ค่าขนส่งด้วยหกล้อ!$BI$22</definedName>
    <definedName name="ben">[2]ค่างานต้นทุน!$H$11</definedName>
    <definedName name="BZ">#REF!</definedName>
    <definedName name="ColumnIndexNo">[4]Form1!$CM$225</definedName>
    <definedName name="CR">#REF!</definedName>
    <definedName name="cs">[2]ค่างานต้นทุน!$H$106</definedName>
    <definedName name="CT">#REF!</definedName>
    <definedName name="CV">#REF!</definedName>
    <definedName name="D">[3]ค่างานต้นทุน!$H$119</definedName>
    <definedName name="_xlnm.Database">#REF!</definedName>
    <definedName name="DS">#REF!</definedName>
    <definedName name="DT">#REF!</definedName>
    <definedName name="ER">#REF!</definedName>
    <definedName name="fill1">[2]ค่างานต้นทุน!$H$39</definedName>
    <definedName name="fill2">[2]ค่างานต้นทุน!$H$42</definedName>
    <definedName name="froad">#REF!</definedName>
    <definedName name="gaurd1">[2]ค่างานต้นทุน!$H$402</definedName>
    <definedName name="gaurd2">[2]ค่างานต้นทุน!$H$415</definedName>
    <definedName name="gaurd3">[2]ค่างานต้นทุน!$H$429</definedName>
    <definedName name="gaurd4">[2]ค่างานต้นทุน!$H$443</definedName>
    <definedName name="gaurd5">[2]ค่างานต้นทุน!$H$457</definedName>
    <definedName name="GR">#REF!</definedName>
    <definedName name="HOUR">[3]ค่าขนส่ง!$AE$26</definedName>
    <definedName name="hour1">[3]ค่าขนส่งด้วยรถพ่วง!$S$30</definedName>
    <definedName name="HWBOX1">[1]HWBOX!$Q$1662:$AF$1675</definedName>
    <definedName name="ii">#REF!</definedName>
    <definedName name="l">[3]ค่างานต้นทุน!$H$117</definedName>
    <definedName name="LB">#REF!</definedName>
    <definedName name="LBD">#REF!</definedName>
    <definedName name="lean" localSheetId="5">#REF!</definedName>
    <definedName name="lean">#REF!</definedName>
    <definedName name="LR">#REF!</definedName>
    <definedName name="LUB">#REF!</definedName>
    <definedName name="ML">[3]ค่าขนส่ง!$AE$24</definedName>
    <definedName name="P">[3]ค่างานต้นทุน!$H$120</definedName>
    <definedName name="pc">[3]ค่างานต้นทุน!$H$96</definedName>
    <definedName name="PILE1">[1]วัสดุในเสาเข็มsay!$J$8:$W$26</definedName>
    <definedName name="PILE2">[1]วัสดุในเสาเข็มsay!$J$36:$W$54</definedName>
    <definedName name="PILE3">[1]วัสดุในเสาเข็มsay!$J$68:$W$92</definedName>
    <definedName name="PILE4">[1]วัสดุในเสาเข็มsay!$J$100:$W$124</definedName>
    <definedName name="PILE5">[1]วัสดุในเสาเข็มsay!$J$132:$W$150</definedName>
    <definedName name="PILE6">[1]วัสดุในเสาเข็มsay!$J$164:$W$182</definedName>
    <definedName name="PILE7">[1]วัสดุในเสาเข็มsay!$J$196:$W$220</definedName>
    <definedName name="PILE8">[1]วัสดุในเสาเข็มsay!$J$228:$W$252</definedName>
    <definedName name="pipe100">[2]ค่างานต้นทุน!$H$159</definedName>
    <definedName name="pipe120">[2]ค่างานต้นทุน!$H$167</definedName>
    <definedName name="pipe150">[3]ค่างานต้นทุน!$H$196</definedName>
    <definedName name="pipe40">[3]ค่างานต้นทุน!$H$156</definedName>
    <definedName name="pipe40.1">[2]ค่างานต้นทุน!$H$134</definedName>
    <definedName name="pipe60">[2]ค่างานต้นทุน!$H$143</definedName>
    <definedName name="pipe80">[2]ค่างานต้นทุน!$H$151</definedName>
    <definedName name="prime">[2]ค่างานต้นทุน!$H$89</definedName>
    <definedName name="_xlnm.Print_Area" localSheetId="8">Sheet2!$A$1:$J$50</definedName>
    <definedName name="_xlnm.Print_Area" localSheetId="5">คำนวณพื้นที่ดำเนินการ!$A$1:$T$37</definedName>
    <definedName name="_xlnm.Print_Area" localSheetId="6">งานตีเส้น!$A$1:$I$105</definedName>
    <definedName name="_xlnm.Print_Area" localSheetId="3">ปร.4!$A$1:$N$87</definedName>
    <definedName name="RC_">[3]ค่าขนส่ง!$AE$85</definedName>
    <definedName name="rc_1">[3]ค่าขนส่งด้วยรถพ่วง!$S$92</definedName>
    <definedName name="RumbleStrip">[4]Form2!$A$3128</definedName>
    <definedName name="SB">#REF!</definedName>
    <definedName name="select">[2]ค่างานต้นทุน!$H$50</definedName>
    <definedName name="skew2">[1]วัสดุตอม่อตับริมกว้าง9ม_1!$T$196:$Z$232</definedName>
    <definedName name="SLOPER1">'[1]2_สรุปปริมาณวสดุSLOPE PROT.'!$E$6:$T$20</definedName>
    <definedName name="SLOPER2">'[1]1.5_สรุปปริมาณวัสดุSLOPE PROT.'!$E$6:$T$20</definedName>
    <definedName name="SLOPER3">'[1]1.5_สรุปปริมาณวัสดุSLOPE PROT.'!$V$5:$W$20</definedName>
    <definedName name="SP">[3]ค่าขนส่ง!$AE$27</definedName>
    <definedName name="sumbride">[5]bq!#REF!</definedName>
    <definedName name="surway.xls_............_............_.............">#REF!</definedName>
    <definedName name="tbrd1">[1]วัสดุตอม่อตับกลางที่1!$AL$45:$AR$46</definedName>
    <definedName name="tbrd2">[1]วัสดุตอม่อตับกลางที่1!$AW$45:$BC$46</definedName>
    <definedName name="TC">[3]ค่าขนส่ง!$AE$71</definedName>
    <definedName name="timber">[2]ค่างานต้นทุน!$H$474</definedName>
    <definedName name="TIME">[3]ค่าขนส่ง!$AE$30</definedName>
    <definedName name="time1">[3]ค่าขนส่งด้วยรถพ่วง!$S$34</definedName>
    <definedName name="TR">#REF!</definedName>
    <definedName name="Trailer_B\TON">[4]Form1!$BL$212</definedName>
    <definedName name="TRAN2">[1]ค่าขนส่ง10ล้อลากพ่วง!$A$6:$AW$1005</definedName>
    <definedName name="TUBRIM">[1]วัสดุตอม่อตับริมกว้าง9ม_1!$J$206:$P$216</definedName>
    <definedName name="TUBRIM1" localSheetId="5">#REF!</definedName>
    <definedName name="TUBRIM1">#REF!</definedName>
    <definedName name="TUBRIM2" localSheetId="5">#REF!</definedName>
    <definedName name="TUBRIM2">#REF!</definedName>
    <definedName name="TUBRIM3" localSheetId="5">#REF!</definedName>
    <definedName name="TUBRIM3">#REF!</definedName>
    <definedName name="WORK">[1]ค่าดำเนินการและค่าเสื่อมราคา!$G$6:$AE$82</definedName>
    <definedName name="WT">#REF!</definedName>
    <definedName name="X">[3]ค่างานต้นทุน!$H$91</definedName>
    <definedName name="Xs">[3]ค่างานต้นทุน!$H$92</definedName>
    <definedName name="xss">#REF!</definedName>
    <definedName name="Y">[3]ค่างานต้นทุน!$H$86</definedName>
    <definedName name="Yp">[3]ค่างานต้นทุน!$H$85</definedName>
    <definedName name="Ys">[3]ค่างานต้นทุน!$H$84</definedName>
    <definedName name="กม.">[2]ค่างานต้นทุน!$H$490</definedName>
    <definedName name="กรุย">[2]ค่างานต้นทุน!$H$5</definedName>
    <definedName name="กรุยทาง">[3]ข้อมูลขนส่ง!$F$2</definedName>
    <definedName name="ค2" localSheetId="5">#REF!</definedName>
    <definedName name="ค2">#REF!</definedName>
    <definedName name="ค3" localSheetId="5">#REF!</definedName>
    <definedName name="ค3">#REF!</definedName>
    <definedName name="ค่าขนส่งปูน">[6]ข้อมูลโครงการ!$Q$53</definedName>
    <definedName name="ต1_60">[2]ค่างานต้นทุน!$H$301</definedName>
    <definedName name="ต1_ต46">[3]ค่างานต้นทุน!$H$267</definedName>
    <definedName name="ต1ต76">[2]ค่างานต้นทุน!$H$356</definedName>
    <definedName name="ต47_ต48">[3]ค่างานต้นทุน!$H$272</definedName>
    <definedName name="ต61">[2]ค่างานต้นทุน!$H$306</definedName>
    <definedName name="ต63">[2]ค่างานต้นทุน!$H$311</definedName>
    <definedName name="ต64">[2]ค่างานต้นทุน!$H$316</definedName>
    <definedName name="ต65">[2]ค่างานต้นทุน!$H$321</definedName>
    <definedName name="ต69">[2]ค่างานต้นทุน!$H$326</definedName>
    <definedName name="ต71">[2]ค่างานต้นทุน!$H$331</definedName>
    <definedName name="ต74">[2]ค่างานต้นทุน!$H$336</definedName>
    <definedName name="ต76">[2]ค่างานต้นทุน!$H$341</definedName>
    <definedName name="ต77">[2]ค่างานต้นทุน!$H$346</definedName>
    <definedName name="ต78">[2]ค่างานต้นทุน!$H$351</definedName>
    <definedName name="น1">[2]ค่างานต้นทุน!$H$361</definedName>
    <definedName name="น1น2_1">[2]ค่างานต้นทุน!$H$366</definedName>
    <definedName name="น1น2_2">[2]ค่างานต้นทุน!$H$371</definedName>
    <definedName name="น1น2_3">[2]ค่างานต้นทุน!$H$376</definedName>
    <definedName name="น2">[3]ค่างานต้นทุน!$H$308</definedName>
    <definedName name="น3">[2]ค่างานต้นทุน!$H$381</definedName>
    <definedName name="น4">[2]ค่างานต้นทุน!$H$386</definedName>
    <definedName name="น5">[2]ค่างานต้นทุน!$H$391</definedName>
    <definedName name="บ_ต">[2]ค่างานต้นทุน!$H$462</definedName>
    <definedName name="บ1">[2]ค่างานต้นทุน!$H$286</definedName>
    <definedName name="บ2">[2]ค่างานต้นทุน!$H$291</definedName>
    <definedName name="บ3_36">[2]ค่างานต้นทุน!$H$296</definedName>
    <definedName name="บ3_บ36">[3]ค่างานต้นทุน!$H$262</definedName>
    <definedName name="ป">[3]ค่างานต้นทุน!$H$207</definedName>
    <definedName name="ปรับ">[2]ค่างานต้นทุน!$H$7</definedName>
    <definedName name="ปากท่อ1_100">[2]ค่างานต้นทุน!$H$553</definedName>
    <definedName name="ปากท่อ1_120">[2]ค่างานต้นทุน!$H$574</definedName>
    <definedName name="ปากท่อ1_60">[2]ค่างานต้นทุน!$H$511</definedName>
    <definedName name="ปากท่อ1_80">[2]ค่างานต้นทุน!$H$532</definedName>
    <definedName name="ปากท่อ2_100">[2]ค่างานต้นทุน!$H$560</definedName>
    <definedName name="ปากท่อ2_120">[2]ค่างานต้นทุน!$H$581</definedName>
    <definedName name="ปากท่อ2_60">[2]ค่างานต้นทุน!$H$518</definedName>
    <definedName name="ปากท่อ2_80">[2]ค่างานต้นทุน!$H$539</definedName>
    <definedName name="ปากท่อ3_100">[2]ค่างานต้นทุน!$H$567</definedName>
    <definedName name="ปากท่อ3_120">[2]ค่างานต้นทุน!$H$588</definedName>
    <definedName name="ปากท่อ3_60">[2]ค่างานต้นทุน!$H$525</definedName>
    <definedName name="ปากท่อ3_80">[2]ค่างานต้นทุน!$H$546</definedName>
    <definedName name="ป้ายก">[2]ค่างานต้นทุน!$H$464</definedName>
    <definedName name="ปูนทราย" localSheetId="5">#REF!</definedName>
    <definedName name="ปูนทราย">#REF!</definedName>
    <definedName name="พื้นทาง">[2]ค่างานต้นทุน!$H$69</definedName>
    <definedName name="ฟไ394">#REF!</definedName>
    <definedName name="ภูมิอากาศ">[3]ข้อมูลขนส่ง!$B$2</definedName>
    <definedName name="รองพื้นทาง">[2]ค่างานต้นทุน!$H$60</definedName>
    <definedName name="ระยะดินตัด">[3]ข้อมูลขนส่ง!$L$4</definedName>
    <definedName name="ระยะดินถม">[3]ข้อมูลขนส่ง!$P$4</definedName>
    <definedName name="ระยะทรายถม">[3]ข้อมูลขนส่ง!$T$12</definedName>
    <definedName name="ระยะทรายหยาบ">[3]ข้อมูลขนส่ง!$T$16</definedName>
    <definedName name="ระยะปูนต์">[3]ข้อมูลขนส่ง!$T$20</definedName>
    <definedName name="ระยะลูกรัง">[3]ข้อมูลขนส่ง!$P$12</definedName>
    <definedName name="ระยะหิน12">[3]ข้อมูลขนส่ง!$X$8</definedName>
    <definedName name="ระยะหินคลุก">[3]ข้อมูลขนส่ง!$T$4</definedName>
    <definedName name="ระยะหินผสม">[3]ข้อมูลขนส่ง!$X$4</definedName>
    <definedName name="ระยะเหล็กเส้น">[3]ข้อมูลขนส่ง!$T$24</definedName>
    <definedName name="ระยะแอสฟัลท์">[3]ข้อมูลขนส่ง!$T$8</definedName>
    <definedName name="ราคาดินตัด">[3]ข้อมูลขนส่ง!$N$4</definedName>
    <definedName name="ราคาดินถม">[3]ข้อมูลขนส่ง!$R$4</definedName>
    <definedName name="ราคาทรายถม">[3]ข้อมูลขนส่ง!$V$12</definedName>
    <definedName name="ราคาทรายหยาบ">[3]ข้อมูลขนส่ง!$V$16</definedName>
    <definedName name="ราคาปูนtype1ที่แหล่ง">[6]ข้อมูลโครงการ!$Q$37</definedName>
    <definedName name="ราคาปูนต์">[3]ข้อมูลขนส่ง!$V$20</definedName>
    <definedName name="ราคาลูกรัง">[3]ข้อมูลขนส่ง!$R$12</definedName>
    <definedName name="ราคาวัสดุคัดเลือก">[3]ข้อมูลขนส่ง!$R$8</definedName>
    <definedName name="ราคาหิน12">[3]ข้อมูลขนส่ง!$Z$8</definedName>
    <definedName name="ราคาหินคลุก">[3]ข้อมูลขนส่ง!$V$4</definedName>
    <definedName name="ราคาหินผสม">[3]ข้อมูลขนส่ง!$Z$4</definedName>
    <definedName name="ราคาเหล็กเส้น">[3]ข้อมูลขนส่ง!$V$24</definedName>
    <definedName name="ราคาแอสฟัลท์">[3]ข้อมูลขนส่ง!$V$8</definedName>
    <definedName name="ส1">[3]ค่างานต้นทุน!$H$220</definedName>
    <definedName name="ส2">[3]ค่างานต้นทุน!$H$228</definedName>
    <definedName name="ส3">[3]ค่างานต้นทุน!$H$237</definedName>
    <definedName name="ส4">[3]ค่างานต้นทุน!$H$247</definedName>
    <definedName name="สี" localSheetId="5">[2]ค่างานต้นทุน!#REF!</definedName>
    <definedName name="สี">[2]ค่างานต้นทุน!#REF!</definedName>
    <definedName name="หญ้า">[2]ค่างานต้นทุน!$H$175</definedName>
    <definedName name="หลัก">[2]ค่างานต้นทุน!$H$482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32" l="1"/>
  <c r="B14" i="11"/>
  <c r="B13" i="11"/>
  <c r="B12" i="11"/>
  <c r="Q12" i="11" l="1"/>
  <c r="I5" i="32" l="1"/>
  <c r="E2" i="12" l="1"/>
  <c r="B17" i="11"/>
  <c r="M6" i="33" l="1"/>
  <c r="O6" i="33"/>
  <c r="I9" i="12" l="1"/>
  <c r="E278" i="11"/>
  <c r="J9" i="11" l="1"/>
  <c r="L35" i="11" l="1"/>
  <c r="K8" i="12"/>
  <c r="L8" i="12" s="1"/>
  <c r="K9" i="12"/>
  <c r="I8" i="12"/>
  <c r="L223" i="11" l="1"/>
  <c r="L225" i="11"/>
  <c r="L226" i="11"/>
  <c r="L227" i="11"/>
  <c r="L232" i="11"/>
  <c r="L234" i="11"/>
  <c r="L235" i="11"/>
  <c r="G245" i="11"/>
  <c r="F246" i="11"/>
  <c r="L250" i="11"/>
  <c r="D251" i="11" s="1"/>
  <c r="L251" i="11" s="1"/>
  <c r="L253" i="11" s="1"/>
  <c r="G258" i="11" s="1"/>
  <c r="C258" i="11"/>
  <c r="F262" i="11"/>
  <c r="F263" i="11"/>
  <c r="D269" i="11"/>
  <c r="G269" i="11" s="1"/>
  <c r="L269" i="11" s="1"/>
  <c r="F271" i="11" s="1"/>
  <c r="L271" i="11" s="1"/>
  <c r="L260" i="11" s="1"/>
  <c r="G278" i="11"/>
  <c r="L284" i="11"/>
  <c r="E285" i="11"/>
  <c r="F285" i="11"/>
  <c r="H286" i="11"/>
  <c r="L286" i="11" s="1"/>
  <c r="L288" i="11" s="1"/>
  <c r="L289" i="11" s="1"/>
  <c r="H263" i="11" s="1"/>
  <c r="L84" i="11"/>
  <c r="L94" i="11"/>
  <c r="L98" i="11" s="1"/>
  <c r="L99" i="11" s="1"/>
  <c r="L96" i="11"/>
  <c r="L100" i="11"/>
  <c r="L107" i="11"/>
  <c r="L109" i="11"/>
  <c r="H124" i="11"/>
  <c r="I124" i="11"/>
  <c r="H125" i="11"/>
  <c r="I125" i="11"/>
  <c r="L128" i="11"/>
  <c r="H133" i="11"/>
  <c r="L138" i="11"/>
  <c r="L143" i="11"/>
  <c r="L177" i="11"/>
  <c r="F181" i="11"/>
  <c r="H183" i="11"/>
  <c r="L188" i="11"/>
  <c r="G192" i="11"/>
  <c r="F194" i="11"/>
  <c r="G194" i="11"/>
  <c r="F200" i="11"/>
  <c r="E201" i="11"/>
  <c r="G77" i="11"/>
  <c r="L77" i="11" s="1"/>
  <c r="L278" i="11" l="1"/>
  <c r="H278" i="11"/>
  <c r="I278" i="11"/>
  <c r="M278" i="11"/>
  <c r="L258" i="11"/>
  <c r="L263" i="11"/>
  <c r="L97" i="11"/>
  <c r="L103" i="11" s="1"/>
  <c r="L104" i="11" s="1"/>
  <c r="L101" i="11"/>
  <c r="L58" i="11"/>
  <c r="L64" i="11" s="1"/>
  <c r="J2" i="12"/>
  <c r="B18" i="11" l="1"/>
  <c r="G14" i="11"/>
  <c r="I62" i="12" l="1"/>
  <c r="K62" i="12" s="1"/>
  <c r="V9" i="33" l="1"/>
  <c r="AC14" i="33"/>
  <c r="W14" i="33" s="1"/>
  <c r="I3" i="12"/>
  <c r="L2" i="12"/>
  <c r="AC9" i="33"/>
  <c r="Z5" i="33"/>
  <c r="AE9" i="33" s="1"/>
  <c r="AB5" i="33"/>
  <c r="AE14" i="33" s="1"/>
  <c r="AA14" i="33" s="1"/>
  <c r="C2" i="32"/>
  <c r="B27" i="11"/>
  <c r="B26" i="11"/>
  <c r="P52" i="12" l="1"/>
  <c r="D52" i="12" s="1"/>
  <c r="AD14" i="33"/>
  <c r="Y14" i="33" s="1"/>
  <c r="AD9" i="33"/>
  <c r="J18" i="36"/>
  <c r="J17" i="36"/>
  <c r="J10" i="36"/>
  <c r="J8" i="36"/>
  <c r="B30" i="36"/>
  <c r="B29" i="36"/>
  <c r="I28" i="36"/>
  <c r="I29" i="36" s="1"/>
  <c r="B28" i="36"/>
  <c r="B27" i="36"/>
  <c r="D21" i="36"/>
  <c r="I9" i="36"/>
  <c r="E12" i="36"/>
  <c r="D24" i="36"/>
  <c r="D22" i="36"/>
  <c r="D20" i="36"/>
  <c r="C24" i="36"/>
  <c r="C22" i="36"/>
  <c r="C21" i="36"/>
  <c r="C20" i="36"/>
  <c r="C18" i="36"/>
  <c r="C17" i="36"/>
  <c r="C15" i="36"/>
  <c r="C14" i="36"/>
  <c r="C12" i="36"/>
  <c r="C11" i="36"/>
  <c r="C10" i="36"/>
  <c r="C8" i="36"/>
  <c r="C7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B6" i="36"/>
  <c r="C2" i="12"/>
  <c r="C4" i="32" s="1"/>
  <c r="O3" i="12"/>
  <c r="C15" i="35" l="1"/>
  <c r="C10" i="35"/>
  <c r="C5" i="35"/>
  <c r="J23" i="12"/>
  <c r="J46" i="12"/>
  <c r="C66" i="34"/>
  <c r="C76" i="34" s="1"/>
  <c r="E62" i="34"/>
  <c r="H58" i="34"/>
  <c r="H59" i="34" s="1"/>
  <c r="H43" i="34"/>
  <c r="D39" i="34"/>
  <c r="H39" i="34" s="1"/>
  <c r="H40" i="34" s="1"/>
  <c r="D33" i="34"/>
  <c r="H33" i="34" s="1"/>
  <c r="H34" i="34" s="1"/>
  <c r="H27" i="34"/>
  <c r="D26" i="34"/>
  <c r="H26" i="34" s="1"/>
  <c r="H25" i="34"/>
  <c r="H20" i="34"/>
  <c r="C64" i="34" s="1"/>
  <c r="C74" i="34" s="1"/>
  <c r="C20" i="34"/>
  <c r="H13" i="34"/>
  <c r="H28" i="34" l="1"/>
  <c r="H50" i="34" s="1"/>
  <c r="H11" i="34"/>
  <c r="H14" i="34" s="1"/>
  <c r="H15" i="34" s="1"/>
  <c r="H6" i="34"/>
  <c r="C50" i="34" l="1"/>
  <c r="H16" i="34"/>
  <c r="H17" i="34" s="1"/>
  <c r="C63" i="34" s="1"/>
  <c r="C73" i="34" s="1"/>
  <c r="D16" i="34"/>
  <c r="D51" i="34"/>
  <c r="H51" i="34"/>
  <c r="C67" i="34" s="1"/>
  <c r="C77" i="34" s="1"/>
  <c r="C5" i="34"/>
  <c r="C12" i="34" s="1"/>
  <c r="E12" i="34" s="1"/>
  <c r="H4" i="34"/>
  <c r="H7" i="34" s="1"/>
  <c r="H8" i="34" s="1"/>
  <c r="E5" i="34" l="1"/>
  <c r="D9" i="34"/>
  <c r="H9" i="34"/>
  <c r="C62" i="34" s="1"/>
  <c r="C72" i="34" l="1"/>
  <c r="C75" i="34" s="1"/>
  <c r="C78" i="34" s="1"/>
  <c r="C79" i="34" s="1"/>
  <c r="E18" i="36" s="1"/>
  <c r="C65" i="34"/>
  <c r="C68" i="34" s="1"/>
  <c r="C69" i="34" s="1"/>
  <c r="H52" i="12" s="1"/>
  <c r="E17" i="36" l="1"/>
  <c r="K52" i="12"/>
  <c r="D22" i="12"/>
  <c r="J22" i="12" s="1"/>
  <c r="D24" i="12"/>
  <c r="J24" i="12" s="1"/>
  <c r="D25" i="12"/>
  <c r="J25" i="12" s="1"/>
  <c r="D26" i="12"/>
  <c r="J26" i="12" s="1"/>
  <c r="D27" i="12"/>
  <c r="J27" i="12" s="1"/>
  <c r="D28" i="12"/>
  <c r="J28" i="12" s="1"/>
  <c r="D29" i="12"/>
  <c r="J29" i="12" s="1"/>
  <c r="D30" i="12"/>
  <c r="D33" i="12"/>
  <c r="D34" i="12"/>
  <c r="D36" i="12"/>
  <c r="D37" i="12"/>
  <c r="K37" i="12" s="1"/>
  <c r="D39" i="12"/>
  <c r="D40" i="12"/>
  <c r="D42" i="12"/>
  <c r="J42" i="12" s="1"/>
  <c r="D43" i="12"/>
  <c r="J43" i="12" s="1"/>
  <c r="D44" i="12"/>
  <c r="J44" i="12" s="1"/>
  <c r="D45" i="12"/>
  <c r="J45" i="12" s="1"/>
  <c r="D47" i="12"/>
  <c r="J47" i="12" s="1"/>
  <c r="D48" i="12"/>
  <c r="J48" i="12" s="1"/>
  <c r="D49" i="12"/>
  <c r="J49" i="12" s="1"/>
  <c r="D50" i="12"/>
  <c r="J50" i="12" s="1"/>
  <c r="D10" i="12"/>
  <c r="D11" i="12"/>
  <c r="D12" i="12"/>
  <c r="D13" i="12"/>
  <c r="D14" i="12"/>
  <c r="I22" i="32" l="1"/>
  <c r="Q32" i="12"/>
  <c r="Q35" i="12"/>
  <c r="A1" i="12" l="1"/>
  <c r="J23" i="32" l="1"/>
  <c r="Q41" i="12"/>
  <c r="Q31" i="12" s="1"/>
  <c r="AE13" i="33" l="1"/>
  <c r="AA13" i="33" s="1"/>
  <c r="AC13" i="33"/>
  <c r="AD13" i="33" s="1"/>
  <c r="Y13" i="33" s="1"/>
  <c r="AA9" i="33"/>
  <c r="W9" i="33"/>
  <c r="O8" i="33"/>
  <c r="M8" i="33"/>
  <c r="F8" i="33"/>
  <c r="O7" i="33"/>
  <c r="M7" i="33"/>
  <c r="F7" i="33"/>
  <c r="W13" i="33" l="1"/>
  <c r="P7" i="33"/>
  <c r="Y9" i="33"/>
  <c r="P8" i="33"/>
  <c r="V8" i="33" s="1"/>
  <c r="C1" i="33"/>
  <c r="O12" i="33"/>
  <c r="M12" i="33"/>
  <c r="F12" i="33"/>
  <c r="F6" i="33"/>
  <c r="S8" i="33" l="1"/>
  <c r="AE8" i="33"/>
  <c r="AA8" i="33" s="1"/>
  <c r="AC8" i="33"/>
  <c r="AD8" i="33" s="1"/>
  <c r="S7" i="33"/>
  <c r="AC7" i="33"/>
  <c r="AD7" i="33" s="1"/>
  <c r="AE7" i="33"/>
  <c r="D22" i="32"/>
  <c r="F15" i="33"/>
  <c r="F10" i="33"/>
  <c r="W8" i="33"/>
  <c r="P6" i="33"/>
  <c r="P12" i="33"/>
  <c r="AC6" i="33" l="1"/>
  <c r="AD6" i="33" s="1"/>
  <c r="AE6" i="33" s="1"/>
  <c r="S6" i="33"/>
  <c r="S10" i="33" s="1"/>
  <c r="V6" i="33" s="1"/>
  <c r="Y8" i="33"/>
  <c r="Y7" i="33"/>
  <c r="W7" i="33"/>
  <c r="S12" i="33"/>
  <c r="S15" i="33" s="1"/>
  <c r="AC12" i="33"/>
  <c r="AE12" i="33"/>
  <c r="AA12" i="33" s="1"/>
  <c r="AA15" i="33" s="1"/>
  <c r="F17" i="33"/>
  <c r="V10" i="33" l="1"/>
  <c r="S25" i="33"/>
  <c r="P9" i="12" s="1"/>
  <c r="AA6" i="33"/>
  <c r="AA10" i="33" s="1"/>
  <c r="S29" i="33" s="1"/>
  <c r="W6" i="33"/>
  <c r="W10" i="33" s="1"/>
  <c r="Y6" i="33"/>
  <c r="S17" i="33"/>
  <c r="AD12" i="33"/>
  <c r="Y12" i="33" s="1"/>
  <c r="Y15" i="33" s="1"/>
  <c r="W12" i="33"/>
  <c r="W15" i="33" s="1"/>
  <c r="S33" i="33" l="1"/>
  <c r="P32" i="12" s="1"/>
  <c r="R32" i="12" s="1"/>
  <c r="AA17" i="33"/>
  <c r="P23" i="12" s="1"/>
  <c r="Y10" i="33"/>
  <c r="Y17" i="33" s="1"/>
  <c r="S27" i="33" s="1"/>
  <c r="P15" i="12" s="1"/>
  <c r="D15" i="12" s="1"/>
  <c r="W17" i="33"/>
  <c r="P19" i="12" s="1"/>
  <c r="D8" i="36" l="1"/>
  <c r="L9" i="12"/>
  <c r="D10" i="36"/>
  <c r="S35" i="33"/>
  <c r="D7" i="36"/>
  <c r="P31" i="12"/>
  <c r="G33" i="12"/>
  <c r="P35" i="12" l="1"/>
  <c r="R35" i="12" s="1"/>
  <c r="P41" i="12"/>
  <c r="P46" i="12"/>
  <c r="P38" i="12" l="1"/>
  <c r="R41" i="12"/>
  <c r="D41" i="12" l="1"/>
  <c r="R31" i="12"/>
  <c r="D31" i="12" s="1"/>
  <c r="D14" i="36" l="1"/>
  <c r="D15" i="36"/>
  <c r="D18" i="36"/>
  <c r="F18" i="36" s="1"/>
  <c r="G25" i="12"/>
  <c r="F25" i="12"/>
  <c r="F33" i="12"/>
  <c r="H25" i="12" l="1"/>
  <c r="I25" i="12" s="1"/>
  <c r="Q24" i="12"/>
  <c r="L61" i="11" l="1"/>
  <c r="P20" i="12"/>
  <c r="L62" i="11"/>
  <c r="L65" i="11"/>
  <c r="E76" i="11" s="1"/>
  <c r="L71" i="11"/>
  <c r="L67" i="11" l="1"/>
  <c r="L68" i="11" s="1"/>
  <c r="D11" i="36"/>
  <c r="S20" i="12"/>
  <c r="T20" i="12" s="1"/>
  <c r="G26" i="12"/>
  <c r="G27" i="12"/>
  <c r="G28" i="12"/>
  <c r="G29" i="12"/>
  <c r="Q25" i="12" l="1"/>
  <c r="B10" i="11" l="1"/>
  <c r="B21" i="11" l="1"/>
  <c r="B22" i="11" s="1"/>
  <c r="M38" i="12"/>
  <c r="M49" i="12" s="1"/>
  <c r="J20" i="11"/>
  <c r="M50" i="12" l="1"/>
  <c r="M39" i="12"/>
  <c r="BR5" i="15" l="1"/>
  <c r="C25" i="15"/>
  <c r="C204" i="15"/>
  <c r="C200" i="15"/>
  <c r="C196" i="15"/>
  <c r="C192" i="15"/>
  <c r="C188" i="15"/>
  <c r="C184" i="15"/>
  <c r="C180" i="15"/>
  <c r="C176" i="15"/>
  <c r="C172" i="15"/>
  <c r="C168" i="15"/>
  <c r="C164" i="15"/>
  <c r="C160" i="15"/>
  <c r="C156" i="15"/>
  <c r="C152" i="15"/>
  <c r="C148" i="15"/>
  <c r="C144" i="15"/>
  <c r="C140" i="15"/>
  <c r="C136" i="15"/>
  <c r="C132" i="15"/>
  <c r="C128" i="15"/>
  <c r="C124" i="15"/>
  <c r="C120" i="15"/>
  <c r="C112" i="15"/>
  <c r="C92" i="15"/>
  <c r="C36" i="15"/>
  <c r="C205" i="15"/>
  <c r="C201" i="15"/>
  <c r="C197" i="15"/>
  <c r="C193" i="15"/>
  <c r="C189" i="15"/>
  <c r="C185" i="15"/>
  <c r="C181" i="15"/>
  <c r="C177" i="15"/>
  <c r="C173" i="15"/>
  <c r="C169" i="15"/>
  <c r="C165" i="15"/>
  <c r="C161" i="15"/>
  <c r="C157" i="15"/>
  <c r="C153" i="15"/>
  <c r="C149" i="15"/>
  <c r="C145" i="15"/>
  <c r="C141" i="15"/>
  <c r="C137" i="15"/>
  <c r="C133" i="15"/>
  <c r="C129" i="15"/>
  <c r="C125" i="15"/>
  <c r="C121" i="15"/>
  <c r="C117" i="15"/>
  <c r="C113" i="15"/>
  <c r="C109" i="15"/>
  <c r="C105" i="15"/>
  <c r="C101" i="15"/>
  <c r="C97" i="15"/>
  <c r="C93" i="15"/>
  <c r="C89" i="15"/>
  <c r="C85" i="15"/>
  <c r="C81" i="15"/>
  <c r="C77" i="15"/>
  <c r="C73" i="15"/>
  <c r="C69" i="15"/>
  <c r="C65" i="15"/>
  <c r="C49" i="15"/>
  <c r="C9" i="15"/>
  <c r="C202" i="15"/>
  <c r="C198" i="15"/>
  <c r="C194" i="15"/>
  <c r="C190" i="15"/>
  <c r="C186" i="15"/>
  <c r="C182" i="15"/>
  <c r="C178" i="15"/>
  <c r="C174" i="15"/>
  <c r="C170" i="15"/>
  <c r="C166" i="15"/>
  <c r="C162" i="15"/>
  <c r="C158" i="15"/>
  <c r="C154" i="15"/>
  <c r="C150" i="15"/>
  <c r="C146" i="15"/>
  <c r="C142" i="15"/>
  <c r="C138" i="15"/>
  <c r="C134" i="15"/>
  <c r="C130" i="15"/>
  <c r="C126" i="15"/>
  <c r="C122" i="15"/>
  <c r="C118" i="15"/>
  <c r="C114" i="15"/>
  <c r="C110" i="15"/>
  <c r="C106" i="15"/>
  <c r="C102" i="15"/>
  <c r="C98" i="15"/>
  <c r="C94" i="15"/>
  <c r="C90" i="15"/>
  <c r="C86" i="15"/>
  <c r="C82" i="15"/>
  <c r="C78" i="15"/>
  <c r="C74" i="15"/>
  <c r="C70" i="15"/>
  <c r="C66" i="15"/>
  <c r="C62" i="15"/>
  <c r="C58" i="15"/>
  <c r="C54" i="15"/>
  <c r="C50" i="15"/>
  <c r="C46" i="15"/>
  <c r="C42" i="15"/>
  <c r="C38" i="15"/>
  <c r="C34" i="15"/>
  <c r="C30" i="15"/>
  <c r="C26" i="15"/>
  <c r="C22" i="15"/>
  <c r="C18" i="15"/>
  <c r="C14" i="15"/>
  <c r="C10" i="15"/>
  <c r="C6" i="15"/>
  <c r="C100" i="15"/>
  <c r="C84" i="15"/>
  <c r="C76" i="15"/>
  <c r="C68" i="15"/>
  <c r="C60" i="15"/>
  <c r="C52" i="15"/>
  <c r="C44" i="15"/>
  <c r="C32" i="15"/>
  <c r="C24" i="15"/>
  <c r="C20" i="15"/>
  <c r="C12" i="15"/>
  <c r="C5" i="15"/>
  <c r="C57" i="15"/>
  <c r="C45" i="15"/>
  <c r="C37" i="15"/>
  <c r="C29" i="15"/>
  <c r="C21" i="15"/>
  <c r="C13" i="15"/>
  <c r="C203" i="15"/>
  <c r="C199" i="15"/>
  <c r="C195" i="15"/>
  <c r="C191" i="15"/>
  <c r="C187" i="15"/>
  <c r="C183" i="15"/>
  <c r="C179" i="15"/>
  <c r="C175" i="15"/>
  <c r="C171" i="15"/>
  <c r="C167" i="15"/>
  <c r="C163" i="15"/>
  <c r="C159" i="15"/>
  <c r="C155" i="15"/>
  <c r="C151" i="15"/>
  <c r="C147" i="15"/>
  <c r="C143" i="15"/>
  <c r="C139" i="15"/>
  <c r="C135" i="15"/>
  <c r="C131" i="15"/>
  <c r="C127" i="15"/>
  <c r="C123" i="15"/>
  <c r="C119" i="15"/>
  <c r="C115" i="15"/>
  <c r="C111" i="15"/>
  <c r="C107" i="15"/>
  <c r="C103" i="15"/>
  <c r="C99" i="15"/>
  <c r="C95" i="15"/>
  <c r="C91" i="15"/>
  <c r="C87" i="15"/>
  <c r="C83" i="15"/>
  <c r="C79" i="15"/>
  <c r="C75" i="15"/>
  <c r="C71" i="15"/>
  <c r="C67" i="15"/>
  <c r="C63" i="15"/>
  <c r="C59" i="15"/>
  <c r="C55" i="15"/>
  <c r="C51" i="15"/>
  <c r="C47" i="15"/>
  <c r="C43" i="15"/>
  <c r="C39" i="15"/>
  <c r="C35" i="15"/>
  <c r="C31" i="15"/>
  <c r="C27" i="15"/>
  <c r="C23" i="15"/>
  <c r="C19" i="15"/>
  <c r="C15" i="15"/>
  <c r="C11" i="15"/>
  <c r="C7" i="15"/>
  <c r="K1" i="15"/>
  <c r="C116" i="15"/>
  <c r="C108" i="15"/>
  <c r="C104" i="15"/>
  <c r="C96" i="15"/>
  <c r="C88" i="15"/>
  <c r="C80" i="15"/>
  <c r="C72" i="15"/>
  <c r="C64" i="15"/>
  <c r="C56" i="15"/>
  <c r="C48" i="15"/>
  <c r="C40" i="15"/>
  <c r="C28" i="15"/>
  <c r="C16" i="15"/>
  <c r="C8" i="15"/>
  <c r="C61" i="15"/>
  <c r="C53" i="15"/>
  <c r="C41" i="15"/>
  <c r="C33" i="15"/>
  <c r="C17" i="15"/>
  <c r="BR34" i="15"/>
  <c r="BR30" i="15"/>
  <c r="BR27" i="15"/>
  <c r="BR24" i="15"/>
  <c r="D205" i="11" s="1"/>
  <c r="BR21" i="15"/>
  <c r="BR19" i="15"/>
  <c r="BR15" i="15"/>
  <c r="BR13" i="15"/>
  <c r="BR10" i="15"/>
  <c r="BR7" i="15"/>
  <c r="BR29" i="15"/>
  <c r="BR23" i="15"/>
  <c r="D204" i="11" s="1"/>
  <c r="BR16" i="15"/>
  <c r="BR12" i="15"/>
  <c r="BR6" i="15"/>
  <c r="BS29" i="15"/>
  <c r="BS23" i="15"/>
  <c r="F204" i="11" s="1"/>
  <c r="BS16" i="15"/>
  <c r="BS12" i="15"/>
  <c r="BS6" i="15"/>
  <c r="BS34" i="15"/>
  <c r="BS30" i="15"/>
  <c r="BS27" i="15"/>
  <c r="BS24" i="15"/>
  <c r="F205" i="11" s="1"/>
  <c r="BS21" i="15"/>
  <c r="BS19" i="15"/>
  <c r="BS15" i="15"/>
  <c r="BS13" i="15"/>
  <c r="BS10" i="15"/>
  <c r="BS7" i="15"/>
  <c r="BS5" i="15"/>
  <c r="BR32" i="15"/>
  <c r="BR25" i="15"/>
  <c r="D206" i="11" s="1"/>
  <c r="BR20" i="15"/>
  <c r="BR14" i="15"/>
  <c r="BR9" i="15"/>
  <c r="BS32" i="15"/>
  <c r="BS25" i="15"/>
  <c r="F206" i="11" s="1"/>
  <c r="BS20" i="15"/>
  <c r="BS14" i="15"/>
  <c r="BS9" i="15"/>
  <c r="BS35" i="15"/>
  <c r="BR35" i="15"/>
  <c r="E22" i="36"/>
  <c r="F22" i="36" s="1"/>
  <c r="E21" i="36"/>
  <c r="F21" i="36" s="1"/>
  <c r="E20" i="36"/>
  <c r="F20" i="36" s="1"/>
  <c r="D207" i="11" l="1"/>
  <c r="F207" i="11"/>
  <c r="D5" i="15"/>
  <c r="E202" i="15"/>
  <c r="E198" i="15"/>
  <c r="E194" i="15"/>
  <c r="E190" i="15"/>
  <c r="E186" i="15"/>
  <c r="E182" i="15"/>
  <c r="E178" i="15"/>
  <c r="E174" i="15"/>
  <c r="E170" i="15"/>
  <c r="E166" i="15"/>
  <c r="E162" i="15"/>
  <c r="E158" i="15"/>
  <c r="E154" i="15"/>
  <c r="E150" i="15"/>
  <c r="E146" i="15"/>
  <c r="E142" i="15"/>
  <c r="E138" i="15"/>
  <c r="E134" i="15"/>
  <c r="E130" i="15"/>
  <c r="E126" i="15"/>
  <c r="E122" i="15"/>
  <c r="E118" i="15"/>
  <c r="E114" i="15"/>
  <c r="E110" i="15"/>
  <c r="E106" i="15"/>
  <c r="E102" i="15"/>
  <c r="E98" i="15"/>
  <c r="E94" i="15"/>
  <c r="E90" i="15"/>
  <c r="E86" i="15"/>
  <c r="E82" i="15"/>
  <c r="E78" i="15"/>
  <c r="E74" i="15"/>
  <c r="E70" i="15"/>
  <c r="E66" i="15"/>
  <c r="E62" i="15"/>
  <c r="E58" i="15"/>
  <c r="E54" i="15"/>
  <c r="E50" i="15"/>
  <c r="E46" i="15"/>
  <c r="E42" i="15"/>
  <c r="E38" i="15"/>
  <c r="E34" i="15"/>
  <c r="E30" i="15"/>
  <c r="E26" i="15"/>
  <c r="E22" i="15"/>
  <c r="E18" i="15"/>
  <c r="E14" i="15"/>
  <c r="E10" i="15"/>
  <c r="E6" i="15"/>
  <c r="E203" i="15"/>
  <c r="E199" i="15"/>
  <c r="E195" i="15"/>
  <c r="E191" i="15"/>
  <c r="E187" i="15"/>
  <c r="E183" i="15"/>
  <c r="E179" i="15"/>
  <c r="E175" i="15"/>
  <c r="E171" i="15"/>
  <c r="E167" i="15"/>
  <c r="E163" i="15"/>
  <c r="E159" i="15"/>
  <c r="E155" i="15"/>
  <c r="E151" i="15"/>
  <c r="E147" i="15"/>
  <c r="E143" i="15"/>
  <c r="E139" i="15"/>
  <c r="E135" i="15"/>
  <c r="E131" i="15"/>
  <c r="E127" i="15"/>
  <c r="E123" i="15"/>
  <c r="E119" i="15"/>
  <c r="E115" i="15"/>
  <c r="E111" i="15"/>
  <c r="E107" i="15"/>
  <c r="E103" i="15"/>
  <c r="E99" i="15"/>
  <c r="E95" i="15"/>
  <c r="E91" i="15"/>
  <c r="E87" i="15"/>
  <c r="E83" i="15"/>
  <c r="E79" i="15"/>
  <c r="E75" i="15"/>
  <c r="E71" i="15"/>
  <c r="E67" i="15"/>
  <c r="E63" i="15"/>
  <c r="E59" i="15"/>
  <c r="E55" i="15"/>
  <c r="E51" i="15"/>
  <c r="E47" i="15"/>
  <c r="E43" i="15"/>
  <c r="E39" i="15"/>
  <c r="E35" i="15"/>
  <c r="E31" i="15"/>
  <c r="E27" i="15"/>
  <c r="E23" i="15"/>
  <c r="E19" i="15"/>
  <c r="E15" i="15"/>
  <c r="E11" i="15"/>
  <c r="E7" i="15"/>
  <c r="E204" i="15"/>
  <c r="E200" i="15"/>
  <c r="E196" i="15"/>
  <c r="E192" i="15"/>
  <c r="E188" i="15"/>
  <c r="E184" i="15"/>
  <c r="E180" i="15"/>
  <c r="E176" i="15"/>
  <c r="E172" i="15"/>
  <c r="E168" i="15"/>
  <c r="E164" i="15"/>
  <c r="E160" i="15"/>
  <c r="E156" i="15"/>
  <c r="E152" i="15"/>
  <c r="E148" i="15"/>
  <c r="E144" i="15"/>
  <c r="E140" i="15"/>
  <c r="E136" i="15"/>
  <c r="E132" i="15"/>
  <c r="E128" i="15"/>
  <c r="E124" i="15"/>
  <c r="E120" i="15"/>
  <c r="E116" i="15"/>
  <c r="E112" i="15"/>
  <c r="E108" i="15"/>
  <c r="E104" i="15"/>
  <c r="E100" i="15"/>
  <c r="E96" i="15"/>
  <c r="E92" i="15"/>
  <c r="E88" i="15"/>
  <c r="E84" i="15"/>
  <c r="E80" i="15"/>
  <c r="E76" i="15"/>
  <c r="E72" i="15"/>
  <c r="E68" i="15"/>
  <c r="E64" i="15"/>
  <c r="E60" i="15"/>
  <c r="E56" i="15"/>
  <c r="E52" i="15"/>
  <c r="E48" i="15"/>
  <c r="E44" i="15"/>
  <c r="E40" i="15"/>
  <c r="E36" i="15"/>
  <c r="E32" i="15"/>
  <c r="E28" i="15"/>
  <c r="E24" i="15"/>
  <c r="E20" i="15"/>
  <c r="E16" i="15"/>
  <c r="E12" i="15"/>
  <c r="E8" i="15"/>
  <c r="E5" i="15"/>
  <c r="E205" i="15"/>
  <c r="E201" i="15"/>
  <c r="E197" i="15"/>
  <c r="E193" i="15"/>
  <c r="E189" i="15"/>
  <c r="E185" i="15"/>
  <c r="E181" i="15"/>
  <c r="E177" i="15"/>
  <c r="E173" i="15"/>
  <c r="E169" i="15"/>
  <c r="E165" i="15"/>
  <c r="E161" i="15"/>
  <c r="E157" i="15"/>
  <c r="E153" i="15"/>
  <c r="E149" i="15"/>
  <c r="E145" i="15"/>
  <c r="E141" i="15"/>
  <c r="E137" i="15"/>
  <c r="E133" i="15"/>
  <c r="E129" i="15"/>
  <c r="E125" i="15"/>
  <c r="E121" i="15"/>
  <c r="E117" i="15"/>
  <c r="E113" i="15"/>
  <c r="E109" i="15"/>
  <c r="E105" i="15"/>
  <c r="E101" i="15"/>
  <c r="E97" i="15"/>
  <c r="E93" i="15"/>
  <c r="E89" i="15"/>
  <c r="E85" i="15"/>
  <c r="E81" i="15"/>
  <c r="E77" i="15"/>
  <c r="E73" i="15"/>
  <c r="E69" i="15"/>
  <c r="E65" i="15"/>
  <c r="E61" i="15"/>
  <c r="E57" i="15"/>
  <c r="E53" i="15"/>
  <c r="E49" i="15"/>
  <c r="E45" i="15"/>
  <c r="E41" i="15"/>
  <c r="E37" i="15"/>
  <c r="E33" i="15"/>
  <c r="E29" i="15"/>
  <c r="E25" i="15"/>
  <c r="E21" i="15"/>
  <c r="E17" i="15"/>
  <c r="E13" i="15"/>
  <c r="E9" i="15"/>
  <c r="L19" i="11" l="1"/>
  <c r="L25" i="11"/>
  <c r="L187" i="11"/>
  <c r="L176" i="11"/>
  <c r="L152" i="11"/>
  <c r="F5" i="15"/>
  <c r="H53" i="12"/>
  <c r="P21" i="12" l="1"/>
  <c r="P3" i="12"/>
  <c r="D17" i="36" l="1"/>
  <c r="F17" i="36" s="1"/>
  <c r="D12" i="36"/>
  <c r="F12" i="36" s="1"/>
  <c r="J10" i="11"/>
  <c r="J14" i="11" s="1"/>
  <c r="J17" i="11" s="1"/>
  <c r="F8" i="32"/>
  <c r="F214" i="11" s="1"/>
  <c r="L214" i="11" s="1"/>
  <c r="F157" i="11" l="1"/>
  <c r="L192" i="11" l="1"/>
  <c r="L181" i="11"/>
  <c r="F192" i="11"/>
  <c r="I53" i="12"/>
  <c r="BW23" i="15"/>
  <c r="BW24" i="15" s="1"/>
  <c r="BW25" i="15" s="1"/>
  <c r="M47" i="12"/>
  <c r="M46" i="12"/>
  <c r="M36" i="12"/>
  <c r="M35" i="12"/>
  <c r="L153" i="11"/>
  <c r="F170" i="11"/>
  <c r="H194" i="11" s="1"/>
  <c r="H159" i="11"/>
  <c r="G170" i="11"/>
  <c r="G168" i="11"/>
  <c r="G4" i="32"/>
  <c r="BT3" i="15"/>
  <c r="CA6" i="15"/>
  <c r="CF16" i="15"/>
  <c r="CF10" i="15"/>
  <c r="CF11" i="15"/>
  <c r="CF12" i="15"/>
  <c r="CF13" i="15"/>
  <c r="CF14" i="15"/>
  <c r="CF15" i="15"/>
  <c r="CF17" i="15"/>
  <c r="CF18" i="15"/>
  <c r="CF19" i="15"/>
  <c r="CF20" i="15"/>
  <c r="L40" i="11"/>
  <c r="L48" i="11"/>
  <c r="K16" i="32"/>
  <c r="C57" i="12"/>
  <c r="C3" i="12"/>
  <c r="F7" i="12"/>
  <c r="G7" i="12"/>
  <c r="F27" i="12"/>
  <c r="F28" i="12"/>
  <c r="I52" i="12"/>
  <c r="F53" i="12"/>
  <c r="G53" i="12"/>
  <c r="C3" i="32"/>
  <c r="C5" i="32"/>
  <c r="L13" i="32"/>
  <c r="L14" i="32"/>
  <c r="L15" i="32"/>
  <c r="H170" i="11" l="1"/>
  <c r="CC18" i="15"/>
  <c r="CE18" i="15" s="1"/>
  <c r="CG18" i="15" s="1"/>
  <c r="CC10" i="15"/>
  <c r="CE10" i="15" s="1"/>
  <c r="CG10" i="15" s="1"/>
  <c r="CC17" i="15"/>
  <c r="CE17" i="15" s="1"/>
  <c r="CG17" i="15" s="1"/>
  <c r="CC16" i="15"/>
  <c r="CE16" i="15" s="1"/>
  <c r="CG16" i="15" s="1"/>
  <c r="CC12" i="15"/>
  <c r="CE12" i="15" s="1"/>
  <c r="CG12" i="15" s="1"/>
  <c r="CC11" i="15"/>
  <c r="CE11" i="15" s="1"/>
  <c r="CG11" i="15" s="1"/>
  <c r="CC15" i="15"/>
  <c r="CE15" i="15" s="1"/>
  <c r="CG15" i="15" s="1"/>
  <c r="CC14" i="15"/>
  <c r="CE14" i="15" s="1"/>
  <c r="CG14" i="15" s="1"/>
  <c r="CC13" i="15"/>
  <c r="CC20" i="15"/>
  <c r="CE20" i="15" s="1"/>
  <c r="CG20" i="15" s="1"/>
  <c r="CC19" i="15"/>
  <c r="CE19" i="15" s="1"/>
  <c r="CG19" i="15" s="1"/>
  <c r="F202" i="15"/>
  <c r="F198" i="15"/>
  <c r="F182" i="15"/>
  <c r="F170" i="15"/>
  <c r="F166" i="15"/>
  <c r="F162" i="15"/>
  <c r="F154" i="15"/>
  <c r="F150" i="15"/>
  <c r="F146" i="15"/>
  <c r="F138" i="15"/>
  <c r="F134" i="15"/>
  <c r="F130" i="15"/>
  <c r="F118" i="15"/>
  <c r="F102" i="15"/>
  <c r="F86" i="15"/>
  <c r="F74" i="15"/>
  <c r="F70" i="15"/>
  <c r="F66" i="15"/>
  <c r="F58" i="15"/>
  <c r="F54" i="15"/>
  <c r="F50" i="15"/>
  <c r="F38" i="15"/>
  <c r="F26" i="15"/>
  <c r="F22" i="15"/>
  <c r="F18" i="15"/>
  <c r="F199" i="15"/>
  <c r="F183" i="15"/>
  <c r="F179" i="15"/>
  <c r="F171" i="15"/>
  <c r="F163" i="15"/>
  <c r="F155" i="15"/>
  <c r="F151" i="15"/>
  <c r="F135" i="15"/>
  <c r="F119" i="15"/>
  <c r="F115" i="15"/>
  <c r="F107" i="15"/>
  <c r="F103" i="15"/>
  <c r="F91" i="15"/>
  <c r="F87" i="15"/>
  <c r="F71" i="15"/>
  <c r="F55" i="15"/>
  <c r="F51" i="15"/>
  <c r="F43" i="15"/>
  <c r="F39" i="15"/>
  <c r="F35" i="15"/>
  <c r="F27" i="15"/>
  <c r="F23" i="15"/>
  <c r="F19" i="15"/>
  <c r="F7" i="15"/>
  <c r="F13" i="15"/>
  <c r="F200" i="15"/>
  <c r="F184" i="15"/>
  <c r="F168" i="15"/>
  <c r="F152" i="15"/>
  <c r="F136" i="15"/>
  <c r="F124" i="15"/>
  <c r="F120" i="15"/>
  <c r="F116" i="15"/>
  <c r="F104" i="15"/>
  <c r="F88" i="15"/>
  <c r="F84" i="15"/>
  <c r="F72" i="15"/>
  <c r="F56" i="15"/>
  <c r="F52" i="15"/>
  <c r="F40" i="15"/>
  <c r="F28" i="15"/>
  <c r="F24" i="15"/>
  <c r="F20" i="15"/>
  <c r="F12" i="15"/>
  <c r="F8" i="15"/>
  <c r="F17" i="15"/>
  <c r="F6" i="15"/>
  <c r="F201" i="15"/>
  <c r="F193" i="15"/>
  <c r="F189" i="15"/>
  <c r="F185" i="15"/>
  <c r="F177" i="15"/>
  <c r="F173" i="15"/>
  <c r="F169" i="15"/>
  <c r="F157" i="15"/>
  <c r="F145" i="15"/>
  <c r="F141" i="15"/>
  <c r="F137" i="15"/>
  <c r="F129" i="15"/>
  <c r="F125" i="15"/>
  <c r="F121" i="15"/>
  <c r="F113" i="15"/>
  <c r="F109" i="15"/>
  <c r="F105" i="15"/>
  <c r="F97" i="15"/>
  <c r="F93" i="15"/>
  <c r="F89" i="15"/>
  <c r="F81" i="15"/>
  <c r="F77" i="15"/>
  <c r="F73" i="15"/>
  <c r="F65" i="15"/>
  <c r="F61" i="15"/>
  <c r="F57" i="15"/>
  <c r="F49" i="15"/>
  <c r="F45" i="15"/>
  <c r="F33" i="15"/>
  <c r="F29" i="15"/>
  <c r="F25" i="15"/>
  <c r="F11" i="15"/>
  <c r="F15" i="15"/>
  <c r="F31" i="15"/>
  <c r="F47" i="15"/>
  <c r="F59" i="15"/>
  <c r="F63" i="15"/>
  <c r="F67" i="15"/>
  <c r="F75" i="15"/>
  <c r="F79" i="15"/>
  <c r="F83" i="15"/>
  <c r="F95" i="15"/>
  <c r="F111" i="15"/>
  <c r="F123" i="15"/>
  <c r="F127" i="15"/>
  <c r="F131" i="15"/>
  <c r="F139" i="15"/>
  <c r="F143" i="15"/>
  <c r="F147" i="15"/>
  <c r="F159" i="15"/>
  <c r="F167" i="15"/>
  <c r="F175" i="15"/>
  <c r="F187" i="15"/>
  <c r="F191" i="15"/>
  <c r="F195" i="15"/>
  <c r="F203" i="15"/>
  <c r="F10" i="15"/>
  <c r="F34" i="15"/>
  <c r="F42" i="15"/>
  <c r="F62" i="15"/>
  <c r="F82" i="15"/>
  <c r="F90" i="15"/>
  <c r="F94" i="15"/>
  <c r="F98" i="15"/>
  <c r="F114" i="15"/>
  <c r="F122" i="15"/>
  <c r="F126" i="15"/>
  <c r="F158" i="15"/>
  <c r="F178" i="15"/>
  <c r="F186" i="15"/>
  <c r="F190" i="15"/>
  <c r="F194" i="15"/>
  <c r="F9" i="15"/>
  <c r="F21" i="15"/>
  <c r="F53" i="15"/>
  <c r="F117" i="15"/>
  <c r="F149" i="15"/>
  <c r="F161" i="15"/>
  <c r="F181" i="15"/>
  <c r="F205" i="15"/>
  <c r="F16" i="15"/>
  <c r="F36" i="15"/>
  <c r="F44" i="15"/>
  <c r="F48" i="15"/>
  <c r="F68" i="15"/>
  <c r="F76" i="15"/>
  <c r="F80" i="15"/>
  <c r="F92" i="15"/>
  <c r="F96" i="15"/>
  <c r="F100" i="15"/>
  <c r="F108" i="15"/>
  <c r="F132" i="15"/>
  <c r="F140" i="15"/>
  <c r="F144" i="15"/>
  <c r="F148" i="15"/>
  <c r="F156" i="15"/>
  <c r="F160" i="15"/>
  <c r="F164" i="15"/>
  <c r="F172" i="15"/>
  <c r="F176" i="15"/>
  <c r="F180" i="15"/>
  <c r="F188" i="15"/>
  <c r="F192" i="15"/>
  <c r="F196" i="15"/>
  <c r="F204" i="15"/>
  <c r="I57" i="12"/>
  <c r="F197" i="15"/>
  <c r="F165" i="15"/>
  <c r="F133" i="15"/>
  <c r="F101" i="15"/>
  <c r="F85" i="15"/>
  <c r="F69" i="15"/>
  <c r="F37" i="15"/>
  <c r="F106" i="15"/>
  <c r="C58" i="12"/>
  <c r="CE13" i="15"/>
  <c r="CG13" i="15" s="1"/>
  <c r="F29" i="12"/>
  <c r="F26" i="12"/>
  <c r="F142" i="15"/>
  <c r="F110" i="15"/>
  <c r="F78" i="15"/>
  <c r="F46" i="15"/>
  <c r="F30" i="15"/>
  <c r="F14" i="15"/>
  <c r="F112" i="15"/>
  <c r="F32" i="15"/>
  <c r="F153" i="15"/>
  <c r="F60" i="15"/>
  <c r="F174" i="15"/>
  <c r="F168" i="11"/>
  <c r="L163" i="11" l="1"/>
  <c r="BT14" i="15"/>
  <c r="L120" i="11" s="1"/>
  <c r="BT7" i="15"/>
  <c r="L113" i="11" s="1"/>
  <c r="BT35" i="15"/>
  <c r="BT12" i="15"/>
  <c r="L122" i="11" s="1"/>
  <c r="D12" i="15"/>
  <c r="D24" i="15"/>
  <c r="D28" i="15"/>
  <c r="D32" i="15"/>
  <c r="D40" i="15"/>
  <c r="D44" i="15"/>
  <c r="D48" i="15"/>
  <c r="D56" i="15"/>
  <c r="D60" i="15"/>
  <c r="D72" i="15"/>
  <c r="D76" i="15"/>
  <c r="D80" i="15"/>
  <c r="D88" i="15"/>
  <c r="D92" i="15"/>
  <c r="D96" i="15"/>
  <c r="D108" i="15"/>
  <c r="D120" i="15"/>
  <c r="D124" i="15"/>
  <c r="D136" i="15"/>
  <c r="D140" i="15"/>
  <c r="D144" i="15"/>
  <c r="D152" i="15"/>
  <c r="D156" i="15"/>
  <c r="D160" i="15"/>
  <c r="D168" i="15"/>
  <c r="D172" i="15"/>
  <c r="D176" i="15"/>
  <c r="D184" i="15"/>
  <c r="D188" i="15"/>
  <c r="D192" i="15"/>
  <c r="D200" i="15"/>
  <c r="D171" i="15"/>
  <c r="D183" i="15"/>
  <c r="D187" i="15"/>
  <c r="D191" i="15"/>
  <c r="D203" i="15"/>
  <c r="D198" i="15"/>
  <c r="D202" i="15"/>
  <c r="D197" i="15"/>
  <c r="D6" i="15"/>
  <c r="D7" i="15"/>
  <c r="E279" i="11" s="1"/>
  <c r="D11" i="15"/>
  <c r="D15" i="15"/>
  <c r="D19" i="15"/>
  <c r="D23" i="15"/>
  <c r="D27" i="15"/>
  <c r="D31" i="15"/>
  <c r="D35" i="15"/>
  <c r="D39" i="15"/>
  <c r="D47" i="15"/>
  <c r="D51" i="15"/>
  <c r="D59" i="15"/>
  <c r="D63" i="15"/>
  <c r="D67" i="15"/>
  <c r="D75" i="15"/>
  <c r="D79" i="15"/>
  <c r="D83" i="15"/>
  <c r="D87" i="15"/>
  <c r="D91" i="15"/>
  <c r="D95" i="15"/>
  <c r="D99" i="15"/>
  <c r="D107" i="15"/>
  <c r="D111" i="15"/>
  <c r="D115" i="15"/>
  <c r="D119" i="15"/>
  <c r="D123" i="15"/>
  <c r="D131" i="15"/>
  <c r="D135" i="15"/>
  <c r="D139" i="15"/>
  <c r="D147" i="15"/>
  <c r="D151" i="15"/>
  <c r="D155" i="15"/>
  <c r="D159" i="15"/>
  <c r="D163" i="15"/>
  <c r="D175" i="15"/>
  <c r="D205" i="15"/>
  <c r="D10" i="15"/>
  <c r="D14" i="15"/>
  <c r="D22" i="15"/>
  <c r="D26" i="15"/>
  <c r="D30" i="15"/>
  <c r="D34" i="15"/>
  <c r="D38" i="15"/>
  <c r="D46" i="15"/>
  <c r="D50" i="15"/>
  <c r="D54" i="15"/>
  <c r="D58" i="15"/>
  <c r="D62" i="15"/>
  <c r="D70" i="15"/>
  <c r="D74" i="15"/>
  <c r="D78" i="15"/>
  <c r="D82" i="15"/>
  <c r="D86" i="15"/>
  <c r="D94" i="15"/>
  <c r="D98" i="15"/>
  <c r="D102" i="15"/>
  <c r="D106" i="15"/>
  <c r="D110" i="15"/>
  <c r="D114" i="15"/>
  <c r="D118" i="15"/>
  <c r="D122" i="15"/>
  <c r="D134" i="15"/>
  <c r="D138" i="15"/>
  <c r="D142" i="15"/>
  <c r="D146" i="15"/>
  <c r="D150" i="15"/>
  <c r="D158" i="15"/>
  <c r="D162" i="15"/>
  <c r="D166" i="15"/>
  <c r="D170" i="15"/>
  <c r="D174" i="15"/>
  <c r="D182" i="15"/>
  <c r="D186" i="15"/>
  <c r="D190" i="15"/>
  <c r="D9" i="15"/>
  <c r="D13" i="15"/>
  <c r="D17" i="15"/>
  <c r="D21" i="15"/>
  <c r="D25" i="15"/>
  <c r="D29" i="15"/>
  <c r="D33" i="15"/>
  <c r="D41" i="15"/>
  <c r="D45" i="15"/>
  <c r="D49" i="15"/>
  <c r="D57" i="15"/>
  <c r="D61" i="15"/>
  <c r="D65" i="15"/>
  <c r="D69" i="15"/>
  <c r="D73" i="15"/>
  <c r="D77" i="15"/>
  <c r="D81" i="15"/>
  <c r="D85" i="15"/>
  <c r="D89" i="15"/>
  <c r="D93" i="15"/>
  <c r="D97" i="15"/>
  <c r="D105" i="15"/>
  <c r="D109" i="15"/>
  <c r="D113" i="15"/>
  <c r="D117" i="15"/>
  <c r="D121" i="15"/>
  <c r="D125" i="15"/>
  <c r="D129" i="15"/>
  <c r="D133" i="15"/>
  <c r="D137" i="15"/>
  <c r="D141" i="15"/>
  <c r="D145" i="15"/>
  <c r="D149" i="15"/>
  <c r="D153" i="15"/>
  <c r="D157" i="15"/>
  <c r="D161" i="15"/>
  <c r="D165" i="15"/>
  <c r="D169" i="15"/>
  <c r="D173" i="15"/>
  <c r="D177" i="15"/>
  <c r="D181" i="15"/>
  <c r="D185" i="15"/>
  <c r="D193" i="15"/>
  <c r="D201" i="15"/>
  <c r="D16" i="15"/>
  <c r="D52" i="15"/>
  <c r="D132" i="15"/>
  <c r="D148" i="15"/>
  <c r="D71" i="15"/>
  <c r="D143" i="15"/>
  <c r="D179" i="15"/>
  <c r="D199" i="15"/>
  <c r="D101" i="15"/>
  <c r="F128" i="15"/>
  <c r="BT15" i="15"/>
  <c r="O31" i="12" s="1"/>
  <c r="D36" i="15"/>
  <c r="D68" i="15"/>
  <c r="D84" i="15"/>
  <c r="D100" i="15"/>
  <c r="D164" i="15"/>
  <c r="D180" i="15"/>
  <c r="D196" i="15"/>
  <c r="BT24" i="15"/>
  <c r="BT13" i="15"/>
  <c r="L121" i="11" s="1"/>
  <c r="D55" i="15"/>
  <c r="D103" i="15"/>
  <c r="D167" i="15"/>
  <c r="BT23" i="15"/>
  <c r="BT32" i="15"/>
  <c r="H12" i="12" s="1"/>
  <c r="I12" i="12" s="1"/>
  <c r="BT25" i="15"/>
  <c r="D18" i="15"/>
  <c r="D42" i="15"/>
  <c r="D66" i="15"/>
  <c r="D90" i="15"/>
  <c r="D126" i="15"/>
  <c r="D130" i="15"/>
  <c r="D154" i="15"/>
  <c r="D178" i="15"/>
  <c r="BT16" i="15"/>
  <c r="F41" i="15"/>
  <c r="F99" i="15"/>
  <c r="L164" i="11"/>
  <c r="D127" i="15"/>
  <c r="D20" i="15"/>
  <c r="D8" i="15"/>
  <c r="D53" i="15"/>
  <c r="BT19" i="15"/>
  <c r="G35" i="12" s="1"/>
  <c r="D194" i="15"/>
  <c r="BT29" i="15"/>
  <c r="H7" i="12" s="1"/>
  <c r="I7" i="12" s="1"/>
  <c r="D128" i="15"/>
  <c r="D64" i="15"/>
  <c r="D116" i="15"/>
  <c r="D43" i="15"/>
  <c r="D112" i="15"/>
  <c r="D189" i="15"/>
  <c r="D37" i="15"/>
  <c r="D195" i="15"/>
  <c r="F64" i="15"/>
  <c r="G76" i="11"/>
  <c r="L76" i="11" s="1"/>
  <c r="G279" i="11" l="1"/>
  <c r="M279" i="11"/>
  <c r="H279" i="11"/>
  <c r="I279" i="11"/>
  <c r="L279" i="11"/>
  <c r="E7" i="36"/>
  <c r="F7" i="36" s="1"/>
  <c r="E11" i="36"/>
  <c r="G32" i="12"/>
  <c r="L60" i="11"/>
  <c r="D104" i="15"/>
  <c r="BT30" i="15"/>
  <c r="H11" i="12" s="1"/>
  <c r="I11" i="12" s="1"/>
  <c r="BT5" i="15"/>
  <c r="L108" i="11" s="1"/>
  <c r="L110" i="11" s="1"/>
  <c r="L111" i="11" s="1"/>
  <c r="L115" i="11" s="1"/>
  <c r="L116" i="11" s="1"/>
  <c r="BT9" i="15"/>
  <c r="L88" i="11" s="1"/>
  <c r="BT6" i="15"/>
  <c r="BT27" i="15"/>
  <c r="BT20" i="15"/>
  <c r="L135" i="11" s="1"/>
  <c r="BT10" i="15"/>
  <c r="BT21" i="15"/>
  <c r="L156" i="11" s="1"/>
  <c r="BT34" i="15"/>
  <c r="H10" i="12"/>
  <c r="I10" i="12" s="1"/>
  <c r="G46" i="12"/>
  <c r="L157" i="11"/>
  <c r="L168" i="11"/>
  <c r="D204" i="15"/>
  <c r="L89" i="11" l="1"/>
  <c r="L125" i="11"/>
  <c r="L124" i="11"/>
  <c r="L180" i="11"/>
  <c r="L191" i="11"/>
  <c r="F11" i="36"/>
  <c r="F24" i="12"/>
  <c r="H24" i="12" s="1"/>
  <c r="I24" i="12" s="1"/>
  <c r="L147" i="11"/>
  <c r="L73" i="11"/>
  <c r="L74" i="11" s="1"/>
  <c r="G36" i="12"/>
  <c r="G47" i="12"/>
  <c r="L14" i="11"/>
  <c r="L167" i="11"/>
  <c r="L13" i="11"/>
  <c r="L10" i="11"/>
  <c r="L9" i="11"/>
  <c r="L11" i="11"/>
  <c r="L12" i="11"/>
  <c r="L212" i="11" l="1"/>
  <c r="E280" i="11"/>
  <c r="L233" i="11"/>
  <c r="L224" i="11"/>
  <c r="L129" i="11"/>
  <c r="L130" i="11" s="1"/>
  <c r="L85" i="11"/>
  <c r="L86" i="11" s="1"/>
  <c r="L87" i="11" s="1"/>
  <c r="L190" i="11"/>
  <c r="L179" i="11"/>
  <c r="L36" i="11"/>
  <c r="L38" i="11" s="1"/>
  <c r="L43" i="11"/>
  <c r="L44" i="11" s="1"/>
  <c r="L46" i="11" s="1"/>
  <c r="L75" i="11"/>
  <c r="L81" i="11" s="1"/>
  <c r="L82" i="11" s="1"/>
  <c r="L51" i="11"/>
  <c r="L52" i="11" s="1"/>
  <c r="I29" i="12"/>
  <c r="L148" i="11"/>
  <c r="L166" i="11"/>
  <c r="L155" i="11"/>
  <c r="H13" i="12"/>
  <c r="I13" i="12" s="1"/>
  <c r="H14" i="12"/>
  <c r="I14" i="12" s="1"/>
  <c r="I26" i="12"/>
  <c r="I280" i="11" l="1"/>
  <c r="I282" i="11" s="1"/>
  <c r="H16" i="12" s="1"/>
  <c r="L280" i="11"/>
  <c r="L282" i="11" s="1"/>
  <c r="G280" i="11"/>
  <c r="G282" i="11" s="1"/>
  <c r="M280" i="11"/>
  <c r="M282" i="11" s="1"/>
  <c r="H262" i="11" s="1"/>
  <c r="L262" i="11" s="1"/>
  <c r="L264" i="11" s="1"/>
  <c r="L265" i="11" s="1"/>
  <c r="H280" i="11"/>
  <c r="H282" i="11" s="1"/>
  <c r="L90" i="11"/>
  <c r="L123" i="11"/>
  <c r="L126" i="11" s="1"/>
  <c r="L54" i="11"/>
  <c r="I28" i="12"/>
  <c r="I16" i="12" l="1"/>
  <c r="K16" i="12"/>
  <c r="L16" i="12" s="1"/>
  <c r="L139" i="11"/>
  <c r="L140" i="11" s="1"/>
  <c r="L141" i="11" s="1"/>
  <c r="L218" i="11"/>
  <c r="L217" i="11" s="1"/>
  <c r="L231" i="11"/>
  <c r="L230" i="11" s="1"/>
  <c r="H15" i="12"/>
  <c r="J21" i="11"/>
  <c r="L20" i="11"/>
  <c r="H43" i="12"/>
  <c r="I43" i="12" s="1"/>
  <c r="E8" i="36" l="1"/>
  <c r="F8" i="36" s="1"/>
  <c r="I15" i="12"/>
  <c r="L22" i="11"/>
  <c r="L222" i="11" s="1"/>
  <c r="L221" i="11" s="1"/>
  <c r="L24" i="11"/>
  <c r="E24" i="36"/>
  <c r="H23" i="12"/>
  <c r="I23" i="12" s="1"/>
  <c r="L21" i="11"/>
  <c r="L23" i="11"/>
  <c r="H44" i="12"/>
  <c r="I44" i="12" s="1"/>
  <c r="H33" i="12"/>
  <c r="L165" i="11"/>
  <c r="L169" i="11" s="1"/>
  <c r="L154" i="11"/>
  <c r="L158" i="11" s="1"/>
  <c r="L133" i="11" s="1"/>
  <c r="L213" i="11" l="1"/>
  <c r="L211" i="11" s="1"/>
  <c r="L237" i="11" s="1"/>
  <c r="L144" i="11"/>
  <c r="L145" i="11" s="1"/>
  <c r="L189" i="11"/>
  <c r="L193" i="11" s="1"/>
  <c r="L194" i="11" s="1"/>
  <c r="L178" i="11"/>
  <c r="L182" i="11" s="1"/>
  <c r="L183" i="11" s="1"/>
  <c r="L195" i="11" s="1"/>
  <c r="F24" i="36"/>
  <c r="F32" i="12"/>
  <c r="H32" i="12" s="1"/>
  <c r="I32" i="12" s="1"/>
  <c r="I33" i="12"/>
  <c r="L170" i="11"/>
  <c r="L159" i="11"/>
  <c r="H41" i="12" s="1"/>
  <c r="L146" i="11" l="1"/>
  <c r="L132" i="11" s="1"/>
  <c r="L134" i="11" s="1"/>
  <c r="L136" i="11" s="1"/>
  <c r="L238" i="11"/>
  <c r="H19" i="12"/>
  <c r="H38" i="12"/>
  <c r="H27" i="12"/>
  <c r="I27" i="12" s="1"/>
  <c r="L171" i="11"/>
  <c r="H31" i="12" l="1"/>
  <c r="I31" i="12" s="1"/>
  <c r="I19" i="12"/>
  <c r="K19" i="12"/>
  <c r="L19" i="12" s="1"/>
  <c r="E10" i="36"/>
  <c r="F10" i="36" s="1"/>
  <c r="E15" i="36"/>
  <c r="F15" i="36" s="1"/>
  <c r="I41" i="12"/>
  <c r="I38" i="12"/>
  <c r="I50" i="12"/>
  <c r="H39" i="12"/>
  <c r="I39" i="12" s="1"/>
  <c r="H49" i="12"/>
  <c r="I49" i="12" s="1"/>
  <c r="F36" i="12"/>
  <c r="H36" i="12" s="1"/>
  <c r="I36" i="12" s="1"/>
  <c r="F46" i="12"/>
  <c r="H46" i="12" s="1"/>
  <c r="I46" i="12" s="1"/>
  <c r="F47" i="12"/>
  <c r="H47" i="12" s="1"/>
  <c r="I47" i="12" s="1"/>
  <c r="F35" i="12"/>
  <c r="H35" i="12" s="1"/>
  <c r="I35" i="12" s="1"/>
  <c r="E14" i="36" l="1"/>
  <c r="F14" i="36" s="1"/>
  <c r="F26" i="36" s="1"/>
  <c r="H32" i="36" s="1"/>
  <c r="I61" i="12"/>
  <c r="I79" i="12" l="1"/>
  <c r="BW10" i="15" s="1"/>
  <c r="I80" i="12"/>
  <c r="BW11" i="15" l="1"/>
  <c r="BW12" i="15" l="1"/>
  <c r="BW13" i="15" l="1"/>
  <c r="BW14" i="15"/>
  <c r="BY15" i="15" l="1"/>
  <c r="BX15" i="15"/>
  <c r="BW15" i="15"/>
  <c r="BY16" i="15"/>
  <c r="BX16" i="15"/>
  <c r="BW16" i="15"/>
  <c r="BX17" i="15" l="1"/>
  <c r="BW17" i="15"/>
  <c r="BY17" i="15"/>
  <c r="K13" i="12"/>
  <c r="L13" i="12" s="1"/>
  <c r="K27" i="12"/>
  <c r="L27" i="12" s="1"/>
  <c r="K11" i="12"/>
  <c r="L11" i="12" s="1"/>
  <c r="K10" i="12"/>
  <c r="L10" i="12" s="1"/>
  <c r="J7" i="12"/>
  <c r="K7" i="12" s="1"/>
  <c r="L7" i="12" s="1"/>
  <c r="K14" i="12"/>
  <c r="L14" i="12" s="1"/>
  <c r="BZ31" i="15" l="1"/>
  <c r="L12" i="12"/>
  <c r="L28" i="12"/>
  <c r="L26" i="12"/>
  <c r="L39" i="12"/>
  <c r="J53" i="12"/>
  <c r="K53" i="12" s="1"/>
  <c r="L53" i="12" s="1"/>
  <c r="L49" i="12"/>
  <c r="L43" i="12"/>
  <c r="K47" i="12"/>
  <c r="L47" i="12" s="1"/>
  <c r="L50" i="12"/>
  <c r="L44" i="12"/>
  <c r="H36" i="36" l="1"/>
  <c r="K46" i="12"/>
  <c r="L46" i="12" s="1"/>
  <c r="K24" i="12"/>
  <c r="L24" i="12" s="1"/>
  <c r="K25" i="12"/>
  <c r="L25" i="12" s="1"/>
  <c r="K23" i="12"/>
  <c r="L23" i="12" s="1"/>
  <c r="L29" i="12"/>
  <c r="K33" i="12"/>
  <c r="L33" i="12" s="1"/>
  <c r="K32" i="12"/>
  <c r="L32" i="12" s="1"/>
  <c r="K36" i="12"/>
  <c r="L36" i="12" s="1"/>
  <c r="K35" i="12"/>
  <c r="L35" i="12" s="1"/>
  <c r="K31" i="12" l="1"/>
  <c r="L31" i="12" s="1"/>
  <c r="G14" i="36"/>
  <c r="H14" i="36" s="1"/>
  <c r="I14" i="36" s="1"/>
  <c r="L52" i="12"/>
  <c r="G17" i="36"/>
  <c r="H17" i="36" s="1"/>
  <c r="I17" i="36" s="1"/>
  <c r="G7" i="36"/>
  <c r="H7" i="36" s="1"/>
  <c r="I7" i="36" s="1"/>
  <c r="G10" i="36"/>
  <c r="H10" i="36" s="1"/>
  <c r="I10" i="36" s="1"/>
  <c r="G18" i="36"/>
  <c r="H18" i="36" s="1"/>
  <c r="I18" i="36" s="1"/>
  <c r="G12" i="36"/>
  <c r="H12" i="36" s="1"/>
  <c r="I12" i="36" s="1"/>
  <c r="G22" i="36"/>
  <c r="H22" i="36" s="1"/>
  <c r="I22" i="36" s="1"/>
  <c r="K41" i="12"/>
  <c r="L41" i="12" s="1"/>
  <c r="G15" i="36"/>
  <c r="H15" i="36" s="1"/>
  <c r="I15" i="36" s="1"/>
  <c r="G11" i="36"/>
  <c r="H11" i="36" s="1"/>
  <c r="I11" i="36" s="1"/>
  <c r="G21" i="36"/>
  <c r="H21" i="36" s="1"/>
  <c r="I21" i="36" s="1"/>
  <c r="K15" i="12"/>
  <c r="L15" i="12" s="1"/>
  <c r="G8" i="36"/>
  <c r="H8" i="36" s="1"/>
  <c r="I8" i="36" s="1"/>
  <c r="K38" i="12"/>
  <c r="L38" i="12" s="1"/>
  <c r="L61" i="12"/>
  <c r="G20" i="36" l="1"/>
  <c r="H20" i="36" s="1"/>
  <c r="I20" i="36" s="1"/>
  <c r="L62" i="12"/>
  <c r="L79" i="12" s="1"/>
  <c r="G24" i="36" l="1"/>
  <c r="H24" i="36" s="1"/>
  <c r="I24" i="36" s="1"/>
  <c r="I26" i="36" s="1"/>
  <c r="P79" i="12" l="1"/>
  <c r="R79" i="12" s="1"/>
  <c r="U6" i="33"/>
  <c r="H12" i="32"/>
  <c r="H18" i="32" s="1"/>
  <c r="O22" i="32" l="1"/>
  <c r="Q19" i="32"/>
  <c r="E21" i="32" l="1"/>
  <c r="C30" i="36" s="1"/>
  <c r="D23" i="32"/>
</calcChain>
</file>

<file path=xl/sharedStrings.xml><?xml version="1.0" encoding="utf-8"?>
<sst xmlns="http://schemas.openxmlformats.org/spreadsheetml/2006/main" count="1734" uniqueCount="640">
  <si>
    <t>ที่</t>
  </si>
  <si>
    <t>รายการ</t>
  </si>
  <si>
    <t>Factor F</t>
  </si>
  <si>
    <t>ข้อมูลประกอบการประมาณราคา</t>
  </si>
  <si>
    <t>บาท/ลบ.ม.</t>
  </si>
  <si>
    <t>ระยะขนส่ง</t>
  </si>
  <si>
    <t xml:space="preserve"> =</t>
  </si>
  <si>
    <t xml:space="preserve">ระยะขนส่ง                  </t>
  </si>
  <si>
    <t>ลูกรัง</t>
  </si>
  <si>
    <t>บาท/ตัน</t>
  </si>
  <si>
    <t xml:space="preserve"> บาท/ตัน</t>
  </si>
  <si>
    <t xml:space="preserve">ระยะขนส่ง      </t>
  </si>
  <si>
    <t xml:space="preserve">ระยะขนส่ง        </t>
  </si>
  <si>
    <t xml:space="preserve">ระยะขนส่ง       </t>
  </si>
  <si>
    <t>รายการราคาค่างานต่อหน่วย</t>
  </si>
  <si>
    <t>=</t>
  </si>
  <si>
    <t xml:space="preserve"> บาท/ตร.ม.</t>
  </si>
  <si>
    <t xml:space="preserve">        ผิวทาง (ขนทิ้ง)</t>
  </si>
  <si>
    <t>ค่าตัวแปร</t>
  </si>
  <si>
    <t xml:space="preserve"> บาท/ลบ.ม.</t>
  </si>
  <si>
    <t>หมายเหตุ</t>
  </si>
  <si>
    <t xml:space="preserve">          - ราคน้ำมันโซล่า เฉลี่ย</t>
  </si>
  <si>
    <t>บาท / ลิตร</t>
  </si>
  <si>
    <t>ชื่อสายทาง</t>
  </si>
  <si>
    <t>จำนวน</t>
  </si>
  <si>
    <t>หน่วย</t>
  </si>
  <si>
    <t>ราคาวัสดุ-ค่าแรง-ต่อหน่วย</t>
  </si>
  <si>
    <t>จำนวนเงิน</t>
  </si>
  <si>
    <t>วัสดุ</t>
  </si>
  <si>
    <t>ค่าแรง</t>
  </si>
  <si>
    <t>รวม</t>
  </si>
  <si>
    <t>(บาท)</t>
  </si>
  <si>
    <t>งานปรับปรุงโครงสร้างทาง</t>
  </si>
  <si>
    <t>ตร.ม.</t>
  </si>
  <si>
    <t>ลบ.ม.</t>
  </si>
  <si>
    <t>2.2 Tack  Coat</t>
  </si>
  <si>
    <t xml:space="preserve"> -  Asphaltic  Concrete  (ปูบน Prime  Coat)</t>
  </si>
  <si>
    <t xml:space="preserve"> -  Asphaltic  Concrete  (ปูบน Tack  Coat)</t>
  </si>
  <si>
    <t>งานตีเส้นจราจร</t>
  </si>
  <si>
    <t>รหัสสายทาง</t>
  </si>
  <si>
    <t>สถานที่ตั้ง</t>
  </si>
  <si>
    <t>กม.</t>
  </si>
  <si>
    <t xml:space="preserve">   รายการ</t>
  </si>
  <si>
    <t xml:space="preserve"> ซม.</t>
  </si>
  <si>
    <t>บาท</t>
  </si>
  <si>
    <t>งานผิวไหล่ทาง</t>
  </si>
  <si>
    <t xml:space="preserve">ชื่อสายทาง     </t>
  </si>
  <si>
    <t xml:space="preserve">สถานที่ตั้ง </t>
  </si>
  <si>
    <t>ม. )</t>
  </si>
  <si>
    <t>3.2 Tack  Coat</t>
  </si>
  <si>
    <t>3.1 Prime  Coat</t>
  </si>
  <si>
    <t>เมตร</t>
  </si>
  <si>
    <t xml:space="preserve">         - สายทางอยู่ในเขตพื้นที่  </t>
  </si>
  <si>
    <t>รายละเอียดการประมาณราคา</t>
  </si>
  <si>
    <t xml:space="preserve">หินคลุก      </t>
  </si>
  <si>
    <t xml:space="preserve"> บาท/ลบ.ม.(หลวม)</t>
  </si>
  <si>
    <t>ความหนา</t>
  </si>
  <si>
    <t xml:space="preserve"> ตร.ม./ตัน )</t>
  </si>
  <si>
    <t>A =   ราคายางแอสฟัลท์ (AC 60 - 70 ) ที่ แหล่งบวกด้วยค่าขนส่งถึงที่ตั้งโรงงานผสมแอสฟัลติกคอนกรีต (บาท/ตัน)</t>
  </si>
  <si>
    <t>B  =  ราคาหินปากโม่บวกด้วยค่าขนส่งจากปากโม่ ถึงที่ตั้งโรงงานผสมแอสฟัลติกคอนกรีต หรือจุดกองรวม (บาท/ลบ.ม.)</t>
  </si>
  <si>
    <t xml:space="preserve"> บาท/ลบ.ม.(แน่น)</t>
  </si>
  <si>
    <t>ค่าบรรทุก</t>
  </si>
  <si>
    <t xml:space="preserve">น้ำมันโซล่าเฉลี่ย </t>
  </si>
  <si>
    <t>บาท/ลิตร</t>
  </si>
  <si>
    <t>หินฝุ่น</t>
  </si>
  <si>
    <t>(งบประมาณ 100 %) ดอกเบี้ยเงินกู้</t>
  </si>
  <si>
    <t>%</t>
  </si>
  <si>
    <t>ค่าขนส่งหิน</t>
  </si>
  <si>
    <t>เงินล่วงหน้าจ่าย</t>
  </si>
  <si>
    <t xml:space="preserve">ค่าขนส่งยาง  </t>
  </si>
  <si>
    <t>ดอกเบี้ยเงินฝาก</t>
  </si>
  <si>
    <t>Traffic  Factor</t>
  </si>
  <si>
    <t>เงินประกันผลงาน</t>
  </si>
  <si>
    <t>ภาษีมูลค่าเพิ่ม ( VAT )</t>
  </si>
  <si>
    <t>ราคาน้ำมันโซล่าเฉลี่ย</t>
  </si>
  <si>
    <t>อยู่ในพื้นที่</t>
  </si>
  <si>
    <t>ฝนตกปกติ</t>
  </si>
  <si>
    <t>ฝนตกชุก</t>
  </si>
  <si>
    <t>ตารางสรุปค่าดำเนินการและค่าเสื่อมราคา</t>
  </si>
  <si>
    <t>รวมค่างาน (บาท)</t>
  </si>
  <si>
    <t>ปกติ</t>
  </si>
  <si>
    <t xml:space="preserve"> 1. วัสดุคัดเลือก ลูกรังรองพื้นทาง</t>
  </si>
  <si>
    <t xml:space="preserve">           ขุด-ขน</t>
  </si>
  <si>
    <t>ลบ.ม.(หลวม)</t>
  </si>
  <si>
    <t xml:space="preserve">           ผสม (ผสมกับวัสดุอื่น  ๆ)</t>
  </si>
  <si>
    <t>ลบ.ม.(แน่น)</t>
  </si>
  <si>
    <t xml:space="preserve">           บดทับ</t>
  </si>
  <si>
    <t xml:space="preserve"> 2. งานพื้นทาง (หินคลุก)</t>
  </si>
  <si>
    <t xml:space="preserve">           ผสม  (Blend)</t>
  </si>
  <si>
    <t xml:space="preserve"> 3. งานขุดรื้อคันทางเดิมแล้วบดทับ</t>
  </si>
  <si>
    <t xml:space="preserve">           ลูกรัง       10  ซม.</t>
  </si>
  <si>
    <t xml:space="preserve">           หินคลุก    10  ซม.</t>
  </si>
  <si>
    <t xml:space="preserve">           ผิว AC  5  ซม. (ขนทิ้ง)</t>
  </si>
  <si>
    <t xml:space="preserve"> 4. งานราดยางไพร์มโค้ท</t>
  </si>
  <si>
    <t xml:space="preserve"> 5. งานราดยางแทคโค้ท</t>
  </si>
  <si>
    <t xml:space="preserve"> 6. งานผิวทางแอสฟัลติกคอนกรีต</t>
  </si>
  <si>
    <t>ตัน</t>
  </si>
  <si>
    <t>7. ค่าแรงงาน  Cape Seal</t>
  </si>
  <si>
    <t xml:space="preserve">           Chip  Seal</t>
  </si>
  <si>
    <t>ตร.ม</t>
  </si>
  <si>
    <t xml:space="preserve">            Fog   Spray</t>
  </si>
  <si>
    <t xml:space="preserve">            Slurry  Seal</t>
  </si>
  <si>
    <t>FACTOR D</t>
  </si>
  <si>
    <t>ความหนา(มม.)</t>
  </si>
  <si>
    <t>Factor สำหรับงานบำรุงทาง (สำหรับงานซ่อมสร้างผิวลาดยาง)</t>
  </si>
  <si>
    <t>ตาราง FACTOR F งานทาง</t>
  </si>
  <si>
    <t>ระยะเวลาการเบิกจ่าย</t>
  </si>
  <si>
    <t xml:space="preserve">  เดือน</t>
  </si>
  <si>
    <t>คำนวนค่า Factor F</t>
  </si>
  <si>
    <t>ค่างาน(ทุน)</t>
  </si>
  <si>
    <t>เวลาทำการ</t>
  </si>
  <si>
    <t>ค่า</t>
  </si>
  <si>
    <t>ดอก</t>
  </si>
  <si>
    <t>กำไร</t>
  </si>
  <si>
    <t>รวมในรูป</t>
  </si>
  <si>
    <t xml:space="preserve">ภาษี </t>
  </si>
  <si>
    <t>ล้านบาท</t>
  </si>
  <si>
    <t>เดือน</t>
  </si>
  <si>
    <t>อำนวยการ</t>
  </si>
  <si>
    <t>เบี้ย</t>
  </si>
  <si>
    <t>Factor</t>
  </si>
  <si>
    <t>(ปกติ)</t>
  </si>
  <si>
    <t>รถบรรทุกสิบล้อ + รถลากพ่วง</t>
  </si>
  <si>
    <t>บาท/ตร.ม.</t>
  </si>
  <si>
    <t xml:space="preserve">  - ค่าวัสดุที่แหล่ง</t>
  </si>
  <si>
    <t xml:space="preserve">  - ค่าเสื่อมราคาขุดตัก</t>
  </si>
  <si>
    <t xml:space="preserve">  - ค่าขนส่ง</t>
  </si>
  <si>
    <t xml:space="preserve">  - ค่าเสื่อมราคาบดทับ</t>
  </si>
  <si>
    <t>แห่ง</t>
  </si>
  <si>
    <t>ราคาแอสฟัลติกที่เลือก</t>
  </si>
  <si>
    <r>
      <t>ประเภทงาน</t>
    </r>
    <r>
      <rPr>
        <sz val="12"/>
        <rFont val="DilleniaUPC"/>
        <family val="1"/>
        <charset val="222"/>
      </rPr>
      <t xml:space="preserve">            </t>
    </r>
  </si>
  <si>
    <r>
      <t>เจ้าของโครงการ</t>
    </r>
    <r>
      <rPr>
        <sz val="12"/>
        <rFont val="DilleniaUPC"/>
        <family val="1"/>
        <charset val="222"/>
      </rPr>
      <t xml:space="preserve">       </t>
    </r>
  </si>
  <si>
    <t>ยาง CSS-1</t>
  </si>
  <si>
    <t>ยาง AC 60-70</t>
  </si>
  <si>
    <t>ยาง CRS-2</t>
  </si>
  <si>
    <t>หิน3/4"</t>
  </si>
  <si>
    <t>หิน1/2"</t>
  </si>
  <si>
    <t>หิน3/8"</t>
  </si>
  <si>
    <t>หินผสมแอสฟัลต์</t>
  </si>
  <si>
    <t>ข้อมูลแหล่งวัสดุและระยะทางขนส่ง</t>
  </si>
  <si>
    <t>ใช้</t>
  </si>
  <si>
    <t>1.006 เมื่อปริมาณจราจรน้อยกว่า 1000 คัน/วัน</t>
  </si>
  <si>
    <t>1.013 เมื่อปริมาณจราจรมากกว่า 1000 คัน/วัน</t>
  </si>
  <si>
    <t xml:space="preserve"> 1 เมื่อใช้รถรถบรรทุก 10 ล้อ ในการขนส่งวัสดุ</t>
  </si>
  <si>
    <t>ดอกเบี้ยเงินกู้</t>
  </si>
  <si>
    <t>(งบประมาณ 100 %)</t>
  </si>
  <si>
    <t>ยอดยกไป</t>
  </si>
  <si>
    <t>ยอดยกมา</t>
  </si>
  <si>
    <t>ฝนตกชุก 1</t>
  </si>
  <si>
    <t xml:space="preserve">ฝนตกชุก 2 </t>
  </si>
  <si>
    <t>ฝนตกชุก 2</t>
  </si>
  <si>
    <t xml:space="preserve">                                                                                                        </t>
  </si>
  <si>
    <t>ราคาน้ำมันโซล่า เฉลี่ย</t>
  </si>
  <si>
    <r>
      <t xml:space="preserve">ตารางค่าขนส่งค่าวัสดุก่อสร้าง </t>
    </r>
    <r>
      <rPr>
        <sz val="16"/>
        <color indexed="10"/>
        <rFont val="AngsanaUPC"/>
        <family val="1"/>
        <charset val="222"/>
      </rPr>
      <t xml:space="preserve"> รถบรรทุกสิบล้อ</t>
    </r>
  </si>
  <si>
    <r>
      <t xml:space="preserve">ตารางค่าขนส่งค่าวัสดุก่อสร้าง  </t>
    </r>
    <r>
      <rPr>
        <sz val="16"/>
        <color indexed="10"/>
        <rFont val="AngsanaUPC"/>
        <family val="1"/>
        <charset val="222"/>
      </rPr>
      <t>รถบรรทุกสิบล้อ + รถลากพ่วง</t>
    </r>
  </si>
  <si>
    <r>
      <t xml:space="preserve">ตารางค่าขนส่งค่าวัสดุก่อสร้าง  </t>
    </r>
    <r>
      <rPr>
        <b/>
        <sz val="13.5"/>
        <color indexed="10"/>
        <rFont val="DilleniaUPC"/>
        <family val="1"/>
        <charset val="222"/>
      </rPr>
      <t>รถบรรทุกสิบล้อ</t>
    </r>
  </si>
  <si>
    <t xml:space="preserve">     งานปูลาดและบดทับผิว  AC หนา 5 ซม.</t>
  </si>
  <si>
    <t xml:space="preserve">     บนผิวไพร์มโค้ท</t>
  </si>
  <si>
    <t xml:space="preserve">     บนผิวแทคโค้ท</t>
  </si>
  <si>
    <t xml:space="preserve">     ค่าผสมวัสดุแอสฟัลติกคอนกรีต</t>
  </si>
  <si>
    <t xml:space="preserve"> 2 เมื่อใช้รถบรรทุก 10 ล้อ + รถลากพ่วง ในการขนส่งวัสดุ</t>
  </si>
  <si>
    <t xml:space="preserve">Factor F  </t>
  </si>
  <si>
    <t xml:space="preserve">Factor F </t>
  </si>
  <si>
    <t>8. Pavement In-Place Recycling</t>
  </si>
  <si>
    <t xml:space="preserve">           ขุดลึก 20 ซม.</t>
  </si>
  <si>
    <r>
      <t>กรอกข้อความ หรือ ตัวเลข  เฉพาะในช่องพื้น</t>
    </r>
    <r>
      <rPr>
        <b/>
        <sz val="12"/>
        <rFont val="DilleniaUPC"/>
        <family val="1"/>
        <charset val="222"/>
      </rPr>
      <t xml:space="preserve"> </t>
    </r>
    <r>
      <rPr>
        <b/>
        <sz val="12"/>
        <color indexed="13"/>
        <rFont val="DilleniaUPC"/>
        <family val="1"/>
        <charset val="222"/>
      </rPr>
      <t>สีเหลือง</t>
    </r>
  </si>
  <si>
    <r>
      <t xml:space="preserve">รหัส Unprotect      </t>
    </r>
    <r>
      <rPr>
        <b/>
        <sz val="16"/>
        <color indexed="9"/>
        <rFont val="DilleniaUPC"/>
        <family val="1"/>
        <charset val="222"/>
      </rPr>
      <t>000</t>
    </r>
  </si>
  <si>
    <t>วัสดุคัดเลือก</t>
  </si>
  <si>
    <t>9. งานถางป่าขุดต่อ</t>
  </si>
  <si>
    <t xml:space="preserve">     ขนาดกลาง</t>
  </si>
  <si>
    <t>10.งานตัดแต่งขั้นบันได</t>
  </si>
  <si>
    <t xml:space="preserve">  - ค่าผสม</t>
  </si>
  <si>
    <r>
      <t>เจ้าของโครงการ</t>
    </r>
    <r>
      <rPr>
        <sz val="14"/>
        <rFont val="DilleniaUPC"/>
        <family val="1"/>
        <charset val="222"/>
      </rPr>
      <t xml:space="preserve">       </t>
    </r>
  </si>
  <si>
    <r>
      <t>รหัสสายทาง</t>
    </r>
    <r>
      <rPr>
        <sz val="14"/>
        <rFont val="DilleniaUPC"/>
        <family val="1"/>
        <charset val="222"/>
      </rPr>
      <t xml:space="preserve">                              </t>
    </r>
  </si>
  <si>
    <t xml:space="preserve">ชื่อสายทาง   </t>
  </si>
  <si>
    <r>
      <t xml:space="preserve">สถานที่ตั้ง </t>
    </r>
    <r>
      <rPr>
        <sz val="14"/>
        <rFont val="DilleniaUPC"/>
        <family val="1"/>
        <charset val="222"/>
      </rPr>
      <t xml:space="preserve">             </t>
    </r>
  </si>
  <si>
    <r>
      <t xml:space="preserve">ลักษณะสายทางเดิม   </t>
    </r>
    <r>
      <rPr>
        <sz val="14"/>
        <rFont val="DilleniaUPC"/>
        <family val="1"/>
        <charset val="222"/>
      </rPr>
      <t xml:space="preserve">    </t>
    </r>
  </si>
  <si>
    <t xml:space="preserve">ชนิดผิวทาง   </t>
  </si>
  <si>
    <r>
      <t>กว้าง</t>
    </r>
    <r>
      <rPr>
        <sz val="14"/>
        <rFont val="DilleniaUPC"/>
        <family val="1"/>
        <charset val="222"/>
      </rPr>
      <t xml:space="preserve">             </t>
    </r>
  </si>
  <si>
    <t xml:space="preserve">                                         </t>
  </si>
  <si>
    <t xml:space="preserve">ชนิดไหล่ทาง  </t>
  </si>
  <si>
    <t xml:space="preserve">กว้าง             </t>
  </si>
  <si>
    <t>ระยะทางดำเนินการซ่อมสร้าง ฯ</t>
  </si>
  <si>
    <t xml:space="preserve">ผิวทางกว้าง    </t>
  </si>
  <si>
    <t>Factor  F</t>
  </si>
  <si>
    <t>รวมค่างานก่อสร้าง</t>
  </si>
  <si>
    <t xml:space="preserve">   หมายเหตุ</t>
  </si>
  <si>
    <t xml:space="preserve"> - เงินล่วงหน้าจ่าย </t>
  </si>
  <si>
    <t xml:space="preserve"> - ดอกเบี้ยเงินกู้      </t>
  </si>
  <si>
    <t xml:space="preserve"> - เงินประกันผลงานหัก </t>
  </si>
  <si>
    <t xml:space="preserve"> - พื้นที่</t>
  </si>
  <si>
    <t>สรุป</t>
  </si>
  <si>
    <t xml:space="preserve">ระยะทางดำเนินการ       </t>
  </si>
  <si>
    <t>เฉลี่ยราคา  กม.ละ</t>
  </si>
  <si>
    <t>1.1 งานถางป่าขุดตอ</t>
  </si>
  <si>
    <t>3.3 Asphaltic  Concrete</t>
  </si>
  <si>
    <t xml:space="preserve"> -  Asphaltic Concrete (ปูบน Prime Coat)</t>
  </si>
  <si>
    <t xml:space="preserve"> -  Asphaltic Concrete (ปูบนTack Coat)</t>
  </si>
  <si>
    <t>ซม.</t>
  </si>
  <si>
    <t>11.งานดินตัด - ขึ้นรูปคันทาง</t>
  </si>
  <si>
    <t xml:space="preserve">     ดิน - ขุดตัด</t>
  </si>
  <si>
    <t>ลบ.ม (ปกติ)</t>
  </si>
  <si>
    <t>12. งานดินคันทาง</t>
  </si>
  <si>
    <t xml:space="preserve">     ขุด - ขน</t>
  </si>
  <si>
    <t xml:space="preserve">      บดทับ</t>
  </si>
  <si>
    <t>1. งานวัสดุดินถม ( จากการขนส่ง )</t>
  </si>
  <si>
    <t>2. งานวัสดุคัดเลือก</t>
  </si>
  <si>
    <t>3. งานลูกรัง</t>
  </si>
  <si>
    <t xml:space="preserve">        ขุดรื้อหินคลุก</t>
  </si>
  <si>
    <t xml:space="preserve">อัตราการใช้ยาง </t>
  </si>
  <si>
    <t>ลิตร/ตร.ม.</t>
  </si>
  <si>
    <t xml:space="preserve"> ตัน/ตร.ม.</t>
  </si>
  <si>
    <t>ม.</t>
  </si>
  <si>
    <t xml:space="preserve">          รวมค่างาน Pavement In-Place Recycling</t>
  </si>
  <si>
    <t>ซีเมนต์</t>
  </si>
  <si>
    <t xml:space="preserve">อัตราการยุบตัว  </t>
  </si>
  <si>
    <t>5. งานขุดซ่อมผิวทางเดิม (Deep  Patch)</t>
  </si>
  <si>
    <t xml:space="preserve">       รวมค่าวัสดุ</t>
  </si>
  <si>
    <t xml:space="preserve">  - ค่าดำเนินการและค่าเสื่อมราคางานขุดรื้อพื้นทางเดิมแล้วบดทับ</t>
  </si>
  <si>
    <t xml:space="preserve">                รวมค่าวัสดุและขนส่ง</t>
  </si>
  <si>
    <t xml:space="preserve">                รวมค่าวัสดุและค่าแรงเป็นเงิน</t>
  </si>
  <si>
    <t xml:space="preserve">               รวมค่าวัสดุและขนส่ง</t>
  </si>
  <si>
    <t xml:space="preserve">               รวมค่าวัสดุและค่าแรงเป็นเงิน</t>
  </si>
  <si>
    <t xml:space="preserve">  - ค่าวัสดุหินคลุก</t>
  </si>
  <si>
    <t xml:space="preserve">                รวมค่าวัสดุ</t>
  </si>
  <si>
    <t xml:space="preserve">  - Tack Coat</t>
  </si>
  <si>
    <t xml:space="preserve">  - Hot Mix</t>
  </si>
  <si>
    <t xml:space="preserve">  - ค่าดำเนินการและค่าเสื่อมราคางาน Tack Coat ปูลาดและบดทับ</t>
  </si>
  <si>
    <t xml:space="preserve">  - ราคายางจากโรงงาน</t>
  </si>
  <si>
    <t xml:space="preserve">                รวมค่ายาง</t>
  </si>
  <si>
    <r>
      <t>6. งานพื้นทาง</t>
    </r>
    <r>
      <rPr>
        <b/>
        <sz val="12"/>
        <color indexed="10"/>
        <rFont val="DilleniaUPC"/>
        <family val="1"/>
      </rPr>
      <t xml:space="preserve"> ( หินคลุกปรับระดับ )</t>
    </r>
  </si>
  <si>
    <t xml:space="preserve">7. งานปะซ่อมผิวทางเดิม (Skin Patch) </t>
  </si>
  <si>
    <t>8. งานไพร์มโค้ท</t>
  </si>
  <si>
    <t>9. งานเทคโค้ท</t>
  </si>
  <si>
    <t xml:space="preserve">11. งานผิวทางแอสฟัลติคคอนกรีต  </t>
  </si>
  <si>
    <t>1.3 งานปรับดินเดิมแล้วบดทับ</t>
  </si>
  <si>
    <t>1.4 งาน Benching</t>
  </si>
  <si>
    <t>1.6 งานดินถม ( จากการขนส่ง )</t>
  </si>
  <si>
    <t>1.7 งานวัสดุคัดเลือกบดอัดแน่น</t>
  </si>
  <si>
    <t>4.3 ทางม้าลาย</t>
  </si>
  <si>
    <t xml:space="preserve">  - ค่าเสื่อมราคาบดทับหินคลุกปรับระดับ</t>
  </si>
  <si>
    <t>\</t>
  </si>
  <si>
    <t xml:space="preserve"> - ปริมาณงาน Asphalt Concrete ทั้งโครงการ</t>
  </si>
  <si>
    <t xml:space="preserve"> - ค่าติดตั้งเครื่องผสม = 250,000</t>
  </si>
  <si>
    <t xml:space="preserve">   (ยางAC + ค่าขนส่ง) x 0.052</t>
  </si>
  <si>
    <t xml:space="preserve">   (หินผสม + ค่าขนส่ง) x 0.74</t>
  </si>
  <si>
    <t xml:space="preserve">  - ค่าดำเนินการ + ค่าเสื่อมผสมแอสฟัลติกคอนกรีต</t>
  </si>
  <si>
    <t xml:space="preserve"> - ค่าขนส่งแอสฟัลติกคอนกรีตในสายทาง ระยะทาง </t>
  </si>
  <si>
    <t xml:space="preserve">   ค่าใช้จ่ายรวม    </t>
  </si>
  <si>
    <t xml:space="preserve">   ค่างานต้นทุน</t>
  </si>
  <si>
    <t xml:space="preserve"> ซม.                (</t>
  </si>
  <si>
    <t xml:space="preserve"> 11.1 กรณีปริมาณงานน้อยกว่าหรือเท่ากับ 10,000 ตัน</t>
  </si>
  <si>
    <t xml:space="preserve"> 11.2 กรณีปริมาณงานมากกว่า 10,000 ตัน</t>
  </si>
  <si>
    <t xml:space="preserve">ระยะทางตลอดสายทาง   </t>
  </si>
  <si>
    <t>ระยะทางดำเนินการ</t>
  </si>
  <si>
    <r>
      <t xml:space="preserve">ระยะทางตลอดสายทาง </t>
    </r>
    <r>
      <rPr>
        <sz val="14"/>
        <rFont val="DilleniaUPC"/>
        <family val="1"/>
        <charset val="222"/>
      </rPr>
      <t xml:space="preserve">    </t>
    </r>
  </si>
  <si>
    <t xml:space="preserve">        ขุดรื้อรองพื้นทาง(ลูกรัง)</t>
  </si>
  <si>
    <t xml:space="preserve">  - ค่าดำเนินการ,ค่าเสื่อมราคาผสมและบดทับ (หินคลุกใหม่)</t>
  </si>
  <si>
    <t xml:space="preserve">  - ค่าดำเนินการ,ค่าเสื่อมราคาผสมและบดทับรองพื้นทาง(หินคลุกเดิม+หินคลุกใหม่)</t>
  </si>
  <si>
    <t xml:space="preserve"> - ค่าขนส่งอุปกรณ์ 80 ตัน ระยะทางขนส่ง 100 กม.</t>
  </si>
  <si>
    <t>ฝนตกชุก 1*</t>
  </si>
  <si>
    <t>ฝนตกชุก 2**</t>
  </si>
  <si>
    <t>ราคากลาง (บาท)</t>
  </si>
  <si>
    <t>ราคาต่อหน่วย</t>
  </si>
  <si>
    <t xml:space="preserve">  =</t>
  </si>
  <si>
    <t>คิดเป็นราคาค่าก่อสร้าง</t>
  </si>
  <si>
    <t>รวมเป็นราคาค่าก่อสร้างประมาณ</t>
  </si>
  <si>
    <t>1.5 งานดินตัด</t>
  </si>
  <si>
    <t>129..04</t>
  </si>
  <si>
    <t>424..00</t>
  </si>
  <si>
    <t>67.49.</t>
  </si>
  <si>
    <t>278..90</t>
  </si>
  <si>
    <r>
      <t>15.50,16.50,17.50,18.50,19.50,20.50,21.50,22.50,23.50,24.50,</t>
    </r>
    <r>
      <rPr>
        <sz val="12"/>
        <rFont val="DilleniaUPC"/>
        <family val="1"/>
      </rPr>
      <t xml:space="preserve"> 25.50,</t>
    </r>
    <r>
      <rPr>
        <sz val="12"/>
        <rFont val="DilleniaUPC"/>
        <family val="1"/>
        <charset val="222"/>
      </rPr>
      <t xml:space="preserve"> </t>
    </r>
    <r>
      <rPr>
        <sz val="12"/>
        <color rgb="FFC00000"/>
        <rFont val="DilleniaUPC"/>
        <family val="1"/>
      </rPr>
      <t>26.50,27.50, 28.50, 29.50</t>
    </r>
    <r>
      <rPr>
        <sz val="12"/>
        <rFont val="DilleniaUPC"/>
        <family val="1"/>
        <charset val="222"/>
      </rPr>
      <t xml:space="preserve">, </t>
    </r>
    <r>
      <rPr>
        <sz val="12"/>
        <rFont val="DilleniaUPC"/>
        <family val="1"/>
      </rPr>
      <t>30.50, 31.50 ,32.50</t>
    </r>
  </si>
  <si>
    <t>2.4 Para Asphaltic  Concrete</t>
  </si>
  <si>
    <t xml:space="preserve"> -  Para Asphaltic  Concrete  (ปูบน Prime  Coat)</t>
  </si>
  <si>
    <t xml:space="preserve"> -  Para Asphaltic  Concrete  (ปูบน Tack  Coat)</t>
  </si>
  <si>
    <t>3.4 Para Asphaltic  Concrete</t>
  </si>
  <si>
    <t xml:space="preserve"> 12.1 กรณีปริมาณงานน้อยกว่าหรือเท่ากับ 10,000 ตัน</t>
  </si>
  <si>
    <t xml:space="preserve"> 12.2 กรณีปริมาณงานมากกว่า 10,000 ตัน</t>
  </si>
  <si>
    <t xml:space="preserve">12. งานผิวทางพาราแอสฟัลติคคอนกรีต  </t>
  </si>
  <si>
    <t xml:space="preserve">   (ยาง PARA AC + ค่าขนส่ง) x 0.052</t>
  </si>
  <si>
    <t xml:space="preserve">  - ค่าดำเนินการ + ค่าเสื่อมผสมแอสฟัลติกคอนกรีต x 1.10</t>
  </si>
  <si>
    <r>
      <rPr>
        <b/>
        <sz val="12"/>
        <rFont val="DilleniaUPC"/>
        <family val="1"/>
      </rPr>
      <t>ฝนตกชุก 1*</t>
    </r>
    <r>
      <rPr>
        <sz val="12"/>
        <rFont val="DilleniaUPC"/>
        <family val="1"/>
        <charset val="222"/>
      </rPr>
      <t xml:space="preserve">    = กรุงเทพฯ ,กระบี่ ,จันทบุรี  ,ชุมพร ,เชียงราย ,ตรัง ,นครนายก ,ปราจีนบุรี ,พัทลุง ,ภูเก็ต ,ยะลา ,สกลนคร ,สตูล และหนองคาย</t>
    </r>
  </si>
  <si>
    <r>
      <rPr>
        <b/>
        <sz val="12"/>
        <rFont val="DilleniaUPC"/>
        <family val="1"/>
      </rPr>
      <t>ฝนตกชุก 2**</t>
    </r>
    <r>
      <rPr>
        <sz val="12"/>
        <rFont val="DilleniaUPC"/>
        <family val="1"/>
        <charset val="222"/>
      </rPr>
      <t xml:space="preserve">   = ตราด ,นครพนม ,นครศรีธรรมราช ,นราธิวาส ,บึงกาฬ ,พังงา ,ระนอง และสงขลา</t>
    </r>
  </si>
  <si>
    <t>งานทาง</t>
  </si>
  <si>
    <t xml:space="preserve"> -ปูนซีเมนต์ปอร์ตแลนด์ ประเภท 1</t>
  </si>
  <si>
    <t xml:space="preserve"> -น้ำยาโพลิเมอร์(เพิ่มกำลังซีเมนต์+เพิ่มความยืดหยุ่น+ทึบน้ำ)</t>
  </si>
  <si>
    <t>ลิตร</t>
  </si>
  <si>
    <t xml:space="preserve"> กก./ลบ.ม.(แน่น)</t>
  </si>
  <si>
    <t xml:space="preserve">        ปริมาณซีเมนต์ที่ใช้ (โดยน้ำหนัก)                  </t>
  </si>
  <si>
    <t xml:space="preserve">        ความหนาของชั้นพื้นทางที่ใช้ในการบดอัด     </t>
  </si>
  <si>
    <t xml:space="preserve">        ค่าปูนซีเมนต์ + ค่าขนส่ง                                                    </t>
  </si>
  <si>
    <t xml:space="preserve">        ปริมาณปูนซีเมนต์ต่อตารางเมตร</t>
  </si>
  <si>
    <t xml:space="preserve">        หรือปริมาณปูนซีเมนต์ต่อลูกบาศก์เมตร</t>
  </si>
  <si>
    <t>ตัน/ลบ.ม.</t>
  </si>
  <si>
    <t>% ของน้ำหนักซีเมนต์</t>
  </si>
  <si>
    <t xml:space="preserve">        น้ำยาโพลิเมอร์ (เพิ่มกำลังซีเมนต์+เพิ่มความยืดหยุ่น+ทึบน้ำ) คิดปริมาณ</t>
  </si>
  <si>
    <t xml:space="preserve">        น้ำยาโพลิเมอร์ (เพิ่มกำลังซีเมนต์+เพิ่มความยืดหยุ่น+ทึบน้ำ) </t>
  </si>
  <si>
    <t xml:space="preserve">        หรือปริมาณปูนซีเมนต์ต่อตารางเมตร</t>
  </si>
  <si>
    <t>กิโลกรัม/ตร.ม.</t>
  </si>
  <si>
    <t xml:space="preserve">        ปริมาณปูนซีเมนต์ต่อลูกบาศก์เมตร</t>
  </si>
  <si>
    <t>กิโลกรัม/ลบ.ม.</t>
  </si>
  <si>
    <t>4. งานพื้นทาง (หินคลุก)</t>
  </si>
  <si>
    <t>ปริมาณ</t>
  </si>
  <si>
    <t xml:space="preserve">  งานลูกรัง+ผสมน้ำยา+ผสมปูนซีเมนต์+บดอัด+บ่ม</t>
  </si>
  <si>
    <t xml:space="preserve">  - ค่าผสมวัสดุลูกรัง (Stabilized  Layer)</t>
  </si>
  <si>
    <t xml:space="preserve">  - บดทับ</t>
  </si>
  <si>
    <t xml:space="preserve">  - บ่มวัสดุลูกรัง (Stabilized  Layer)</t>
  </si>
  <si>
    <t xml:space="preserve">  รวมงานลูกรัง+ผสมน้ำยา+ผสมปูนซีเมนต์+บดอัด+บ่ม</t>
  </si>
  <si>
    <t xml:space="preserve">        ความหนาของชั้นพื้นทางที่ใช้ในการบดอัด     (หินคลุกเดิม 0.10 ม. + ลูกรังลงเพิ่มเติม 0.10 ม.)</t>
  </si>
  <si>
    <t xml:space="preserve">        หน่วยน้ำหนักของหินคลุกผสมลูกรัง(แน่น) = 1500 x 1.55          </t>
  </si>
  <si>
    <t>(ลูกรังลงเพิ่มหนา 0.10 ม.+หินคลุกเดิมหนา 0.10 ม.)</t>
  </si>
  <si>
    <t>งานพื้นทางหินคลุก+ลูกรัง  ผสมน้ำยาปรับปรุงคุณสมบัติ(โพลิเมอร์)</t>
  </si>
  <si>
    <t xml:space="preserve"> -ปรับปรุงหินคลุก+ลูกรัง ผสมน้ำยาโพลิเมอร์บดอัดแน่นหนา 0.20 ม.</t>
  </si>
  <si>
    <t>งานผิวทาง+ไหล่ทาง+ทางเชื่อม</t>
  </si>
  <si>
    <t>2.1 Prime  Coat (บนหินคลุก+ลูกรัง ปรับปรุงคุณสมบัติ)</t>
  </si>
  <si>
    <t>1.11 หินคลุกปรับระดับ (หลวม)</t>
  </si>
  <si>
    <t>1.12 หินคลุกบดอัดแน่น</t>
  </si>
  <si>
    <t>1.13 Deep  Patch</t>
  </si>
  <si>
    <t>1.14 งาน Pavement In - Place Recycling</t>
  </si>
  <si>
    <t>SST</t>
  </si>
  <si>
    <t>FOG</t>
  </si>
  <si>
    <t>SLURRY</t>
  </si>
  <si>
    <t>CAPE SEAL</t>
  </si>
  <si>
    <t>12. งานผิวทางลาดยางแบบเคพซีล ( Cape Seal )</t>
  </si>
  <si>
    <t>CHIP SEAL</t>
  </si>
  <si>
    <t>N=(ค่าแรงงาน+0.01286X+0.00123Y+0.01222D)</t>
  </si>
  <si>
    <t>X=ราคาหิน+ค่าขนส่ง</t>
  </si>
  <si>
    <t>Y=ราคายางCRS-2+ค่าขนส่ง</t>
  </si>
  <si>
    <t>D=ค่าขนส่ง 1/4 ของระยะทางดำเนินการ</t>
  </si>
  <si>
    <t>FOG SPRAY</t>
  </si>
  <si>
    <t>N=(ค่าแรงงาน+0.00031E)</t>
  </si>
  <si>
    <t>E=ราคายางCSS-1+ค่าขนส่ง</t>
  </si>
  <si>
    <t>ผิวทางลาดยางพาราสเลอรี่ซีล ชนิดที่ 3 (Type III)</t>
  </si>
  <si>
    <t xml:space="preserve">  ค่างาน = ค่าดำเนินการและค่าเสื่อมราคา + 2.054A + 0.091C + 0.0117R + 0.0027W + 0.0157HC + 0.072ADD</t>
  </si>
  <si>
    <t xml:space="preserve">     A = ค่ายางโมดิฟายด์แอสฟัลต์อีมัลชันรวมค่าขนส่งถึงหน้างาน (บาท/ลิตร) (ใช้ยาง CSS 1h) </t>
  </si>
  <si>
    <t xml:space="preserve">     C = ค่าปอร์ตแลนด์ซีเมนต์รวมค่าขนส่งถึงหน้างาน (บาท/กก.)</t>
  </si>
  <si>
    <t>บาท/กก.</t>
  </si>
  <si>
    <t xml:space="preserve">     R = ค่าหินปากโม่รวมค่าขนส่งถึงหน้างาน (บาท/ลบ.ม.) (ใช้หินฝุ่น 80% + หิน 3/8 20 %)</t>
  </si>
  <si>
    <t xml:space="preserve">     W = ค่าน้ำรวมค่าขนส่งถึงหน้างาน (บาท/ลบ.ม.)</t>
  </si>
  <si>
    <t xml:space="preserve">     HC = ค่าขนส่งวัสดุผสมเสร็จไปปู (บาท/ตัน) (คิดระยะทาง L/4)</t>
  </si>
  <si>
    <t xml:space="preserve">     ADD = ค่าสารผสมเพิ่มรวมค่าขนส่งถึงหน้างาน (บาท/ลิตร)</t>
  </si>
  <si>
    <t>ผิวทางลาดยางสเลอรี่ซีล ชนิดที่ 3 (Type III)</t>
  </si>
  <si>
    <t xml:space="preserve">  ค่างาน = ค่าดำเนินการและค่าเสื่อมราคา + 2.054A + 0.091C + 0.0117R + 0.0027W + 0.0157HC </t>
  </si>
  <si>
    <t xml:space="preserve">     A = ค่ายางแอสฟัลต์อีมัลชันรวมค่าขนส่งถึงหน้างาน (บาท/ลิตร) (ใช้ยาง CSS 1h) </t>
  </si>
  <si>
    <t>CAPE SEAL + SLURRY SEAL TYPE 3</t>
  </si>
  <si>
    <t>PARA CAPE SEAL</t>
  </si>
  <si>
    <t>พื้นที่</t>
  </si>
  <si>
    <t>ฝนชุก</t>
  </si>
  <si>
    <t>ยาง css-1(h)</t>
  </si>
  <si>
    <t>3 เส้นกว้าง 0.10 ม.</t>
  </si>
  <si>
    <t>เฉลี่ย</t>
  </si>
  <si>
    <t xml:space="preserve"> -</t>
  </si>
  <si>
    <t xml:space="preserve"> - ภาษีมูลค่าเพิ่ม </t>
  </si>
  <si>
    <t xml:space="preserve">        ปริมาณซีเมนต์ที่ใช้ (โดยน้ำหนัก)                 </t>
  </si>
  <si>
    <t>หรือ</t>
  </si>
  <si>
    <t>เส้นทางสาย</t>
  </si>
  <si>
    <t>ช่วงที่</t>
  </si>
  <si>
    <t xml:space="preserve">ช่วงดำเนินการ </t>
  </si>
  <si>
    <t>ระยะทาง</t>
  </si>
  <si>
    <t>ผิวจราจร</t>
  </si>
  <si>
    <t>ไหล่ทางข้างละ</t>
  </si>
  <si>
    <t>ความกว้างรวม</t>
  </si>
  <si>
    <t xml:space="preserve">ความกว้างเฉลี่ย </t>
  </si>
  <si>
    <t>ปริมาณงาน</t>
  </si>
  <si>
    <t xml:space="preserve">ช่วง  กม.         </t>
  </si>
  <si>
    <t xml:space="preserve">ถึง  กม. </t>
  </si>
  <si>
    <t>-</t>
  </si>
  <si>
    <t>ระยะทางรวม</t>
  </si>
  <si>
    <t>พื้นที่ดำเนินการรวม</t>
  </si>
  <si>
    <t>ตารางเมตร</t>
  </si>
  <si>
    <t>หักช่วงสะพานหรือท่อเหลี่ยม</t>
  </si>
  <si>
    <t>หักช่วงสะพาน</t>
  </si>
  <si>
    <t>พื้นที่ช่วงสะพาน</t>
  </si>
  <si>
    <t>คงเหลือพื้นที่ดำเนินการ</t>
  </si>
  <si>
    <t>คงเหลือระยะดำเนินการ</t>
  </si>
  <si>
    <t>งานปรับเกลี่ยแต่งและบดอัดคันทางเดิม ( ลูกรัง )</t>
  </si>
  <si>
    <t>รายการคำนวณ</t>
  </si>
  <si>
    <t>งานรองพื้นทาง (ลูกรังบดอัดแน่น) ไม่น้อยกว่า 95 % MPD</t>
  </si>
  <si>
    <t>คงเหลือ</t>
  </si>
  <si>
    <t>งานพื้นทางหินคลุก+ลูกรัง ผสมน้ำยาปรับปรุงคุณสมบัติ</t>
  </si>
  <si>
    <t xml:space="preserve">Prime  Coat </t>
  </si>
  <si>
    <t>งานผิวทาง</t>
  </si>
  <si>
    <t>งานทางเชื่อม</t>
  </si>
  <si>
    <t>วงเงินไม่เกิน 10 ล้าน</t>
  </si>
  <si>
    <t>ประมาณนี้</t>
  </si>
  <si>
    <t>ทางเชื่อม</t>
  </si>
  <si>
    <t>น้อยกว่าอำนาจอนุมัติ</t>
  </si>
  <si>
    <t>ประมาณราคา</t>
  </si>
  <si>
    <t>ราคาน้ำมัน ปตท. ณ อ.เมือง เฉลี่ย</t>
  </si>
  <si>
    <t>3.1 สีเทอร์โมพลาสติก</t>
  </si>
  <si>
    <t>ประมาณราคาค่าก่อสร้าง</t>
  </si>
  <si>
    <t>โครงการ</t>
  </si>
  <si>
    <t>ประมาณราคาวันที่</t>
  </si>
  <si>
    <t>แบบอ้างอิง</t>
  </si>
  <si>
    <t xml:space="preserve">        คิดน้ำยาโพลิเมอร์ (เพิ่มกำลังซีเมนต์+เพิ่มความยืดหยุ่น+ทึบน้ำ)  เพียง</t>
  </si>
  <si>
    <t xml:space="preserve">        คิดปริมาณปูนซีเมนต์ต่อตารางเมตรเพียง</t>
  </si>
  <si>
    <t>รวมทางเชื่อม</t>
  </si>
  <si>
    <t>ลูกรังเพิ่ม 0.10ม.</t>
  </si>
  <si>
    <t>1.2 งานพื้นทางหินคลุก+ลูกรัง ผสมน้ำยาปรับปรุงคุณสมบัติ</t>
  </si>
  <si>
    <t>2.2 Asphaltic  Concrete</t>
  </si>
  <si>
    <t xml:space="preserve">ไหล่ทางกว้าง    </t>
  </si>
  <si>
    <t>(ข้างละ)</t>
  </si>
  <si>
    <t>งานท่อกลมคอนกรีตเสริมเหล็ก  ø 0.40  ม.  ชั้น 3  (R.C. Pipe Culvert Dia. 0.40  m. CLASS 3)</t>
  </si>
  <si>
    <t>ขุดดิน</t>
  </si>
  <si>
    <t>ลบ.ม. @</t>
  </si>
  <si>
    <t>บาท/ม.</t>
  </si>
  <si>
    <t>ค่าท่อ     Ø  0.40  ม. ชั้น 3</t>
  </si>
  <si>
    <t>ค่าขนส่ง</t>
  </si>
  <si>
    <t>ค่าวางและกลบกลับ</t>
  </si>
  <si>
    <t>ค่าคอนกรีตหยาบ  1 : 3 : 5  หนา</t>
  </si>
  <si>
    <t>@</t>
  </si>
  <si>
    <t>ค่าทรายหยาบบดอัดแน่น     หนา</t>
  </si>
  <si>
    <t>ค่าใช้จ่ายรวม</t>
  </si>
  <si>
    <t>ค่างานต้นทุน</t>
  </si>
  <si>
    <t>&lt;&lt;&lt; ย้อนกลับ</t>
  </si>
  <si>
    <t xml:space="preserve">    ค่าขนส่งท่อคิดจากการขนโดยรถบรรทุก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</si>
  <si>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</si>
  <si>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</si>
  <si>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</si>
  <si>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</si>
  <si>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</si>
  <si>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</si>
  <si>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/</t>
  </si>
  <si>
    <t>งานตัดดิน (Earth Excavation)</t>
  </si>
  <si>
    <t>ค่าดำเนินการ + เสื่อมราคา (ตัก)</t>
  </si>
  <si>
    <t>ค่าขนทิ้ง  ระยะ</t>
  </si>
  <si>
    <t>ส่วนขยายตัว</t>
  </si>
  <si>
    <t>x</t>
  </si>
  <si>
    <t>ค่าดำเนินการ + ค่าเสื่อมราคา (ขุดตัด)</t>
  </si>
  <si>
    <t>ค่างานต้นทุนรวม</t>
  </si>
  <si>
    <t>ส่วนขยายตัวของทราย</t>
  </si>
  <si>
    <t>ส่วนขยายตัวของดิน , ดินปนทราย</t>
  </si>
  <si>
    <t>ข้อมูลงานคอนกรีต  Class  ต่างๆ  ตามมาตรฐานกรมทางหลวงชนบท</t>
  </si>
  <si>
    <t>กรณีทรายและหินมีหน่วยเป็นปริมาตร</t>
  </si>
  <si>
    <t>Class of Concrete</t>
  </si>
  <si>
    <t>ค 4</t>
  </si>
  <si>
    <t>ค 3</t>
  </si>
  <si>
    <t>ค 2</t>
  </si>
  <si>
    <t>ค 1</t>
  </si>
  <si>
    <t>Lean  1:3:5</t>
  </si>
  <si>
    <t>ส่วนผสมคอนกรีต</t>
  </si>
  <si>
    <t>400:524:728</t>
  </si>
  <si>
    <t>350:572:736</t>
  </si>
  <si>
    <t>320:596:764</t>
  </si>
  <si>
    <t>290:620:725</t>
  </si>
  <si>
    <t>240:520:870</t>
  </si>
  <si>
    <t xml:space="preserve">   1. ซีเมนต์</t>
  </si>
  <si>
    <t xml:space="preserve">   2. ทราย</t>
  </si>
  <si>
    <t xml:space="preserve">   3. หิน</t>
  </si>
  <si>
    <t xml:space="preserve">   4. ค่าแรงผสม - เท</t>
  </si>
  <si>
    <t>ทรายหยาบ</t>
  </si>
  <si>
    <t>ทรายหยาบบดอัดแน่น</t>
  </si>
  <si>
    <t>ค่าวัสดุจากแหล่งรวมค่าตัก</t>
  </si>
  <si>
    <t xml:space="preserve">ค่าขนส่ง </t>
  </si>
  <si>
    <t xml:space="preserve">ส่วนยุบตัว  </t>
  </si>
  <si>
    <t>ค่าดำเนินการ + ค่าเสื่อมราคาบดอัด  75 %</t>
  </si>
  <si>
    <t>ค่าลูกแก้ว</t>
  </si>
  <si>
    <t xml:space="preserve"> - ค่าสี Thermoplastic (สีเหลือง และ สีขาว)</t>
  </si>
  <si>
    <t xml:space="preserve">         =</t>
  </si>
  <si>
    <t xml:space="preserve"> - ค่าลูกแก้ว</t>
  </si>
  <si>
    <t xml:space="preserve"> - ค่า Primer (กาวรองพื้น)</t>
  </si>
  <si>
    <t>รวมค่าวัสดุเผื่อสูญเสียวัสดุ 5%</t>
  </si>
  <si>
    <t xml:space="preserve"> - ค่าทดสอบการสะท้อนแสง</t>
  </si>
  <si>
    <t xml:space="preserve"> - ค่าดำเนินการ</t>
  </si>
  <si>
    <t xml:space="preserve"> ต้นทุนต่อหน่วย</t>
  </si>
  <si>
    <t>รายละเอียดงานสีตีเส้น Thermoplastic</t>
  </si>
  <si>
    <t>งานสี Thermoplastic (สีเหลือง และ สีขาว)</t>
  </si>
  <si>
    <t>1.1 ค่าสี Thermoplastic (เหลือง - ขาว)</t>
  </si>
  <si>
    <t>บาท/kg.</t>
  </si>
  <si>
    <t xml:space="preserve"> - ค่าขนส่ง</t>
  </si>
  <si>
    <t>km. @</t>
  </si>
  <si>
    <t xml:space="preserve"> - ค่าขน - ถ่าย</t>
  </si>
  <si>
    <t>คิดให้</t>
  </si>
  <si>
    <t>ค่าสี Thermoplastic (เหลือง - ขาว)</t>
  </si>
  <si>
    <t>1.2) ค่าลูกแก้ว</t>
  </si>
  <si>
    <t xml:space="preserve">1.3) ค่า Primer (กาวรองพื้น) </t>
  </si>
  <si>
    <t>บาท/ปีบ ทาได้</t>
  </si>
  <si>
    <t>m.2/ปีบ</t>
  </si>
  <si>
    <t>ค่ากาวรองพื้น</t>
  </si>
  <si>
    <t>2.1) ค่ารถตีเส้น (คิดอายุการใช้งาน 5 ปี @ 150 วัน/ปี)</t>
  </si>
  <si>
    <t xml:space="preserve"> - ค่าเสื่อมราคา</t>
  </si>
  <si>
    <t>1,500,000/(150x5)</t>
  </si>
  <si>
    <t>บาท/วัน</t>
  </si>
  <si>
    <t xml:space="preserve"> - ค่าน้ำมันเชื้อเพลิง</t>
  </si>
  <si>
    <t>40 ลิตร/วัน @</t>
  </si>
  <si>
    <t xml:space="preserve"> - ค่าแก๊ส</t>
  </si>
  <si>
    <t>1 ถัง/วัน @</t>
  </si>
  <si>
    <t>2.2) ค่ารถบริการ (คิดอายุการใช้งาน 5 ปี @ 150 วัน/ปี)</t>
  </si>
  <si>
    <t>650,000 / (150 x 5)</t>
  </si>
  <si>
    <t>30 ลิตร/วัน @</t>
  </si>
  <si>
    <t>2.3) ค่าเครื่องกระเทาะผิวเดิม(คิดอายุการใช้งาน 5 ปี @ 150 วัน/ปี)</t>
  </si>
  <si>
    <t>2.3.1)ค่าเสื่อมราคา(เครื่องกระเทาะ)</t>
  </si>
  <si>
    <t>170,000 / (150 x 5)</t>
  </si>
  <si>
    <t xml:space="preserve"> - ราคาน้ำมันเชื้อเพลิง</t>
  </si>
  <si>
    <t>15 ลิตร/ วัน@</t>
  </si>
  <si>
    <t>2.3.2) ค่าเสื่อมราคา(หัวสามแฉกกระเทาะผิว)</t>
  </si>
  <si>
    <t>38,000/12,000</t>
  </si>
  <si>
    <t>2.4) ค่าติดตั้งป้ายเครื่องหมายจราจร(ชั่วคราวระหว่างตีเส้น)</t>
  </si>
  <si>
    <t>2.5) ค่าแรง</t>
  </si>
  <si>
    <t>10 คน/วัน(2x300)+(2x250)+(6x180)</t>
  </si>
  <si>
    <t>รวมเป็นเงิน = (2.1)+(2.2)+(2.31)+(2.4)+(2.5)</t>
  </si>
  <si>
    <t xml:space="preserve"> - ค่ารถบริการ(ค่าเสื่อมราคา + ค่าน้ำมันเชื้อเพลิง)</t>
  </si>
  <si>
    <t>870+420</t>
  </si>
  <si>
    <t xml:space="preserve"> - ค่าเสื่อมราคาเครื่องวัดการสะท้อนแสง</t>
  </si>
  <si>
    <t>200x6</t>
  </si>
  <si>
    <t xml:space="preserve"> - ค่าแรงงาน</t>
  </si>
  <si>
    <t>(180x2)+ 300</t>
  </si>
  <si>
    <t>ราคาต้นทุน/(จำนวนวันต่อปี X 5ปี</t>
  </si>
  <si>
    <r>
      <t>1.) ค่าวัสดุ ต่อ 1.00 m.</t>
    </r>
    <r>
      <rPr>
        <vertAlign val="superscript"/>
        <sz val="14"/>
        <rFont val="DilleniaUPC"/>
        <family val="1"/>
        <charset val="222"/>
      </rPr>
      <t>2</t>
    </r>
  </si>
  <si>
    <r>
      <t>บาท/m.</t>
    </r>
    <r>
      <rPr>
        <vertAlign val="superscript"/>
        <sz val="14"/>
        <rFont val="DilleniaUPC"/>
        <family val="1"/>
        <charset val="222"/>
      </rPr>
      <t>2</t>
    </r>
  </si>
  <si>
    <r>
      <t>2.) ค่าดำเนินการ ต่อ 1.00 m.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 xml:space="preserve"> (คิดให้ 600  m.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>/วัน)</t>
    </r>
  </si>
  <si>
    <r>
      <t>ราคาต้นทุน/(อายุการใช้งาน 12,000 m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>/หัว</t>
    </r>
  </si>
  <si>
    <r>
      <t>เฉลี่ย / m.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 xml:space="preserve"> =</t>
    </r>
  </si>
  <si>
    <r>
      <t>3.)ค่าทดสอบการสะท้อนแสง(100 m.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>/ ครั้ง, คิด 6 ครั้ง/วัน = 600  m.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>/วัน</t>
    </r>
  </si>
  <si>
    <r>
      <t>เฉลี่ย / m.</t>
    </r>
    <r>
      <rPr>
        <vertAlign val="superscript"/>
        <sz val="14"/>
        <rFont val="DilleniaUPC"/>
        <family val="1"/>
        <charset val="222"/>
      </rPr>
      <t>2</t>
    </r>
    <r>
      <rPr>
        <sz val="14"/>
        <rFont val="DilleniaUPC"/>
        <family val="1"/>
        <charset val="222"/>
      </rPr>
      <t xml:space="preserve"> = 3,150 / 600</t>
    </r>
  </si>
  <si>
    <r>
      <t>งานสี Thermoplastic (สีเหลือง และ สีขาว) ต่อ 1.00 m.</t>
    </r>
    <r>
      <rPr>
        <vertAlign val="superscript"/>
        <sz val="14"/>
        <rFont val="DilleniaUPC"/>
        <family val="1"/>
        <charset val="222"/>
      </rPr>
      <t>2</t>
    </r>
  </si>
  <si>
    <r>
      <t>งานสี Rumble Strip (Thermoplastic) ต่อ 1.00 m.</t>
    </r>
    <r>
      <rPr>
        <vertAlign val="superscript"/>
        <sz val="14"/>
        <rFont val="DilleniaUPC"/>
        <family val="1"/>
        <charset val="222"/>
      </rPr>
      <t>2</t>
    </r>
  </si>
  <si>
    <t>ยาง PARA AC</t>
  </si>
  <si>
    <r>
      <t xml:space="preserve">ท่อ </t>
    </r>
    <r>
      <rPr>
        <sz val="12"/>
        <rFont val="TH SarabunPSK"/>
        <family val="2"/>
      </rPr>
      <t>Ø</t>
    </r>
    <r>
      <rPr>
        <sz val="12"/>
        <rFont val="DilleniaUPC"/>
        <family val="1"/>
        <charset val="222"/>
      </rPr>
      <t xml:space="preserve"> 40 ซม. ชั้น 3</t>
    </r>
  </si>
  <si>
    <t>บาท/ท่อน</t>
  </si>
  <si>
    <t>หาราคาดินถมที่แหล่ง</t>
  </si>
  <si>
    <t>ราคาประเมินที่ดิน</t>
  </si>
  <si>
    <t>บาท / ไร่</t>
  </si>
  <si>
    <t xml:space="preserve">ค่าดินที่แหล่ง     </t>
  </si>
  <si>
    <t>ราคาที่ดิน</t>
  </si>
  <si>
    <t xml:space="preserve">บาท / ไร่   </t>
  </si>
  <si>
    <t>ค่าดินถมที่แหล่ง</t>
  </si>
  <si>
    <t>บาท / ลบ.ม.</t>
  </si>
  <si>
    <t>หาราคาวัสดุคัดเลือกที่แหล่ง</t>
  </si>
  <si>
    <t xml:space="preserve">ค่าวัสดุคัดเลือกที่แหล่ง     </t>
  </si>
  <si>
    <t>ค่าวัสดุคัดเลือกที่แหล่ง</t>
  </si>
  <si>
    <t>หาราคาลูกรังที่แหล่ง</t>
  </si>
  <si>
    <t xml:space="preserve">ค่าลูกรังที่แหล่ง     </t>
  </si>
  <si>
    <t>ค่าลูกรังที่แหล่ง</t>
  </si>
  <si>
    <t>ลงลูกรังหนา 0.20 ม.</t>
  </si>
  <si>
    <t xml:space="preserve">รหัสสายทาง </t>
  </si>
  <si>
    <t>แบบสรุปราคากลางงานก่อสร้างทาง สะพาน และท่อเหลี่ยม</t>
  </si>
  <si>
    <t>ชื่อโครงการ/งานก่อสร้าง.................................................หน่วยงานเจ้าของโครงการ/งานก่อสร้าง.....................................</t>
  </si>
  <si>
    <t>ลำดับที่</t>
  </si>
  <si>
    <t>ราคาทุน</t>
  </si>
  <si>
    <t>ราคากลาง</t>
  </si>
  <si>
    <t>TOTAL</t>
  </si>
  <si>
    <t>ผลรวมค่างานต้นทุนงานก่อสร้างทาง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</si>
  <si>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</si>
  <si>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</si>
  <si>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งานก่อสร้างทาง</t>
  </si>
  <si>
    <t>ค่า Factor F งานก่อสร้างสะพานและท่อเหลี่ยม</t>
  </si>
  <si>
    <t>(....................................................)</t>
  </si>
  <si>
    <t>ประธานกรรมการกำหนดราคากลาง</t>
  </si>
  <si>
    <t>กรรมการกำหนดราคากลาง</t>
  </si>
  <si>
    <r>
      <t xml:space="preserve">ค่า Factor F ค่าใช้จ่ายพิเศษตามข้อกำหนดฯ = 1 + [       </t>
    </r>
    <r>
      <rPr>
        <sz val="14"/>
        <color theme="1"/>
        <rFont val="TH SarabunPSK"/>
        <family val="2"/>
      </rPr>
      <t>¸</t>
    </r>
    <r>
      <rPr>
        <sz val="12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(      x      +       x      )]</t>
    </r>
  </si>
  <si>
    <r>
      <t>ค่า Factor F งานก่อสร้างทางซึ่งรวมค่าใช้จ่ายพิเศษตามข้อกำหนดฯ (Factor F</t>
    </r>
    <r>
      <rPr>
        <vertAlign val="subscript"/>
        <sz val="14"/>
        <color theme="1"/>
        <rFont val="TH SarabunPSK"/>
        <family val="2"/>
      </rPr>
      <t>N</t>
    </r>
    <r>
      <rPr>
        <sz val="14"/>
        <rFont val="TH SarabunPSK"/>
        <family val="2"/>
      </rPr>
      <t>) =        x</t>
    </r>
  </si>
  <si>
    <r>
      <t>ค่า Factor F งานก่อสร้างสะพานและท่อเหลี่ยมซึ่งรวมค่าใช้จ่ายพิเศษตามข้อกำหนดฯ (Factor F</t>
    </r>
    <r>
      <rPr>
        <vertAlign val="subscript"/>
        <sz val="14"/>
        <color theme="1"/>
        <rFont val="TH SarabunPSK"/>
        <family val="2"/>
      </rPr>
      <t>N</t>
    </r>
    <r>
      <rPr>
        <sz val="14"/>
        <rFont val="TH SarabunPSK"/>
        <family val="2"/>
      </rPr>
      <t>) =       x      =</t>
    </r>
  </si>
  <si>
    <r>
      <t>F</t>
    </r>
    <r>
      <rPr>
        <b/>
        <vertAlign val="subscript"/>
        <sz val="12"/>
        <color theme="1"/>
        <rFont val="TH SarabunPSK"/>
        <family val="2"/>
      </rPr>
      <t>N</t>
    </r>
  </si>
  <si>
    <r>
      <t>ราคาต่อหน่วย x F</t>
    </r>
    <r>
      <rPr>
        <b/>
        <vertAlign val="subscript"/>
        <sz val="12"/>
        <color theme="1"/>
        <rFont val="TH SarabunPSK"/>
        <family val="2"/>
      </rPr>
      <t>N</t>
    </r>
  </si>
  <si>
    <t xml:space="preserve"> งบประมาณที่ได้รับจัดสรร</t>
  </si>
  <si>
    <t>สืบราคา</t>
  </si>
  <si>
    <t xml:space="preserve">  - ค่าวัสดุ (จากแหล่ง)</t>
  </si>
  <si>
    <t xml:space="preserve">        น้ำยางธรรมชาติปรับปรุงด้วยสารผสมเพิ่ม คิดปริมาณ</t>
  </si>
  <si>
    <t>ลิตร/ลบ.ม.</t>
  </si>
  <si>
    <t>น้ำยางพาราNR-Preblend</t>
  </si>
  <si>
    <t>น้ำยางพาราสด</t>
  </si>
  <si>
    <t xml:space="preserve">  - ค่าวัสดุ (ราคาจากแหล่ง)</t>
  </si>
  <si>
    <t>4.งานพื้นทางดินซีเมนต์ปรับปรุงคุณภาพด้วยยางธรรมชาติ(NR-Preblend)</t>
  </si>
  <si>
    <t xml:space="preserve">  - ค่าปูนซีเมนต์ปอร์ตแลนด์ ประเภท 1</t>
  </si>
  <si>
    <t>กก. @</t>
  </si>
  <si>
    <t xml:space="preserve">        คิดน้ำยางพาร NR-Preblend  เพียง</t>
  </si>
  <si>
    <t xml:space="preserve">  - ค่าวัสดุ (ราคาแหล่ง จ.สุรินทร์)</t>
  </si>
  <si>
    <t>ผิวทาง</t>
  </si>
  <si>
    <t>พื้นทาง</t>
  </si>
  <si>
    <t>รองทื้น</t>
  </si>
  <si>
    <t>งานพื้นทางดินซีเมนต์ปรับปรุงคุณภาพด้วยยางพารา</t>
  </si>
  <si>
    <t xml:space="preserve"> </t>
  </si>
  <si>
    <r>
      <t xml:space="preserve">ท่อ </t>
    </r>
    <r>
      <rPr>
        <sz val="12"/>
        <rFont val="TH SarabunPSK"/>
        <family val="2"/>
      </rPr>
      <t>Ø</t>
    </r>
    <r>
      <rPr>
        <sz val="12"/>
        <rFont val="DilleniaUPC"/>
        <family val="1"/>
        <charset val="222"/>
      </rPr>
      <t xml:space="preserve"> 60 ซม. ชั้น 3</t>
    </r>
  </si>
  <si>
    <t>ค่าขนส่งดินลูกรัง</t>
  </si>
  <si>
    <t>ผิวทางกว้าง</t>
  </si>
  <si>
    <t>ไหล่ทางกว้างข้างละ</t>
  </si>
  <si>
    <t>หนา</t>
  </si>
  <si>
    <t>รองพื้นทางหนา</t>
  </si>
  <si>
    <t>ดินซีเมนต์</t>
  </si>
  <si>
    <t>รองพื้นลูกรัง</t>
  </si>
  <si>
    <t>คัดเลือก</t>
  </si>
  <si>
    <t>การใช้งานโปรแกรม คำนวณนี้</t>
  </si>
  <si>
    <t>เปิดไฟล์</t>
  </si>
  <si>
    <t>เลือกเปิด</t>
  </si>
  <si>
    <t>เปิด sheet ชื่อ ข้อมูล  และกรอกข้อมูลโครงการ ในเซล สีเหลือเท่านั้น</t>
  </si>
  <si>
    <t>เปิด sheet ชื่อ คำนวณพื้นที่ดำเนินการ  และกรอกข้อมูลโครงการ ในเซล สีเหลือเท่านั้น</t>
  </si>
  <si>
    <t>ผิวจราจรกว้าง</t>
  </si>
  <si>
    <t>ม.ไหล่ทางข้างละ</t>
  </si>
  <si>
    <t xml:space="preserve"> -ปรับปรุงดินซีเมนต์ปรับปรุงคุณภาพด้วยยางพารบดอัดแน่นพร้อมบ่ม</t>
  </si>
  <si>
    <t>กดที่ตัวเลือกในช่องแสดงการใช้เซล</t>
  </si>
  <si>
    <t>ลาดยาง</t>
  </si>
  <si>
    <t>การใช้งานเนื้อหานี้ ใน กล่องโต้ตอบ</t>
  </si>
  <si>
    <t>2.1 งานพื้นทางดินซีเมนต์ปรับปรุงคุณภาพด้วยยางพารา(Nr-Preblend)</t>
  </si>
  <si>
    <t xml:space="preserve">  - ค่าดำเนินการ +ค่าเสื่อมราคา (เกลี่ยผสม)</t>
  </si>
  <si>
    <t xml:space="preserve">  - ค่าดำเนินการ +ค่าเสื่อมราคา (บดทับ)</t>
  </si>
  <si>
    <t xml:space="preserve">  - ค่าดำเนินการ +ค่าเสื่อมราคา (บ่มวัสดุ)</t>
  </si>
  <si>
    <t xml:space="preserve">  - ค่าน้ำยางพาราผสมสารผสมเพิ่ม</t>
  </si>
  <si>
    <t xml:space="preserve"> - ค่าดำเนินการ + ค่าเสื่อมผสมแอสฟัลติกคอนกรีต x 1.10</t>
  </si>
  <si>
    <t>ป้ายโครงการตามแบบ</t>
  </si>
  <si>
    <t>ป้าย</t>
  </si>
  <si>
    <t xml:space="preserve">หมายเหตุ  . คำนวณราคาตามประกาศคณะกรรมการราคากลาง ฯ เรื่อง หลักเกณฑ์และวิธีการกำหนดราคากลางงานก่อสร้าง ฉบับที่ ๔ </t>
  </si>
  <si>
    <t>อ.นากลาง จ.หนองบัวลำภู</t>
  </si>
  <si>
    <t>ราคาพานิชย์ จ.เมืองนครพนม</t>
  </si>
  <si>
    <t xml:space="preserve">  - ค่าวัสดุ</t>
  </si>
  <si>
    <t>หนา 0.20 ม.</t>
  </si>
  <si>
    <t xml:space="preserve">        หน่วยน้ำหนักของลูกรัง(แน่น) = 2000 x 1.33333</t>
  </si>
  <si>
    <t xml:space="preserve">  - ค่าดำเนินการ+เสื่อมราคา (ขุด-ขน)</t>
  </si>
  <si>
    <t>กทม.</t>
  </si>
  <si>
    <t>อ.สูงเนิน จ.นครราชสีมา</t>
  </si>
  <si>
    <t>1.2 งานปรับเกลี่ยแต่งและบดอัดคันทางเดิม ( ลูกรัง )</t>
  </si>
  <si>
    <t>1.3 งานรองพื้นทาง (ลูกรังบดอัดแน่น) ไม่น้อยกว่า 95 % MPD</t>
  </si>
  <si>
    <t xml:space="preserve">1.1 งานขุดรื้อคันทางเดิมแล้วบดทับ </t>
  </si>
  <si>
    <t xml:space="preserve">  - ค่าเสื่อมราคาขุด ขน</t>
  </si>
  <si>
    <t>2.2 Tack Coat (บนพื้นทางถนนคอนกรีตเดิม)</t>
  </si>
  <si>
    <t>คอนกรีต</t>
  </si>
  <si>
    <t>1.4  งานเสริมไหล่ทาง คสล.(กว้างข้างละ 0.50 ม.ยาว 159 ม.หนา 0.15 ม.</t>
  </si>
  <si>
    <t>เสริมผิวทางแอสฟัลติกคอนกรีต</t>
  </si>
  <si>
    <t>ตำบลยอดชาด อ.วังยาง</t>
  </si>
  <si>
    <t>องค์การบริหารส่วนตำบลยอดชาด  อำเภอวังยาง  จังหวัดนครพนม</t>
  </si>
  <si>
    <t>องค์การบริหารส่วนตำบลยอดชาด อำเภอวังยาง  จังหวัดนครพนม</t>
  </si>
  <si>
    <t>ติดตั้งชุดชุดเสาไฟถนนโคมไฟแอลอีดีพลังงานแสงอาทิตย์</t>
  </si>
  <si>
    <t>ถนนสาย นพ.ถ. 82-001</t>
  </si>
  <si>
    <t xml:space="preserve"> สายทาง บ้านหนองบึง-บ้านยอดชาด</t>
  </si>
  <si>
    <t>บ้านยอดชาด หมู่ที่ 1 ต.ยอดชาด</t>
  </si>
  <si>
    <t>2.3  ผิวทางแอสฟัลติคคอนกรีต  หนา 5 ซม.</t>
  </si>
  <si>
    <t>แบบมาตรฐานงานทางสำหรับ อปท. จัดทำโดยกรมทางหลวงชนบท เลขที่  ทถ-7-201    จำนวน 1 แผ่น</t>
  </si>
  <si>
    <t>นครพนม</t>
  </si>
  <si>
    <t>ประธาน…………………………………….…………..</t>
  </si>
  <si>
    <t>กรรมการ…………………………………….…………............</t>
  </si>
  <si>
    <t>นายมงคล วงศ์สิงห์</t>
  </si>
  <si>
    <t>นายปรีดี ดำคำ</t>
  </si>
  <si>
    <t xml:space="preserve"> นางอุลัยพร เสนาคำ</t>
  </si>
  <si>
    <t>( นางลุน มุงคุณ  )</t>
  </si>
  <si>
    <t>นางมัจฉา วิทวงค์</t>
  </si>
  <si>
    <t>กรรมการ......................................................</t>
  </si>
  <si>
    <t>ประธาน………………………………….…………..</t>
  </si>
  <si>
    <t xml:space="preserve">                 นางอุลัยพร เสนาคำ</t>
  </si>
  <si>
    <t xml:space="preserve">                   นายมงคล วงศ์สิงห์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</si>
</sst>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0.000"/>
    <numFmt numFmtId="190" formatCode="_-* #,##0.0000_-;\-* #,##0.0000_-;_-* &quot;-&quot;????_-;_-@_-"/>
    <numFmt numFmtId="191" formatCode="#,##0.000"/>
    <numFmt numFmtId="192" formatCode="#,##0.0000"/>
    <numFmt numFmtId="193" formatCode="0.0"/>
    <numFmt numFmtId="194" formatCode="#,##0.00_ ;\-#,##0.00\ "/>
    <numFmt numFmtId="195" formatCode="#,##0.0000_);\(#,##0.0000\)"/>
    <numFmt numFmtId="196" formatCode="0.0%"/>
    <numFmt numFmtId="197" formatCode="#,##0.000;\-#,##0.000"/>
    <numFmt numFmtId="198" formatCode="#,##0.000_);\(#,##0.000\)"/>
    <numFmt numFmtId="199" formatCode="_-* #,##0_-;\-* #,##0_-;_-* &quot;-&quot;??_-;_-@_-"/>
    <numFmt numFmtId="200" formatCode="0.00000000"/>
    <numFmt numFmtId="201" formatCode="_-* #,##0.00_-;\-* #,##0.00_-;_-* &quot;-&quot;_-;_-@_-"/>
    <numFmt numFmtId="202" formatCode="_-* #,##0.0000_-;\-* #,##0.0000_-;_-* &quot;-&quot;??_-;_-@_-"/>
    <numFmt numFmtId="203" formatCode="0\+000"/>
    <numFmt numFmtId="204" formatCode="_-* #,##0.000_-;\-* #,##0.000_-;_-* &quot;-&quot;???_-;_-@_-"/>
    <numFmt numFmtId="205" formatCode="[$-101041E]d\ mmmm\ yyyy;@"/>
    <numFmt numFmtId="206" formatCode="_(* #,##0.000_);_(* \(#,##0.000\);_(* &quot;-&quot;??_);_(@_)"/>
    <numFmt numFmtId="207" formatCode="_-* #,##0.00_-;\-* #,##0.00_-;_-* &quot;-&quot;???_-;_-@_-"/>
  </numFmts>
  <fonts count="9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3.5"/>
      <name val="DilleniaUPC"/>
      <family val="1"/>
    </font>
    <font>
      <sz val="10"/>
      <name val="Courier"/>
      <family val="3"/>
    </font>
    <font>
      <sz val="13.5"/>
      <name val="DilleniaUPC"/>
      <family val="1"/>
      <charset val="222"/>
    </font>
    <font>
      <b/>
      <sz val="12"/>
      <name val="DilleniaUPC"/>
      <family val="1"/>
      <charset val="222"/>
    </font>
    <font>
      <sz val="12"/>
      <name val="DilleniaUPC"/>
      <family val="1"/>
      <charset val="222"/>
    </font>
    <font>
      <u/>
      <sz val="12"/>
      <name val="DilleniaUPC"/>
      <family val="1"/>
      <charset val="222"/>
    </font>
    <font>
      <sz val="12"/>
      <color indexed="12"/>
      <name val="DilleniaUPC"/>
      <family val="1"/>
      <charset val="222"/>
    </font>
    <font>
      <sz val="12"/>
      <name val="DilleniaUPC"/>
      <family val="1"/>
    </font>
    <font>
      <b/>
      <u/>
      <sz val="12"/>
      <name val="DilleniaUPC"/>
      <family val="1"/>
      <charset val="222"/>
    </font>
    <font>
      <sz val="12"/>
      <name val="Courier"/>
      <family val="3"/>
    </font>
    <font>
      <sz val="12"/>
      <name val="DilleniaUPC"/>
      <family val="1"/>
    </font>
    <font>
      <b/>
      <sz val="12"/>
      <name val="DilleniaUPC"/>
      <family val="1"/>
    </font>
    <font>
      <b/>
      <sz val="14"/>
      <name val="DilleniaUPC"/>
      <family val="1"/>
      <charset val="222"/>
    </font>
    <font>
      <b/>
      <sz val="13.5"/>
      <name val="DilleniaUPC"/>
      <family val="1"/>
      <charset val="222"/>
    </font>
    <font>
      <b/>
      <sz val="13.5"/>
      <name val="DilleniaUPC"/>
      <family val="1"/>
    </font>
    <font>
      <sz val="13"/>
      <name val="DilleniaUPC"/>
      <family val="1"/>
      <charset val="222"/>
    </font>
    <font>
      <sz val="13.5"/>
      <color indexed="8"/>
      <name val="DilleniaUPC"/>
      <family val="1"/>
      <charset val="222"/>
    </font>
    <font>
      <sz val="14"/>
      <name val="DilleniaUPC"/>
      <family val="1"/>
      <charset val="222"/>
    </font>
    <font>
      <b/>
      <sz val="16"/>
      <name val="DilleniaUPC"/>
      <family val="1"/>
      <charset val="222"/>
    </font>
    <font>
      <sz val="12"/>
      <name val="Angsana New"/>
      <family val="1"/>
    </font>
    <font>
      <sz val="16"/>
      <name val="AngsanaUPC"/>
      <family val="1"/>
      <charset val="222"/>
    </font>
    <font>
      <sz val="16"/>
      <color indexed="10"/>
      <name val="AngsanaUPC"/>
      <family val="1"/>
      <charset val="222"/>
    </font>
    <font>
      <b/>
      <sz val="13.5"/>
      <color indexed="10"/>
      <name val="DilleniaUPC"/>
      <family val="1"/>
      <charset val="222"/>
    </font>
    <font>
      <b/>
      <sz val="13.5"/>
      <color indexed="52"/>
      <name val="DilleniaUPC"/>
      <family val="1"/>
      <charset val="222"/>
    </font>
    <font>
      <b/>
      <sz val="14"/>
      <color indexed="10"/>
      <name val="DilleniaUPC"/>
      <family val="1"/>
      <charset val="222"/>
    </font>
    <font>
      <b/>
      <sz val="12"/>
      <color indexed="13"/>
      <name val="DilleniaUPC"/>
      <family val="1"/>
      <charset val="222"/>
    </font>
    <font>
      <b/>
      <sz val="12"/>
      <color indexed="9"/>
      <name val="DilleniaUPC"/>
      <family val="1"/>
      <charset val="222"/>
    </font>
    <font>
      <b/>
      <sz val="16"/>
      <color indexed="9"/>
      <name val="DilleniaUPC"/>
      <family val="1"/>
      <charset val="222"/>
    </font>
    <font>
      <b/>
      <u/>
      <sz val="12"/>
      <name val="DilleniaUPC"/>
      <family val="1"/>
    </font>
    <font>
      <sz val="14"/>
      <name val="DilleniaUPC"/>
      <family val="1"/>
    </font>
    <font>
      <b/>
      <sz val="14"/>
      <name val="DilleniaUPC"/>
      <family val="1"/>
    </font>
    <font>
      <sz val="13.5"/>
      <color indexed="10"/>
      <name val="DilleniaUPC"/>
      <family val="1"/>
      <charset val="222"/>
    </font>
    <font>
      <sz val="14"/>
      <color indexed="10"/>
      <name val="DilleniaUPC"/>
      <family val="1"/>
      <charset val="222"/>
    </font>
    <font>
      <b/>
      <sz val="13.5"/>
      <name val="DilleniaUPC"/>
      <family val="1"/>
    </font>
    <font>
      <b/>
      <sz val="12"/>
      <color indexed="10"/>
      <name val="DilleniaUPC"/>
      <family val="1"/>
    </font>
    <font>
      <sz val="14"/>
      <color indexed="10"/>
      <name val="DilleniaUPC"/>
      <family val="1"/>
      <charset val="222"/>
    </font>
    <font>
      <sz val="12"/>
      <color indexed="10"/>
      <name val="DilleniaUPC"/>
      <family val="1"/>
      <charset val="222"/>
    </font>
    <font>
      <sz val="13.5"/>
      <color indexed="10"/>
      <name val="DilleniaUPC"/>
      <family val="1"/>
      <charset val="222"/>
    </font>
    <font>
      <sz val="12"/>
      <color rgb="FFC00000"/>
      <name val="DilleniaUPC"/>
      <family val="1"/>
    </font>
    <font>
      <sz val="12"/>
      <color theme="0"/>
      <name val="DilleniaUPC"/>
      <family val="1"/>
      <charset val="222"/>
    </font>
    <font>
      <sz val="12"/>
      <color theme="1"/>
      <name val="DilleniaUPC"/>
      <family val="1"/>
      <charset val="222"/>
    </font>
    <font>
      <b/>
      <u/>
      <sz val="12"/>
      <color theme="1"/>
      <name val="DilleniaUPC"/>
      <family val="1"/>
    </font>
    <font>
      <sz val="13"/>
      <name val="DilleniaUPC"/>
      <family val="1"/>
    </font>
    <font>
      <b/>
      <sz val="12"/>
      <color theme="1"/>
      <name val="DilleniaUPC"/>
      <family val="1"/>
    </font>
    <font>
      <b/>
      <sz val="14"/>
      <color theme="0"/>
      <name val="DilleniaUPC"/>
      <family val="1"/>
      <charset val="222"/>
    </font>
    <font>
      <sz val="14"/>
      <color rgb="FFFF0000"/>
      <name val="AngsanaUPC"/>
      <family val="1"/>
      <charset val="222"/>
    </font>
    <font>
      <sz val="13.5"/>
      <color rgb="FFFF0000"/>
      <name val="DilleniaUPC"/>
      <family val="1"/>
      <charset val="222"/>
    </font>
    <font>
      <sz val="14"/>
      <name val="CordiaUPC"/>
      <family val="2"/>
      <charset val="222"/>
    </font>
    <font>
      <sz val="14"/>
      <color indexed="10"/>
      <name val="DilleniaUPC"/>
      <family val="1"/>
    </font>
    <font>
      <sz val="12"/>
      <color rgb="FFFF0000"/>
      <name val="DilleniaUPC"/>
      <family val="1"/>
    </font>
    <font>
      <b/>
      <sz val="14"/>
      <name val="Cordia New"/>
      <family val="2"/>
    </font>
    <font>
      <b/>
      <sz val="16"/>
      <name val="DilleniaUPC"/>
      <family val="1"/>
    </font>
    <font>
      <sz val="14"/>
      <color theme="1"/>
      <name val="DilleniaUPC"/>
      <family val="1"/>
      <charset val="222"/>
    </font>
    <font>
      <sz val="16"/>
      <name val="DilleniaUPC"/>
      <family val="1"/>
    </font>
    <font>
      <sz val="10"/>
      <name val="DilleniaUPC"/>
      <family val="1"/>
      <charset val="222"/>
    </font>
    <font>
      <sz val="14"/>
      <color rgb="FFFF0000"/>
      <name val="DilleniaUPC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2"/>
      <color indexed="9"/>
      <name val="DilleniaUPC"/>
      <family val="1"/>
      <charset val="222"/>
    </font>
    <font>
      <b/>
      <i/>
      <sz val="12"/>
      <name val="DilleniaUPC"/>
      <family val="1"/>
      <charset val="222"/>
    </font>
    <font>
      <b/>
      <i/>
      <u/>
      <sz val="12"/>
      <name val="DilleniaUPC"/>
      <family val="1"/>
      <charset val="222"/>
    </font>
    <font>
      <sz val="12"/>
      <color rgb="FFFF0000"/>
      <name val="DilleniaUPC"/>
      <family val="1"/>
      <charset val="222"/>
    </font>
    <font>
      <b/>
      <sz val="12"/>
      <color indexed="10"/>
      <name val="DilleniaUPC"/>
      <family val="1"/>
      <charset val="222"/>
    </font>
    <font>
      <sz val="14"/>
      <color indexed="9"/>
      <name val="DilleniaUPC"/>
      <family val="1"/>
      <charset val="222"/>
    </font>
    <font>
      <vertAlign val="superscript"/>
      <sz val="14"/>
      <name val="DilleniaUPC"/>
      <family val="1"/>
      <charset val="222"/>
    </font>
    <font>
      <b/>
      <i/>
      <sz val="14"/>
      <name val="DilleniaUPC"/>
      <family val="1"/>
      <charset val="222"/>
    </font>
    <font>
      <sz val="12"/>
      <name val="TH SarabunPSK"/>
      <family val="2"/>
    </font>
    <font>
      <sz val="16"/>
      <color theme="1"/>
      <name val="AngsanaUPC"/>
      <family val="2"/>
      <charset val="222"/>
    </font>
    <font>
      <sz val="14"/>
      <color indexed="8"/>
      <name val="Browallia New"/>
      <family val="2"/>
    </font>
    <font>
      <sz val="14"/>
      <name val="Browallia New"/>
      <family val="2"/>
    </font>
    <font>
      <sz val="16"/>
      <name val="Browallia New"/>
      <family val="2"/>
    </font>
    <font>
      <u/>
      <sz val="16"/>
      <name val="Browallia New"/>
      <family val="2"/>
    </font>
    <font>
      <sz val="14"/>
      <color indexed="10"/>
      <name val="Browallia New"/>
      <family val="2"/>
    </font>
    <font>
      <b/>
      <sz val="14"/>
      <color rgb="FF000000"/>
      <name val="Angsana New"/>
      <family val="1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vertAlign val="subscript"/>
      <sz val="14"/>
      <color theme="1"/>
      <name val="TH SarabunPSK"/>
      <family val="2"/>
    </font>
    <font>
      <sz val="16"/>
      <name val="DilleniaUPC"/>
      <family val="1"/>
      <charset val="222"/>
    </font>
    <font>
      <sz val="14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vertAlign val="subscript"/>
      <sz val="12"/>
      <color theme="1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  <font>
      <b/>
      <sz val="16"/>
      <name val="Cordia New"/>
      <family val="2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22"/>
      </bottom>
      <diagonal/>
    </border>
    <border>
      <left style="medium">
        <color indexed="64"/>
      </left>
      <right style="medium">
        <color indexed="64"/>
      </right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22"/>
      </bottom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/>
      <diagonal/>
    </border>
    <border>
      <left style="medium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22"/>
      </top>
      <bottom/>
      <diagonal/>
    </border>
    <border>
      <left style="thin">
        <color indexed="64"/>
      </left>
      <right style="medium">
        <color indexed="64"/>
      </right>
      <top style="hair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/>
      <right style="medium">
        <color indexed="64"/>
      </right>
      <top/>
      <bottom style="hair">
        <color indexed="22"/>
      </bottom>
      <diagonal/>
    </border>
    <border>
      <left/>
      <right style="medium">
        <color indexed="64"/>
      </right>
      <top style="hair">
        <color indexed="22"/>
      </top>
      <bottom style="hair">
        <color indexed="22"/>
      </bottom>
      <diagonal/>
    </border>
    <border>
      <left/>
      <right style="medium">
        <color indexed="64"/>
      </right>
      <top style="hair">
        <color indexed="22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4" fontId="1" fillId="0" borderId="0"/>
    <xf numFmtId="0" fontId="1" fillId="0" borderId="0"/>
    <xf numFmtId="0" fontId="1" fillId="0" borderId="0"/>
    <xf numFmtId="0" fontId="60" fillId="0" borderId="0"/>
    <xf numFmtId="187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1" fillId="0" borderId="0"/>
    <xf numFmtId="0" fontId="60" fillId="0" borderId="0"/>
  </cellStyleXfs>
  <cellXfs count="974">
    <xf numFmtId="0" fontId="0" fillId="0" borderId="0" xfId="0"/>
    <xf numFmtId="0" fontId="3" fillId="0" borderId="0" xfId="0" applyFont="1"/>
    <xf numFmtId="39" fontId="3" fillId="0" borderId="0" xfId="2" applyFont="1"/>
    <xf numFmtId="0" fontId="8" fillId="0" borderId="0" xfId="0" applyFont="1" applyProtection="1"/>
    <xf numFmtId="37" fontId="8" fillId="0" borderId="0" xfId="0" applyNumberFormat="1" applyFont="1" applyProtection="1"/>
    <xf numFmtId="39" fontId="11" fillId="0" borderId="0" xfId="0" applyNumberFormat="1" applyFont="1" applyBorder="1" applyAlignment="1" applyProtection="1">
      <alignment horizontal="left"/>
    </xf>
    <xf numFmtId="39" fontId="11" fillId="0" borderId="0" xfId="0" applyNumberFormat="1" applyFont="1" applyBorder="1" applyProtection="1"/>
    <xf numFmtId="39" fontId="11" fillId="0" borderId="0" xfId="0" applyNumberFormat="1" applyFont="1" applyBorder="1" applyAlignment="1" applyProtection="1">
      <alignment horizontal="center"/>
    </xf>
    <xf numFmtId="1" fontId="6" fillId="0" borderId="3" xfId="2" applyNumberFormat="1" applyFont="1" applyBorder="1" applyAlignment="1">
      <alignment horizontal="center"/>
    </xf>
    <xf numFmtId="39" fontId="6" fillId="0" borderId="4" xfId="2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1" fontId="6" fillId="0" borderId="6" xfId="2" applyNumberFormat="1" applyFont="1" applyBorder="1" applyAlignment="1">
      <alignment horizontal="center"/>
    </xf>
    <xf numFmtId="39" fontId="6" fillId="0" borderId="7" xfId="2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39" fontId="6" fillId="0" borderId="0" xfId="2" applyFont="1" applyAlignment="1">
      <alignment horizontal="left"/>
    </xf>
    <xf numFmtId="39" fontId="6" fillId="0" borderId="10" xfId="2" applyFont="1" applyBorder="1" applyAlignment="1">
      <alignment horizontal="center"/>
    </xf>
    <xf numFmtId="39" fontId="6" fillId="0" borderId="11" xfId="2" applyFont="1" applyBorder="1" applyAlignment="1">
      <alignment horizontal="center"/>
    </xf>
    <xf numFmtId="39" fontId="6" fillId="0" borderId="12" xfId="2" applyFont="1" applyBorder="1" applyAlignment="1">
      <alignment horizontal="center"/>
    </xf>
    <xf numFmtId="2" fontId="17" fillId="0" borderId="10" xfId="2" applyNumberFormat="1" applyFont="1" applyBorder="1" applyAlignment="1" applyProtection="1">
      <alignment horizontal="center"/>
    </xf>
    <xf numFmtId="2" fontId="17" fillId="0" borderId="15" xfId="2" applyNumberFormat="1" applyFont="1" applyBorder="1" applyAlignment="1" applyProtection="1">
      <alignment horizontal="center"/>
    </xf>
    <xf numFmtId="0" fontId="6" fillId="0" borderId="15" xfId="0" applyFont="1" applyBorder="1"/>
    <xf numFmtId="39" fontId="17" fillId="0" borderId="2" xfId="2" applyNumberFormat="1" applyFont="1" applyBorder="1" applyProtection="1"/>
    <xf numFmtId="39" fontId="6" fillId="0" borderId="2" xfId="2" applyNumberFormat="1" applyFont="1" applyBorder="1" applyProtection="1"/>
    <xf numFmtId="39" fontId="8" fillId="0" borderId="2" xfId="2" applyNumberFormat="1" applyFont="1" applyBorder="1" applyAlignment="1" applyProtection="1">
      <alignment horizontal="center"/>
    </xf>
    <xf numFmtId="39" fontId="6" fillId="0" borderId="2" xfId="2" applyFont="1" applyBorder="1"/>
    <xf numFmtId="39" fontId="17" fillId="0" borderId="2" xfId="2" applyFont="1" applyBorder="1"/>
    <xf numFmtId="39" fontId="8" fillId="0" borderId="2" xfId="2" applyFont="1" applyBorder="1"/>
    <xf numFmtId="39" fontId="8" fillId="0" borderId="2" xfId="2" applyFont="1" applyBorder="1" applyAlignment="1">
      <alignment horizontal="center"/>
    </xf>
    <xf numFmtId="39" fontId="6" fillId="0" borderId="2" xfId="2" applyFont="1" applyBorder="1" applyAlignment="1"/>
    <xf numFmtId="39" fontId="6" fillId="0" borderId="15" xfId="2" applyFont="1" applyBorder="1"/>
    <xf numFmtId="0" fontId="6" fillId="0" borderId="10" xfId="0" applyFont="1" applyBorder="1"/>
    <xf numFmtId="187" fontId="17" fillId="0" borderId="2" xfId="2" applyNumberFormat="1" applyFont="1" applyBorder="1" applyAlignment="1" applyProtection="1">
      <alignment horizontal="center"/>
    </xf>
    <xf numFmtId="39" fontId="11" fillId="0" borderId="0" xfId="0" applyNumberFormat="1" applyFont="1" applyAlignment="1" applyProtection="1">
      <alignment horizontal="left"/>
    </xf>
    <xf numFmtId="39" fontId="6" fillId="0" borderId="2" xfId="2" applyFont="1" applyBorder="1" applyAlignment="1">
      <alignment horizontal="center"/>
    </xf>
    <xf numFmtId="39" fontId="6" fillId="0" borderId="0" xfId="2" applyFont="1"/>
    <xf numFmtId="2" fontId="6" fillId="0" borderId="0" xfId="2" applyNumberFormat="1" applyFont="1" applyAlignment="1">
      <alignment horizontal="centerContinuous"/>
    </xf>
    <xf numFmtId="39" fontId="6" fillId="0" borderId="16" xfId="2" applyFont="1" applyBorder="1" applyAlignment="1">
      <alignment horizontal="center"/>
    </xf>
    <xf numFmtId="2" fontId="6" fillId="0" borderId="17" xfId="2" applyNumberFormat="1" applyFont="1" applyBorder="1" applyAlignment="1">
      <alignment horizontal="center"/>
    </xf>
    <xf numFmtId="39" fontId="6" fillId="0" borderId="15" xfId="2" applyFont="1" applyBorder="1" applyAlignment="1">
      <alignment horizontal="center"/>
    </xf>
    <xf numFmtId="2" fontId="6" fillId="0" borderId="14" xfId="2" applyNumberFormat="1" applyFont="1" applyBorder="1" applyAlignment="1">
      <alignment horizontal="center"/>
    </xf>
    <xf numFmtId="39" fontId="18" fillId="2" borderId="0" xfId="2" applyFont="1" applyFill="1" applyBorder="1" applyAlignment="1">
      <alignment horizontal="centerContinuous"/>
    </xf>
    <xf numFmtId="39" fontId="5" fillId="2" borderId="0" xfId="2" applyFill="1" applyAlignment="1">
      <alignment horizontal="centerContinuous"/>
    </xf>
    <xf numFmtId="39" fontId="5" fillId="0" borderId="0" xfId="2"/>
    <xf numFmtId="39" fontId="6" fillId="0" borderId="0" xfId="2" applyFont="1" applyFill="1"/>
    <xf numFmtId="0" fontId="19" fillId="0" borderId="0" xfId="0" applyFont="1"/>
    <xf numFmtId="39" fontId="6" fillId="0" borderId="3" xfId="2" applyFont="1" applyBorder="1" applyAlignment="1">
      <alignment horizontal="center"/>
    </xf>
    <xf numFmtId="39" fontId="6" fillId="0" borderId="6" xfId="2" applyFont="1" applyBorder="1" applyAlignment="1">
      <alignment horizontal="center"/>
    </xf>
    <xf numFmtId="39" fontId="6" fillId="0" borderId="7" xfId="2" applyFont="1" applyFill="1" applyBorder="1" applyAlignment="1">
      <alignment horizontal="center"/>
    </xf>
    <xf numFmtId="39" fontId="6" fillId="0" borderId="1" xfId="2" applyFont="1" applyBorder="1" applyAlignment="1">
      <alignment horizontal="center"/>
    </xf>
    <xf numFmtId="39" fontId="6" fillId="0" borderId="17" xfId="2" applyFont="1" applyBorder="1" applyAlignment="1">
      <alignment horizontal="center"/>
    </xf>
    <xf numFmtId="195" fontId="6" fillId="0" borderId="17" xfId="2" applyNumberFormat="1" applyFont="1" applyBorder="1" applyAlignment="1">
      <alignment horizontal="center"/>
    </xf>
    <xf numFmtId="195" fontId="6" fillId="0" borderId="18" xfId="2" applyNumberFormat="1" applyFont="1" applyBorder="1" applyAlignment="1">
      <alignment horizontal="center"/>
    </xf>
    <xf numFmtId="39" fontId="6" fillId="0" borderId="19" xfId="2" applyFont="1" applyBorder="1" applyAlignment="1">
      <alignment horizontal="center"/>
    </xf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39" fontId="3" fillId="0" borderId="20" xfId="2" applyFont="1" applyBorder="1" applyAlignment="1">
      <alignment horizontal="center"/>
    </xf>
    <xf numFmtId="39" fontId="3" fillId="0" borderId="21" xfId="2" applyFont="1" applyBorder="1" applyAlignment="1">
      <alignment horizontal="center"/>
    </xf>
    <xf numFmtId="1" fontId="2" fillId="0" borderId="21" xfId="2" applyNumberFormat="1" applyFont="1" applyBorder="1" applyAlignment="1">
      <alignment horizontal="center"/>
    </xf>
    <xf numFmtId="1" fontId="2" fillId="0" borderId="22" xfId="2" applyNumberFormat="1" applyFont="1" applyBorder="1" applyAlignment="1">
      <alignment horizontal="center"/>
    </xf>
    <xf numFmtId="39" fontId="3" fillId="0" borderId="3" xfId="2" applyFont="1" applyBorder="1" applyAlignment="1">
      <alignment horizontal="center"/>
    </xf>
    <xf numFmtId="39" fontId="3" fillId="0" borderId="9" xfId="2" applyFont="1" applyBorder="1" applyAlignment="1">
      <alignment horizontal="center"/>
    </xf>
    <xf numFmtId="39" fontId="3" fillId="0" borderId="4" xfId="2" applyFont="1" applyBorder="1" applyAlignment="1">
      <alignment horizontal="center"/>
    </xf>
    <xf numFmtId="39" fontId="3" fillId="0" borderId="6" xfId="2" applyFont="1" applyBorder="1" applyAlignment="1">
      <alignment horizontal="center"/>
    </xf>
    <xf numFmtId="39" fontId="3" fillId="0" borderId="18" xfId="2" applyFont="1" applyBorder="1" applyAlignment="1">
      <alignment horizontal="center"/>
    </xf>
    <xf numFmtId="39" fontId="3" fillId="0" borderId="7" xfId="2" applyFont="1" applyBorder="1" applyAlignment="1">
      <alignment horizontal="center"/>
    </xf>
    <xf numFmtId="39" fontId="6" fillId="0" borderId="0" xfId="2" quotePrefix="1" applyFont="1" applyBorder="1" applyAlignment="1">
      <alignment horizontal="center"/>
    </xf>
    <xf numFmtId="39" fontId="6" fillId="0" borderId="0" xfId="2" applyFont="1" applyBorder="1" applyAlignment="1">
      <alignment horizontal="center"/>
    </xf>
    <xf numFmtId="39" fontId="6" fillId="0" borderId="23" xfId="2" quotePrefix="1" applyFont="1" applyBorder="1" applyAlignment="1">
      <alignment horizontal="center"/>
    </xf>
    <xf numFmtId="194" fontId="6" fillId="0" borderId="19" xfId="0" applyNumberFormat="1" applyFont="1" applyBorder="1" applyAlignment="1">
      <alignment horizontal="center"/>
    </xf>
    <xf numFmtId="194" fontId="6" fillId="0" borderId="24" xfId="0" applyNumberFormat="1" applyFont="1" applyBorder="1" applyAlignment="1">
      <alignment horizontal="center"/>
    </xf>
    <xf numFmtId="2" fontId="11" fillId="0" borderId="0" xfId="0" applyNumberFormat="1" applyFont="1" applyBorder="1" applyAlignment="1" applyProtection="1">
      <alignment horizontal="left"/>
    </xf>
    <xf numFmtId="39" fontId="11" fillId="0" borderId="0" xfId="0" applyNumberFormat="1" applyFont="1" applyProtection="1"/>
    <xf numFmtId="39" fontId="11" fillId="0" borderId="0" xfId="0" applyNumberFormat="1" applyFont="1" applyFill="1" applyProtection="1"/>
    <xf numFmtId="43" fontId="11" fillId="0" borderId="0" xfId="0" applyNumberFormat="1" applyFont="1" applyBorder="1" applyProtection="1"/>
    <xf numFmtId="4" fontId="8" fillId="0" borderId="0" xfId="0" applyNumberFormat="1" applyFont="1" applyProtection="1"/>
    <xf numFmtId="4" fontId="9" fillId="0" borderId="0" xfId="0" applyNumberFormat="1" applyFont="1" applyProtection="1"/>
    <xf numFmtId="39" fontId="16" fillId="0" borderId="0" xfId="0" applyNumberFormat="1" applyFont="1" applyAlignment="1" applyProtection="1">
      <alignment horizontal="left"/>
    </xf>
    <xf numFmtId="39" fontId="19" fillId="0" borderId="0" xfId="0" applyNumberFormat="1" applyFont="1" applyAlignment="1" applyProtection="1">
      <alignment horizontal="left"/>
    </xf>
    <xf numFmtId="0" fontId="11" fillId="0" borderId="0" xfId="0" applyFont="1" applyProtection="1"/>
    <xf numFmtId="0" fontId="13" fillId="0" borderId="0" xfId="0" applyFont="1" applyProtection="1"/>
    <xf numFmtId="4" fontId="7" fillId="0" borderId="0" xfId="3" applyFont="1" applyAlignment="1" applyProtection="1">
      <alignment horizontal="centerContinuous"/>
    </xf>
    <xf numFmtId="0" fontId="8" fillId="0" borderId="0" xfId="0" applyFont="1" applyAlignment="1" applyProtection="1">
      <alignment horizontal="center"/>
    </xf>
    <xf numFmtId="4" fontId="8" fillId="0" borderId="0" xfId="3" applyFont="1" applyProtection="1"/>
    <xf numFmtId="189" fontId="8" fillId="0" borderId="0" xfId="2" applyNumberFormat="1" applyFont="1" applyAlignment="1" applyProtection="1">
      <alignment horizontal="left"/>
    </xf>
    <xf numFmtId="189" fontId="8" fillId="0" borderId="0" xfId="2" applyNumberFormat="1" applyFont="1" applyAlignment="1" applyProtection="1">
      <alignment horizontal="center"/>
    </xf>
    <xf numFmtId="37" fontId="11" fillId="0" borderId="0" xfId="0" applyNumberFormat="1" applyFont="1" applyFill="1" applyBorder="1" applyAlignment="1" applyProtection="1">
      <alignment horizontal="center"/>
    </xf>
    <xf numFmtId="0" fontId="9" fillId="0" borderId="0" xfId="0" applyFont="1" applyProtection="1"/>
    <xf numFmtId="0" fontId="8" fillId="0" borderId="0" xfId="0" applyFont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0" fontId="15" fillId="0" borderId="0" xfId="0" applyFont="1" applyBorder="1" applyProtection="1"/>
    <xf numFmtId="0" fontId="11" fillId="0" borderId="0" xfId="0" applyFont="1" applyBorder="1" applyProtection="1"/>
    <xf numFmtId="0" fontId="8" fillId="0" borderId="0" xfId="0" applyFont="1" applyBorder="1" applyProtection="1"/>
    <xf numFmtId="0" fontId="8" fillId="0" borderId="0" xfId="0" applyFont="1" applyFill="1" applyProtection="1"/>
    <xf numFmtId="0" fontId="11" fillId="0" borderId="0" xfId="0" applyFont="1" applyBorder="1" applyAlignment="1" applyProtection="1"/>
    <xf numFmtId="2" fontId="9" fillId="0" borderId="0" xfId="0" quotePrefix="1" applyNumberFormat="1" applyFont="1" applyProtection="1"/>
    <xf numFmtId="2" fontId="8" fillId="0" borderId="0" xfId="0" quotePrefix="1" applyNumberFormat="1" applyFont="1" applyProtection="1"/>
    <xf numFmtId="4" fontId="8" fillId="0" borderId="0" xfId="0" quotePrefix="1" applyNumberFormat="1" applyFont="1" applyProtection="1"/>
    <xf numFmtId="0" fontId="7" fillId="0" borderId="0" xfId="0" applyFont="1" applyProtection="1"/>
    <xf numFmtId="187" fontId="11" fillId="0" borderId="0" xfId="0" applyNumberFormat="1" applyFont="1" applyAlignment="1" applyProtection="1">
      <alignment horizontal="center"/>
    </xf>
    <xf numFmtId="37" fontId="8" fillId="0" borderId="0" xfId="0" applyNumberFormat="1" applyFont="1" applyAlignment="1" applyProtection="1">
      <alignment horizontal="center"/>
    </xf>
    <xf numFmtId="37" fontId="11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center"/>
    </xf>
    <xf numFmtId="4" fontId="9" fillId="0" borderId="0" xfId="0" quotePrefix="1" applyNumberFormat="1" applyFont="1" applyProtection="1"/>
    <xf numFmtId="0" fontId="21" fillId="0" borderId="0" xfId="0" applyFont="1" applyProtection="1"/>
    <xf numFmtId="0" fontId="21" fillId="0" borderId="0" xfId="0" applyFont="1" applyBorder="1" applyProtection="1"/>
    <xf numFmtId="0" fontId="16" fillId="0" borderId="0" xfId="0" applyFont="1" applyProtection="1"/>
    <xf numFmtId="0" fontId="21" fillId="0" borderId="0" xfId="0" applyFont="1" applyAlignment="1" applyProtection="1">
      <alignment horizontal="left"/>
    </xf>
    <xf numFmtId="0" fontId="21" fillId="0" borderId="10" xfId="0" applyFont="1" applyBorder="1" applyAlignment="1" applyProtection="1">
      <alignment horizontal="center"/>
    </xf>
    <xf numFmtId="0" fontId="21" fillId="0" borderId="25" xfId="0" applyFont="1" applyBorder="1" applyAlignment="1" applyProtection="1">
      <alignment horizontal="center"/>
    </xf>
    <xf numFmtId="0" fontId="21" fillId="0" borderId="11" xfId="0" applyFont="1" applyBorder="1" applyAlignment="1" applyProtection="1">
      <alignment horizontal="left"/>
    </xf>
    <xf numFmtId="0" fontId="21" fillId="0" borderId="15" xfId="0" applyFont="1" applyBorder="1" applyAlignment="1" applyProtection="1">
      <alignment horizontal="center"/>
    </xf>
    <xf numFmtId="0" fontId="21" fillId="0" borderId="26" xfId="0" applyFont="1" applyBorder="1" applyAlignment="1" applyProtection="1">
      <alignment horizontal="center"/>
    </xf>
    <xf numFmtId="0" fontId="21" fillId="0" borderId="14" xfId="0" applyFont="1" applyBorder="1" applyAlignment="1" applyProtection="1">
      <alignment horizontal="center"/>
    </xf>
    <xf numFmtId="0" fontId="21" fillId="0" borderId="16" xfId="0" applyFont="1" applyBorder="1" applyAlignment="1" applyProtection="1">
      <alignment horizontal="center"/>
    </xf>
    <xf numFmtId="0" fontId="16" fillId="0" borderId="10" xfId="0" applyFont="1" applyBorder="1" applyAlignment="1" applyProtection="1">
      <alignment horizontal="center"/>
    </xf>
    <xf numFmtId="0" fontId="16" fillId="0" borderId="11" xfId="0" applyFont="1" applyBorder="1" applyProtection="1"/>
    <xf numFmtId="3" fontId="21" fillId="0" borderId="10" xfId="0" applyNumberFormat="1" applyFont="1" applyBorder="1" applyProtection="1"/>
    <xf numFmtId="0" fontId="21" fillId="0" borderId="10" xfId="0" applyFont="1" applyBorder="1" applyProtection="1"/>
    <xf numFmtId="0" fontId="21" fillId="0" borderId="2" xfId="0" applyFont="1" applyBorder="1" applyProtection="1"/>
    <xf numFmtId="0" fontId="21" fillId="0" borderId="17" xfId="0" applyFont="1" applyBorder="1" applyProtection="1"/>
    <xf numFmtId="0" fontId="21" fillId="0" borderId="2" xfId="0" applyFont="1" applyBorder="1" applyAlignment="1" applyProtection="1">
      <alignment horizontal="center"/>
    </xf>
    <xf numFmtId="187" fontId="21" fillId="0" borderId="2" xfId="0" applyNumberFormat="1" applyFont="1" applyBorder="1" applyAlignment="1" applyProtection="1"/>
    <xf numFmtId="43" fontId="21" fillId="0" borderId="2" xfId="0" applyNumberFormat="1" applyFont="1" applyBorder="1" applyProtection="1"/>
    <xf numFmtId="39" fontId="21" fillId="0" borderId="27" xfId="0" applyNumberFormat="1" applyFont="1" applyBorder="1" applyAlignment="1" applyProtection="1">
      <alignment horizontal="left"/>
    </xf>
    <xf numFmtId="39" fontId="21" fillId="0" borderId="2" xfId="0" applyNumberFormat="1" applyFont="1" applyBorder="1" applyAlignment="1" applyProtection="1">
      <alignment horizontal="center"/>
    </xf>
    <xf numFmtId="0" fontId="16" fillId="0" borderId="2" xfId="0" applyFont="1" applyBorder="1" applyAlignment="1" applyProtection="1">
      <alignment horizontal="center"/>
    </xf>
    <xf numFmtId="41" fontId="21" fillId="0" borderId="2" xfId="0" applyNumberFormat="1" applyFont="1" applyFill="1" applyBorder="1" applyProtection="1"/>
    <xf numFmtId="0" fontId="21" fillId="0" borderId="27" xfId="0" applyFont="1" applyBorder="1" applyProtection="1"/>
    <xf numFmtId="49" fontId="16" fillId="0" borderId="27" xfId="0" applyNumberFormat="1" applyFont="1" applyBorder="1" applyProtection="1"/>
    <xf numFmtId="49" fontId="21" fillId="0" borderId="27" xfId="0" applyNumberFormat="1" applyFont="1" applyBorder="1" applyProtection="1"/>
    <xf numFmtId="187" fontId="21" fillId="0" borderId="17" xfId="0" applyNumberFormat="1" applyFont="1" applyBorder="1" applyAlignment="1" applyProtection="1"/>
    <xf numFmtId="43" fontId="21" fillId="0" borderId="2" xfId="0" applyNumberFormat="1" applyFont="1" applyFill="1" applyBorder="1" applyProtection="1"/>
    <xf numFmtId="0" fontId="21" fillId="0" borderId="15" xfId="0" applyFont="1" applyBorder="1" applyProtection="1"/>
    <xf numFmtId="0" fontId="21" fillId="0" borderId="28" xfId="0" applyFont="1" applyBorder="1" applyProtection="1"/>
    <xf numFmtId="0" fontId="21" fillId="0" borderId="16" xfId="0" applyFont="1" applyBorder="1" applyProtection="1"/>
    <xf numFmtId="4" fontId="16" fillId="0" borderId="16" xfId="0" applyNumberFormat="1" applyFont="1" applyBorder="1" applyProtection="1"/>
    <xf numFmtId="0" fontId="21" fillId="0" borderId="27" xfId="0" applyFont="1" applyBorder="1" applyAlignment="1" applyProtection="1">
      <alignment horizontal="center"/>
    </xf>
    <xf numFmtId="0" fontId="21" fillId="0" borderId="26" xfId="0" applyFont="1" applyBorder="1" applyProtection="1"/>
    <xf numFmtId="0" fontId="21" fillId="0" borderId="29" xfId="0" applyFont="1" applyBorder="1" applyProtection="1"/>
    <xf numFmtId="41" fontId="21" fillId="0" borderId="15" xfId="0" applyNumberFormat="1" applyFont="1" applyBorder="1" applyAlignment="1" applyProtection="1">
      <alignment horizontal="center"/>
    </xf>
    <xf numFmtId="43" fontId="21" fillId="0" borderId="15" xfId="0" applyNumberFormat="1" applyFont="1" applyBorder="1" applyProtection="1"/>
    <xf numFmtId="4" fontId="21" fillId="0" borderId="0" xfId="3" applyFont="1" applyProtection="1"/>
    <xf numFmtId="3" fontId="21" fillId="0" borderId="0" xfId="0" applyNumberFormat="1" applyFont="1" applyAlignment="1" applyProtection="1">
      <alignment horizontal="center"/>
    </xf>
    <xf numFmtId="3" fontId="21" fillId="0" borderId="0" xfId="0" applyNumberFormat="1" applyFont="1" applyProtection="1"/>
    <xf numFmtId="0" fontId="21" fillId="0" borderId="0" xfId="0" applyFont="1" applyFill="1" applyProtection="1"/>
    <xf numFmtId="0" fontId="16" fillId="0" borderId="14" xfId="0" applyFont="1" applyBorder="1" applyAlignment="1" applyProtection="1">
      <alignment horizontal="center"/>
    </xf>
    <xf numFmtId="39" fontId="16" fillId="0" borderId="0" xfId="0" applyNumberFormat="1" applyFont="1" applyBorder="1" applyAlignment="1" applyProtection="1">
      <alignment horizontal="left"/>
    </xf>
    <xf numFmtId="39" fontId="21" fillId="0" borderId="2" xfId="0" applyNumberFormat="1" applyFont="1" applyFill="1" applyBorder="1" applyAlignment="1" applyProtection="1">
      <alignment horizontal="center"/>
    </xf>
    <xf numFmtId="39" fontId="21" fillId="0" borderId="27" xfId="0" applyNumberFormat="1" applyFont="1" applyFill="1" applyBorder="1" applyAlignment="1" applyProtection="1">
      <alignment horizontal="left"/>
    </xf>
    <xf numFmtId="0" fontId="21" fillId="0" borderId="30" xfId="0" applyFont="1" applyBorder="1" applyProtection="1"/>
    <xf numFmtId="0" fontId="21" fillId="0" borderId="11" xfId="0" applyFont="1" applyBorder="1" applyProtection="1"/>
    <xf numFmtId="4" fontId="21" fillId="0" borderId="0" xfId="3" applyFont="1" applyAlignment="1" applyProtection="1">
      <alignment horizontal="left"/>
    </xf>
    <xf numFmtId="39" fontId="14" fillId="0" borderId="0" xfId="0" applyNumberFormat="1" applyFont="1" applyBorder="1" applyAlignment="1" applyProtection="1">
      <alignment horizontal="left"/>
    </xf>
    <xf numFmtId="0" fontId="21" fillId="0" borderId="0" xfId="0" applyFont="1" applyProtection="1"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22" fillId="4" borderId="0" xfId="0" applyFont="1" applyFill="1" applyProtection="1"/>
    <xf numFmtId="4" fontId="9" fillId="0" borderId="0" xfId="0" quotePrefix="1" applyNumberFormat="1" applyFont="1" applyFill="1" applyAlignment="1" applyProtection="1">
      <alignment horizontal="right"/>
    </xf>
    <xf numFmtId="0" fontId="11" fillId="0" borderId="0" xfId="0" applyFont="1" applyFill="1" applyProtection="1"/>
    <xf numFmtId="4" fontId="8" fillId="0" borderId="0" xfId="3" applyFont="1" applyFill="1" applyProtection="1"/>
    <xf numFmtId="39" fontId="6" fillId="0" borderId="0" xfId="2" applyFont="1" applyAlignment="1" applyProtection="1">
      <alignment horizontal="left"/>
    </xf>
    <xf numFmtId="4" fontId="21" fillId="0" borderId="0" xfId="3" applyFont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left"/>
    </xf>
    <xf numFmtId="0" fontId="16" fillId="0" borderId="12" xfId="0" applyFont="1" applyBorder="1" applyAlignment="1" applyProtection="1">
      <alignment horizontal="left"/>
    </xf>
    <xf numFmtId="39" fontId="8" fillId="0" borderId="0" xfId="0" applyNumberFormat="1" applyFont="1" applyAlignment="1" applyProtection="1">
      <alignment horizontal="left"/>
    </xf>
    <xf numFmtId="187" fontId="8" fillId="0" borderId="0" xfId="0" applyNumberFormat="1" applyFont="1" applyAlignment="1" applyProtection="1">
      <alignment horizontal="left"/>
    </xf>
    <xf numFmtId="39" fontId="3" fillId="0" borderId="9" xfId="2" applyFont="1" applyFill="1" applyBorder="1" applyAlignment="1">
      <alignment horizontal="center"/>
    </xf>
    <xf numFmtId="39" fontId="3" fillId="0" borderId="18" xfId="2" applyFont="1" applyFill="1" applyBorder="1" applyAlignment="1">
      <alignment horizontal="center"/>
    </xf>
    <xf numFmtId="39" fontId="3" fillId="0" borderId="32" xfId="2" applyFont="1" applyBorder="1"/>
    <xf numFmtId="1" fontId="2" fillId="0" borderId="34" xfId="2" applyNumberFormat="1" applyFont="1" applyBorder="1" applyAlignment="1">
      <alignment horizontal="center"/>
    </xf>
    <xf numFmtId="39" fontId="3" fillId="0" borderId="0" xfId="2" applyFont="1" applyFill="1"/>
    <xf numFmtId="0" fontId="3" fillId="0" borderId="0" xfId="0" applyFont="1" applyFill="1"/>
    <xf numFmtId="39" fontId="3" fillId="3" borderId="36" xfId="2" applyFont="1" applyFill="1" applyBorder="1"/>
    <xf numFmtId="39" fontId="3" fillId="3" borderId="37" xfId="2" applyFont="1" applyFill="1" applyBorder="1"/>
    <xf numFmtId="1" fontId="2" fillId="0" borderId="40" xfId="2" applyNumberFormat="1" applyFont="1" applyBorder="1" applyAlignment="1">
      <alignment horizontal="center"/>
    </xf>
    <xf numFmtId="199" fontId="23" fillId="0" borderId="0" xfId="1" applyNumberFormat="1" applyFont="1" applyProtection="1"/>
    <xf numFmtId="0" fontId="6" fillId="0" borderId="8" xfId="0" applyFont="1" applyBorder="1" applyAlignment="1">
      <alignment horizontal="center"/>
    </xf>
    <xf numFmtId="39" fontId="6" fillId="0" borderId="9" xfId="2" applyFont="1" applyBorder="1" applyAlignment="1">
      <alignment horizontal="center"/>
    </xf>
    <xf numFmtId="39" fontId="6" fillId="0" borderId="18" xfId="2" applyFont="1" applyBorder="1" applyAlignment="1">
      <alignment horizontal="center"/>
    </xf>
    <xf numFmtId="195" fontId="6" fillId="0" borderId="2" xfId="2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200" fontId="6" fillId="0" borderId="0" xfId="0" applyNumberFormat="1" applyFont="1"/>
    <xf numFmtId="2" fontId="17" fillId="0" borderId="2" xfId="2" applyNumberFormat="1" applyFont="1" applyBorder="1" applyAlignment="1" applyProtection="1">
      <alignment horizontal="center"/>
    </xf>
    <xf numFmtId="0" fontId="6" fillId="0" borderId="29" xfId="0" applyFont="1" applyBorder="1" applyAlignment="1">
      <alignment horizontal="center"/>
    </xf>
    <xf numFmtId="2" fontId="17" fillId="0" borderId="14" xfId="2" applyNumberFormat="1" applyFont="1" applyFill="1" applyBorder="1" applyAlignment="1" applyProtection="1">
      <alignment horizontal="center"/>
    </xf>
    <xf numFmtId="2" fontId="17" fillId="0" borderId="14" xfId="2" applyNumberFormat="1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29" xfId="0" applyFont="1" applyBorder="1" applyAlignment="1"/>
    <xf numFmtId="2" fontId="6" fillId="0" borderId="29" xfId="0" applyNumberFormat="1" applyFont="1" applyBorder="1" applyAlignment="1">
      <alignment horizontal="center"/>
    </xf>
    <xf numFmtId="1" fontId="24" fillId="0" borderId="49" xfId="2" quotePrefix="1" applyNumberFormat="1" applyFont="1" applyBorder="1" applyAlignment="1"/>
    <xf numFmtId="39" fontId="3" fillId="3" borderId="37" xfId="2" applyNumberFormat="1" applyFont="1" applyFill="1" applyBorder="1" applyAlignment="1" applyProtection="1">
      <alignment horizontal="right"/>
    </xf>
    <xf numFmtId="39" fontId="3" fillId="3" borderId="46" xfId="2" applyNumberFormat="1" applyFont="1" applyFill="1" applyBorder="1" applyAlignment="1" applyProtection="1">
      <alignment horizontal="right"/>
    </xf>
    <xf numFmtId="39" fontId="27" fillId="0" borderId="51" xfId="2" applyFont="1" applyBorder="1" applyAlignment="1"/>
    <xf numFmtId="0" fontId="6" fillId="0" borderId="5" xfId="0" applyFont="1" applyBorder="1"/>
    <xf numFmtId="2" fontId="16" fillId="0" borderId="52" xfId="0" applyNumberFormat="1" applyFont="1" applyBorder="1" applyAlignment="1">
      <alignment horizontal="center"/>
    </xf>
    <xf numFmtId="39" fontId="6" fillId="0" borderId="8" xfId="2" applyFont="1" applyBorder="1" applyAlignment="1">
      <alignment horizontal="center"/>
    </xf>
    <xf numFmtId="1" fontId="17" fillId="0" borderId="51" xfId="2" quotePrefix="1" applyNumberFormat="1" applyFont="1" applyBorder="1" applyAlignment="1"/>
    <xf numFmtId="39" fontId="6" fillId="0" borderId="53" xfId="2" applyFont="1" applyBorder="1" applyAlignment="1"/>
    <xf numFmtId="39" fontId="6" fillId="0" borderId="5" xfId="2" applyFont="1" applyBorder="1" applyAlignment="1"/>
    <xf numFmtId="1" fontId="6" fillId="0" borderId="52" xfId="2" applyNumberFormat="1" applyFont="1" applyBorder="1" applyAlignment="1">
      <alignment horizontal="left"/>
    </xf>
    <xf numFmtId="2" fontId="16" fillId="0" borderId="49" xfId="0" applyNumberFormat="1" applyFont="1" applyBorder="1" applyAlignment="1">
      <alignment horizontal="center"/>
    </xf>
    <xf numFmtId="39" fontId="6" fillId="0" borderId="2" xfId="2" applyFont="1" applyBorder="1" applyAlignment="1" applyProtection="1">
      <alignment horizontal="center"/>
    </xf>
    <xf numFmtId="39" fontId="6" fillId="0" borderId="16" xfId="2" applyFont="1" applyBorder="1" applyAlignment="1">
      <alignment horizontal="centerContinuous"/>
    </xf>
    <xf numFmtId="37" fontId="6" fillId="0" borderId="18" xfId="2" applyNumberFormat="1" applyFont="1" applyBorder="1" applyAlignment="1">
      <alignment horizontal="center"/>
    </xf>
    <xf numFmtId="37" fontId="6" fillId="0" borderId="23" xfId="2" applyNumberFormat="1" applyFont="1" applyBorder="1" applyAlignment="1">
      <alignment horizontal="center"/>
    </xf>
    <xf numFmtId="39" fontId="6" fillId="0" borderId="24" xfId="2" applyFont="1" applyBorder="1" applyAlignment="1">
      <alignment horizontal="center"/>
    </xf>
    <xf numFmtId="198" fontId="6" fillId="0" borderId="1" xfId="2" applyNumberFormat="1" applyFont="1" applyBorder="1" applyAlignment="1">
      <alignment horizontal="center"/>
    </xf>
    <xf numFmtId="195" fontId="6" fillId="0" borderId="1" xfId="2" applyNumberFormat="1" applyFont="1" applyBorder="1" applyAlignment="1">
      <alignment horizontal="center"/>
    </xf>
    <xf numFmtId="195" fontId="6" fillId="0" borderId="24" xfId="2" applyNumberFormat="1" applyFont="1" applyBorder="1" applyAlignment="1">
      <alignment horizontal="center"/>
    </xf>
    <xf numFmtId="195" fontId="20" fillId="5" borderId="1" xfId="2" applyNumberFormat="1" applyFont="1" applyFill="1" applyBorder="1" applyAlignment="1">
      <alignment horizontal="center"/>
    </xf>
    <xf numFmtId="195" fontId="20" fillId="5" borderId="2" xfId="2" applyNumberFormat="1" applyFont="1" applyFill="1" applyBorder="1" applyAlignment="1">
      <alignment horizontal="center"/>
    </xf>
    <xf numFmtId="195" fontId="20" fillId="5" borderId="24" xfId="2" applyNumberFormat="1" applyFont="1" applyFill="1" applyBorder="1" applyAlignment="1">
      <alignment horizontal="center"/>
    </xf>
    <xf numFmtId="195" fontId="20" fillId="0" borderId="1" xfId="2" applyNumberFormat="1" applyFont="1" applyFill="1" applyBorder="1" applyAlignment="1">
      <alignment horizontal="center"/>
    </xf>
    <xf numFmtId="195" fontId="20" fillId="0" borderId="2" xfId="2" applyNumberFormat="1" applyFont="1" applyFill="1" applyBorder="1" applyAlignment="1">
      <alignment horizontal="center"/>
    </xf>
    <xf numFmtId="195" fontId="20" fillId="0" borderId="24" xfId="2" applyNumberFormat="1" applyFont="1" applyFill="1" applyBorder="1" applyAlignment="1">
      <alignment horizontal="center"/>
    </xf>
    <xf numFmtId="39" fontId="6" fillId="0" borderId="1" xfId="2" applyFont="1" applyBorder="1"/>
    <xf numFmtId="39" fontId="6" fillId="0" borderId="24" xfId="2" applyFont="1" applyBorder="1"/>
    <xf numFmtId="39" fontId="6" fillId="0" borderId="6" xfId="2" applyFont="1" applyBorder="1"/>
    <xf numFmtId="39" fontId="6" fillId="0" borderId="18" xfId="2" applyFont="1" applyBorder="1"/>
    <xf numFmtId="39" fontId="6" fillId="0" borderId="23" xfId="2" applyFont="1" applyBorder="1"/>
    <xf numFmtId="39" fontId="6" fillId="0" borderId="17" xfId="2" applyNumberFormat="1" applyFont="1" applyBorder="1" applyAlignment="1">
      <alignment horizontal="center"/>
    </xf>
    <xf numFmtId="39" fontId="6" fillId="0" borderId="18" xfId="2" applyNumberFormat="1" applyFont="1" applyBorder="1" applyAlignment="1">
      <alignment horizontal="center"/>
    </xf>
    <xf numFmtId="0" fontId="22" fillId="0" borderId="0" xfId="0" applyFont="1" applyFill="1" applyBorder="1" applyProtection="1"/>
    <xf numFmtId="39" fontId="28" fillId="0" borderId="0" xfId="2" applyNumberFormat="1" applyFont="1" applyAlignment="1" applyProtection="1">
      <alignment horizontal="left"/>
    </xf>
    <xf numFmtId="189" fontId="8" fillId="0" borderId="0" xfId="0" applyNumberFormat="1" applyFont="1" applyFill="1" applyBorder="1" applyAlignment="1" applyProtection="1">
      <alignment horizontal="center"/>
      <protection locked="0"/>
    </xf>
    <xf numFmtId="0" fontId="22" fillId="6" borderId="0" xfId="0" applyFont="1" applyFill="1" applyBorder="1" applyProtection="1"/>
    <xf numFmtId="0" fontId="22" fillId="6" borderId="0" xfId="0" applyFont="1" applyFill="1" applyBorder="1" applyAlignment="1" applyProtection="1">
      <alignment horizontal="center"/>
    </xf>
    <xf numFmtId="0" fontId="30" fillId="6" borderId="0" xfId="0" applyFont="1" applyFill="1" applyBorder="1" applyProtection="1"/>
    <xf numFmtId="0" fontId="31" fillId="7" borderId="0" xfId="0" applyFont="1" applyFill="1" applyAlignment="1" applyProtection="1">
      <alignment horizontal="center"/>
    </xf>
    <xf numFmtId="43" fontId="21" fillId="0" borderId="0" xfId="0" applyNumberFormat="1" applyFont="1" applyProtection="1"/>
    <xf numFmtId="0" fontId="6" fillId="0" borderId="2" xfId="0" applyFont="1" applyBorder="1"/>
    <xf numFmtId="0" fontId="16" fillId="0" borderId="0" xfId="0" applyFont="1" applyBorder="1" applyProtection="1"/>
    <xf numFmtId="188" fontId="8" fillId="0" borderId="0" xfId="0" applyNumberFormat="1" applyFont="1" applyFill="1" applyProtection="1"/>
    <xf numFmtId="3" fontId="21" fillId="0" borderId="0" xfId="0" applyNumberFormat="1" applyFont="1" applyBorder="1" applyProtection="1"/>
    <xf numFmtId="0" fontId="21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right"/>
    </xf>
    <xf numFmtId="191" fontId="21" fillId="0" borderId="0" xfId="0" applyNumberFormat="1" applyFont="1" applyFill="1" applyAlignment="1" applyProtection="1">
      <alignment horizontal="center"/>
    </xf>
    <xf numFmtId="191" fontId="21" fillId="0" borderId="0" xfId="0" applyNumberFormat="1" applyFont="1" applyBorder="1" applyAlignment="1" applyProtection="1">
      <alignment horizontal="center"/>
    </xf>
    <xf numFmtId="0" fontId="8" fillId="0" borderId="17" xfId="0" applyFont="1" applyBorder="1" applyProtection="1"/>
    <xf numFmtId="0" fontId="21" fillId="0" borderId="14" xfId="0" applyFont="1" applyBorder="1" applyProtection="1"/>
    <xf numFmtId="3" fontId="21" fillId="0" borderId="25" xfId="0" applyNumberFormat="1" applyFont="1" applyBorder="1" applyProtection="1"/>
    <xf numFmtId="3" fontId="21" fillId="0" borderId="27" xfId="0" applyNumberFormat="1" applyFont="1" applyBorder="1" applyProtection="1"/>
    <xf numFmtId="3" fontId="21" fillId="0" borderId="29" xfId="0" applyNumberFormat="1" applyFont="1" applyBorder="1" applyProtection="1"/>
    <xf numFmtId="4" fontId="21" fillId="0" borderId="0" xfId="0" applyNumberFormat="1" applyFont="1" applyAlignment="1" applyProtection="1">
      <alignment horizontal="center"/>
    </xf>
    <xf numFmtId="3" fontId="22" fillId="0" borderId="0" xfId="0" applyNumberFormat="1" applyFont="1" applyAlignment="1" applyProtection="1"/>
    <xf numFmtId="4" fontId="21" fillId="0" borderId="0" xfId="3" applyFont="1" applyAlignment="1" applyProtection="1">
      <alignment horizontal="right"/>
    </xf>
    <xf numFmtId="4" fontId="21" fillId="0" borderId="0" xfId="3" applyFont="1" applyAlignment="1" applyProtection="1">
      <alignment horizontal="right"/>
      <protection locked="0"/>
    </xf>
    <xf numFmtId="39" fontId="11" fillId="0" borderId="0" xfId="0" applyNumberFormat="1" applyFont="1" applyFill="1" applyAlignment="1" applyProtection="1">
      <alignment horizontal="left"/>
    </xf>
    <xf numFmtId="0" fontId="12" fillId="0" borderId="0" xfId="0" applyFont="1" applyFill="1" applyProtection="1"/>
    <xf numFmtId="0" fontId="15" fillId="0" borderId="0" xfId="0" applyFont="1" applyProtection="1"/>
    <xf numFmtId="37" fontId="15" fillId="0" borderId="0" xfId="0" applyNumberFormat="1" applyFont="1" applyAlignment="1" applyProtection="1">
      <alignment horizontal="left"/>
    </xf>
    <xf numFmtId="0" fontId="32" fillId="0" borderId="0" xfId="0" applyFont="1" applyProtection="1"/>
    <xf numFmtId="187" fontId="19" fillId="0" borderId="0" xfId="0" applyNumberFormat="1" applyFont="1" applyFill="1" applyBorder="1" applyAlignment="1" applyProtection="1"/>
    <xf numFmtId="2" fontId="8" fillId="3" borderId="0" xfId="0" applyNumberFormat="1" applyFont="1" applyFill="1" applyAlignment="1" applyProtection="1">
      <alignment horizontal="center"/>
      <protection locked="0"/>
    </xf>
    <xf numFmtId="0" fontId="21" fillId="0" borderId="12" xfId="0" applyFont="1" applyBorder="1" applyProtection="1"/>
    <xf numFmtId="188" fontId="6" fillId="0" borderId="0" xfId="0" applyNumberFormat="1" applyFont="1"/>
    <xf numFmtId="192" fontId="35" fillId="0" borderId="9" xfId="0" applyNumberFormat="1" applyFont="1" applyFill="1" applyBorder="1" applyAlignment="1">
      <alignment horizontal="center"/>
    </xf>
    <xf numFmtId="188" fontId="35" fillId="0" borderId="19" xfId="0" applyNumberFormat="1" applyFont="1" applyFill="1" applyBorder="1" applyAlignment="1">
      <alignment horizontal="center"/>
    </xf>
    <xf numFmtId="188" fontId="35" fillId="0" borderId="24" xfId="0" applyNumberFormat="1" applyFont="1" applyFill="1" applyBorder="1" applyAlignment="1">
      <alignment horizontal="center"/>
    </xf>
    <xf numFmtId="192" fontId="35" fillId="0" borderId="2" xfId="0" applyNumberFormat="1" applyFont="1" applyFill="1" applyBorder="1" applyAlignment="1">
      <alignment horizontal="center"/>
    </xf>
    <xf numFmtId="192" fontId="35" fillId="0" borderId="18" xfId="0" applyNumberFormat="1" applyFont="1" applyFill="1" applyBorder="1" applyAlignment="1">
      <alignment horizontal="center"/>
    </xf>
    <xf numFmtId="188" fontId="35" fillId="0" borderId="23" xfId="0" applyNumberFormat="1" applyFont="1" applyFill="1" applyBorder="1" applyAlignment="1">
      <alignment horizontal="center"/>
    </xf>
    <xf numFmtId="0" fontId="28" fillId="0" borderId="2" xfId="0" applyFont="1" applyBorder="1" applyAlignment="1" applyProtection="1">
      <alignment horizontal="center"/>
    </xf>
    <xf numFmtId="0" fontId="36" fillId="0" borderId="17" xfId="0" applyFont="1" applyBorder="1" applyProtection="1"/>
    <xf numFmtId="0" fontId="36" fillId="0" borderId="0" xfId="0" applyFont="1" applyProtection="1"/>
    <xf numFmtId="0" fontId="36" fillId="0" borderId="27" xfId="0" applyFont="1" applyBorder="1" applyProtection="1"/>
    <xf numFmtId="0" fontId="36" fillId="0" borderId="2" xfId="0" applyFont="1" applyBorder="1" applyProtection="1"/>
    <xf numFmtId="43" fontId="36" fillId="0" borderId="0" xfId="0" applyNumberFormat="1" applyFont="1" applyProtection="1"/>
    <xf numFmtId="0" fontId="8" fillId="0" borderId="2" xfId="0" applyFont="1" applyBorder="1"/>
    <xf numFmtId="0" fontId="39" fillId="0" borderId="2" xfId="0" applyFont="1" applyBorder="1" applyProtection="1"/>
    <xf numFmtId="0" fontId="39" fillId="0" borderId="17" xfId="0" applyFont="1" applyBorder="1" applyProtection="1"/>
    <xf numFmtId="0" fontId="39" fillId="0" borderId="0" xfId="0" applyFont="1" applyProtection="1"/>
    <xf numFmtId="0" fontId="39" fillId="0" borderId="27" xfId="0" applyFont="1" applyBorder="1" applyProtection="1"/>
    <xf numFmtId="0" fontId="39" fillId="0" borderId="0" xfId="0" applyFont="1" applyBorder="1" applyProtection="1"/>
    <xf numFmtId="197" fontId="11" fillId="0" borderId="0" xfId="0" applyNumberFormat="1" applyFont="1" applyProtection="1"/>
    <xf numFmtId="0" fontId="8" fillId="3" borderId="0" xfId="0" applyFont="1" applyFill="1" applyAlignment="1" applyProtection="1">
      <alignment horizontal="center"/>
    </xf>
    <xf numFmtId="193" fontId="8" fillId="3" borderId="0" xfId="0" applyNumberFormat="1" applyFont="1" applyFill="1" applyAlignment="1" applyProtection="1">
      <alignment horizontal="center"/>
    </xf>
    <xf numFmtId="2" fontId="8" fillId="0" borderId="0" xfId="0" applyNumberFormat="1" applyFont="1" applyFill="1" applyAlignment="1" applyProtection="1">
      <alignment horizontal="center"/>
    </xf>
    <xf numFmtId="0" fontId="32" fillId="0" borderId="0" xfId="0" applyFont="1" applyFill="1" applyProtection="1"/>
    <xf numFmtId="0" fontId="16" fillId="0" borderId="0" xfId="0" applyFont="1" applyBorder="1" applyAlignment="1" applyProtection="1">
      <alignment horizontal="center"/>
    </xf>
    <xf numFmtId="4" fontId="16" fillId="0" borderId="0" xfId="0" applyNumberFormat="1" applyFont="1" applyBorder="1" applyProtection="1"/>
    <xf numFmtId="4" fontId="34" fillId="0" borderId="2" xfId="0" applyNumberFormat="1" applyFont="1" applyBorder="1" applyAlignment="1" applyProtection="1">
      <alignment horizontal="right"/>
    </xf>
    <xf numFmtId="0" fontId="34" fillId="0" borderId="0" xfId="0" applyFont="1" applyBorder="1" applyProtection="1"/>
    <xf numFmtId="0" fontId="40" fillId="0" borderId="0" xfId="0" applyFont="1" applyProtection="1"/>
    <xf numFmtId="4" fontId="34" fillId="0" borderId="16" xfId="0" applyNumberFormat="1" applyFont="1" applyBorder="1" applyProtection="1"/>
    <xf numFmtId="39" fontId="3" fillId="0" borderId="57" xfId="2" applyNumberFormat="1" applyFont="1" applyBorder="1" applyAlignment="1" applyProtection="1">
      <alignment horizontal="right"/>
    </xf>
    <xf numFmtId="39" fontId="3" fillId="0" borderId="58" xfId="2" applyNumberFormat="1" applyFont="1" applyBorder="1" applyAlignment="1" applyProtection="1">
      <alignment horizontal="right"/>
    </xf>
    <xf numFmtId="39" fontId="3" fillId="0" borderId="59" xfId="2" applyNumberFormat="1" applyFont="1" applyBorder="1" applyAlignment="1" applyProtection="1">
      <alignment horizontal="right"/>
    </xf>
    <xf numFmtId="39" fontId="3" fillId="0" borderId="60" xfId="2" applyNumberFormat="1" applyFont="1" applyBorder="1" applyAlignment="1" applyProtection="1">
      <alignment horizontal="right"/>
    </xf>
    <xf numFmtId="39" fontId="3" fillId="0" borderId="8" xfId="2" applyNumberFormat="1" applyFont="1" applyBorder="1" applyAlignment="1" applyProtection="1">
      <alignment horizontal="right"/>
    </xf>
    <xf numFmtId="0" fontId="3" fillId="3" borderId="37" xfId="0" applyFont="1" applyFill="1" applyBorder="1"/>
    <xf numFmtId="0" fontId="3" fillId="3" borderId="46" xfId="0" applyFont="1" applyFill="1" applyBorder="1"/>
    <xf numFmtId="0" fontId="6" fillId="0" borderId="0" xfId="0" applyFont="1" applyBorder="1" applyAlignment="1"/>
    <xf numFmtId="39" fontId="3" fillId="0" borderId="60" xfId="2" applyNumberFormat="1" applyFont="1" applyFill="1" applyBorder="1" applyAlignment="1" applyProtection="1">
      <alignment horizontal="right"/>
    </xf>
    <xf numFmtId="187" fontId="41" fillId="0" borderId="2" xfId="2" applyNumberFormat="1" applyFont="1" applyFill="1" applyBorder="1" applyAlignment="1"/>
    <xf numFmtId="0" fontId="41" fillId="0" borderId="2" xfId="0" applyFont="1" applyFill="1" applyBorder="1" applyAlignment="1"/>
    <xf numFmtId="2" fontId="41" fillId="0" borderId="2" xfId="2" applyNumberFormat="1" applyFont="1" applyFill="1" applyBorder="1" applyAlignment="1"/>
    <xf numFmtId="0" fontId="41" fillId="0" borderId="2" xfId="0" applyFont="1" applyBorder="1" applyAlignment="1">
      <alignment horizontal="center"/>
    </xf>
    <xf numFmtId="0" fontId="41" fillId="0" borderId="2" xfId="0" applyFont="1" applyBorder="1"/>
    <xf numFmtId="2" fontId="41" fillId="0" borderId="2" xfId="0" applyNumberFormat="1" applyFont="1" applyBorder="1"/>
    <xf numFmtId="39" fontId="11" fillId="0" borderId="0" xfId="0" applyNumberFormat="1" applyFont="1" applyFill="1" applyProtection="1">
      <protection locked="0"/>
    </xf>
    <xf numFmtId="41" fontId="8" fillId="0" borderId="0" xfId="0" applyNumberFormat="1" applyFont="1" applyProtection="1"/>
    <xf numFmtId="39" fontId="8" fillId="0" borderId="0" xfId="0" applyNumberFormat="1" applyFont="1" applyProtection="1"/>
    <xf numFmtId="1" fontId="11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Fill="1" applyAlignment="1" applyProtection="1">
      <alignment horizontal="left"/>
      <protection locked="0"/>
    </xf>
    <xf numFmtId="37" fontId="11" fillId="0" borderId="0" xfId="0" applyNumberFormat="1" applyFont="1" applyFill="1" applyAlignment="1" applyProtection="1">
      <alignment horizontal="left"/>
    </xf>
    <xf numFmtId="187" fontId="11" fillId="0" borderId="0" xfId="0" applyNumberFormat="1" applyFont="1" applyAlignment="1" applyProtection="1"/>
    <xf numFmtId="189" fontId="8" fillId="3" borderId="0" xfId="0" applyNumberFormat="1" applyFont="1" applyFill="1" applyAlignment="1" applyProtection="1">
      <alignment horizontal="center"/>
      <protection locked="0"/>
    </xf>
    <xf numFmtId="0" fontId="10" fillId="3" borderId="0" xfId="0" applyFont="1" applyFill="1" applyProtection="1">
      <protection locked="0"/>
    </xf>
    <xf numFmtId="39" fontId="3" fillId="3" borderId="62" xfId="2" applyNumberFormat="1" applyFont="1" applyFill="1" applyBorder="1" applyAlignment="1" applyProtection="1">
      <alignment horizontal="right"/>
    </xf>
    <xf numFmtId="39" fontId="3" fillId="3" borderId="63" xfId="2" applyNumberFormat="1" applyFont="1" applyFill="1" applyBorder="1" applyAlignment="1" applyProtection="1">
      <alignment horizontal="right"/>
    </xf>
    <xf numFmtId="0" fontId="8" fillId="8" borderId="0" xfId="0" applyFont="1" applyFill="1" applyAlignment="1" applyProtection="1">
      <alignment horizontal="center"/>
    </xf>
    <xf numFmtId="0" fontId="8" fillId="8" borderId="0" xfId="0" applyFont="1" applyFill="1" applyProtection="1"/>
    <xf numFmtId="41" fontId="21" fillId="9" borderId="2" xfId="0" applyNumberFormat="1" applyFont="1" applyFill="1" applyBorder="1" applyProtection="1"/>
    <xf numFmtId="189" fontId="21" fillId="8" borderId="0" xfId="0" applyNumberFormat="1" applyFont="1" applyFill="1" applyAlignment="1" applyProtection="1">
      <alignment horizontal="center"/>
    </xf>
    <xf numFmtId="2" fontId="8" fillId="0" borderId="0" xfId="0" applyNumberFormat="1" applyFont="1" applyAlignment="1" applyProtection="1">
      <alignment horizontal="center" vertical="center"/>
    </xf>
    <xf numFmtId="2" fontId="8" fillId="0" borderId="0" xfId="0" applyNumberFormat="1" applyFont="1" applyAlignment="1" applyProtection="1">
      <alignment horizontal="center"/>
    </xf>
    <xf numFmtId="43" fontId="8" fillId="3" borderId="0" xfId="0" applyNumberFormat="1" applyFont="1" applyFill="1" applyProtection="1">
      <protection locked="0"/>
    </xf>
    <xf numFmtId="43" fontId="8" fillId="3" borderId="0" xfId="0" applyNumberFormat="1" applyFont="1" applyFill="1" applyAlignment="1" applyProtection="1">
      <alignment horizontal="right"/>
      <protection locked="0"/>
    </xf>
    <xf numFmtId="37" fontId="44" fillId="0" borderId="0" xfId="0" applyNumberFormat="1" applyFont="1" applyFill="1" applyBorder="1" applyAlignment="1" applyProtection="1">
      <alignment horizontal="center"/>
    </xf>
    <xf numFmtId="0" fontId="44" fillId="0" borderId="0" xfId="0" applyFont="1" applyFill="1" applyBorder="1" applyAlignment="1" applyProtection="1">
      <alignment horizontal="center"/>
    </xf>
    <xf numFmtId="0" fontId="21" fillId="0" borderId="17" xfId="0" applyFont="1" applyBorder="1" applyProtection="1"/>
    <xf numFmtId="1" fontId="4" fillId="0" borderId="1" xfId="2" applyNumberFormat="1" applyFont="1" applyBorder="1" applyAlignment="1">
      <alignment horizontal="center"/>
    </xf>
    <xf numFmtId="39" fontId="3" fillId="0" borderId="19" xfId="2" applyFont="1" applyFill="1" applyBorder="1" applyAlignment="1">
      <alignment horizontal="center"/>
    </xf>
    <xf numFmtId="39" fontId="3" fillId="0" borderId="23" xfId="2" applyFont="1" applyFill="1" applyBorder="1" applyAlignment="1">
      <alignment horizontal="center"/>
    </xf>
    <xf numFmtId="39" fontId="3" fillId="10" borderId="9" xfId="2" applyFont="1" applyFill="1" applyBorder="1" applyAlignment="1">
      <alignment horizontal="center"/>
    </xf>
    <xf numFmtId="39" fontId="3" fillId="10" borderId="18" xfId="2" applyFont="1" applyFill="1" applyBorder="1" applyAlignment="1">
      <alignment horizontal="center"/>
    </xf>
    <xf numFmtId="196" fontId="21" fillId="0" borderId="17" xfId="0" applyNumberFormat="1" applyFont="1" applyFill="1" applyBorder="1" applyProtection="1"/>
    <xf numFmtId="39" fontId="21" fillId="0" borderId="0" xfId="0" applyNumberFormat="1" applyFont="1" applyFill="1" applyBorder="1" applyProtection="1"/>
    <xf numFmtId="0" fontId="8" fillId="0" borderId="0" xfId="0" applyFont="1" applyProtection="1"/>
    <xf numFmtId="0" fontId="8" fillId="3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4" fontId="21" fillId="0" borderId="0" xfId="3" applyFont="1" applyAlignment="1" applyProtection="1">
      <alignment horizontal="left" indent="1"/>
    </xf>
    <xf numFmtId="0" fontId="21" fillId="0" borderId="0" xfId="0" applyFont="1" applyAlignment="1" applyProtection="1">
      <alignment horizontal="left" indent="7"/>
      <protection locked="0"/>
    </xf>
    <xf numFmtId="0" fontId="8" fillId="0" borderId="0" xfId="0" applyFont="1" applyProtection="1"/>
    <xf numFmtId="0" fontId="8" fillId="0" borderId="0" xfId="0" applyFont="1" applyFill="1" applyAlignment="1" applyProtection="1">
      <alignment horizontal="left"/>
    </xf>
    <xf numFmtId="37" fontId="11" fillId="0" borderId="0" xfId="0" applyNumberFormat="1" applyFont="1" applyFill="1" applyBorder="1" applyAlignment="1" applyProtection="1">
      <alignment horizontal="center"/>
      <protection locked="0"/>
    </xf>
    <xf numFmtId="39" fontId="11" fillId="0" borderId="0" xfId="0" applyNumberFormat="1" applyFont="1" applyFill="1" applyBorder="1" applyAlignment="1" applyProtection="1">
      <alignment horizontal="left"/>
    </xf>
    <xf numFmtId="0" fontId="15" fillId="0" borderId="0" xfId="0" applyFont="1" applyFill="1" applyProtection="1"/>
    <xf numFmtId="189" fontId="21" fillId="0" borderId="0" xfId="0" applyNumberFormat="1" applyFont="1" applyFill="1" applyAlignment="1" applyProtection="1">
      <alignment horizontal="left"/>
    </xf>
    <xf numFmtId="0" fontId="21" fillId="0" borderId="27" xfId="0" applyFont="1" applyBorder="1" applyProtection="1"/>
    <xf numFmtId="43" fontId="21" fillId="0" borderId="27" xfId="0" applyNumberFormat="1" applyFont="1" applyBorder="1" applyProtection="1"/>
    <xf numFmtId="4" fontId="34" fillId="0" borderId="28" xfId="0" applyNumberFormat="1" applyFont="1" applyBorder="1" applyProtection="1"/>
    <xf numFmtId="4" fontId="34" fillId="0" borderId="27" xfId="0" applyNumberFormat="1" applyFont="1" applyBorder="1" applyAlignment="1" applyProtection="1">
      <alignment horizontal="right"/>
    </xf>
    <xf numFmtId="4" fontId="16" fillId="0" borderId="28" xfId="0" applyNumberFormat="1" applyFont="1" applyBorder="1" applyProtection="1"/>
    <xf numFmtId="0" fontId="21" fillId="0" borderId="16" xfId="0" applyFont="1" applyBorder="1" applyAlignment="1" applyProtection="1">
      <alignment horizontal="center" vertical="center"/>
    </xf>
    <xf numFmtId="202" fontId="21" fillId="0" borderId="27" xfId="0" applyNumberFormat="1" applyFont="1" applyBorder="1" applyProtection="1"/>
    <xf numFmtId="0" fontId="21" fillId="11" borderId="65" xfId="0" applyFont="1" applyFill="1" applyBorder="1" applyAlignment="1" applyProtection="1">
      <alignment horizontal="center"/>
    </xf>
    <xf numFmtId="190" fontId="16" fillId="11" borderId="63" xfId="2" applyNumberFormat="1" applyFont="1" applyFill="1" applyBorder="1" applyAlignment="1" applyProtection="1">
      <alignment horizontal="center"/>
    </xf>
    <xf numFmtId="3" fontId="21" fillId="0" borderId="29" xfId="0" applyNumberFormat="1" applyFont="1" applyBorder="1" applyAlignment="1" applyProtection="1">
      <alignment horizontal="center"/>
    </xf>
    <xf numFmtId="0" fontId="16" fillId="0" borderId="29" xfId="0" applyFont="1" applyBorder="1" applyAlignment="1" applyProtection="1"/>
    <xf numFmtId="0" fontId="21" fillId="0" borderId="17" xfId="0" applyFont="1" applyBorder="1" applyProtection="1"/>
    <xf numFmtId="0" fontId="44" fillId="0" borderId="0" xfId="0" applyFont="1" applyFill="1" applyProtection="1"/>
    <xf numFmtId="0" fontId="44" fillId="0" borderId="0" xfId="0" applyFont="1" applyFill="1" applyBorder="1" applyProtection="1"/>
    <xf numFmtId="1" fontId="8" fillId="0" borderId="0" xfId="0" applyNumberFormat="1" applyFont="1" applyFill="1" applyProtection="1"/>
    <xf numFmtId="4" fontId="44" fillId="0" borderId="0" xfId="0" applyNumberFormat="1" applyFont="1" applyFill="1" applyProtection="1"/>
    <xf numFmtId="0" fontId="44" fillId="0" borderId="0" xfId="0" applyFont="1" applyFill="1" applyAlignment="1" applyProtection="1">
      <alignment horizontal="left"/>
    </xf>
    <xf numFmtId="4" fontId="9" fillId="0" borderId="0" xfId="0" applyNumberFormat="1" applyFont="1" applyFill="1" applyProtection="1"/>
    <xf numFmtId="4" fontId="45" fillId="0" borderId="0" xfId="0" applyNumberFormat="1" applyFont="1" applyFill="1" applyBorder="1" applyProtection="1"/>
    <xf numFmtId="4" fontId="48" fillId="0" borderId="0" xfId="0" applyNumberFormat="1" applyFont="1" applyBorder="1" applyProtection="1"/>
    <xf numFmtId="0" fontId="47" fillId="0" borderId="0" xfId="0" applyFont="1" applyFill="1" applyProtection="1"/>
    <xf numFmtId="0" fontId="8" fillId="0" borderId="0" xfId="0" applyFont="1" applyFill="1" applyAlignment="1" applyProtection="1">
      <alignment horizontal="center"/>
    </xf>
    <xf numFmtId="3" fontId="44" fillId="0" borderId="0" xfId="0" applyNumberFormat="1" applyFont="1" applyFill="1" applyProtection="1"/>
    <xf numFmtId="3" fontId="9" fillId="0" borderId="0" xfId="0" applyNumberFormat="1" applyFont="1" applyFill="1" applyProtection="1"/>
    <xf numFmtId="0" fontId="43" fillId="0" borderId="0" xfId="0" applyFont="1" applyFill="1" applyProtection="1"/>
    <xf numFmtId="0" fontId="8" fillId="0" borderId="0" xfId="0" applyFont="1" applyFill="1" applyAlignment="1" applyProtection="1">
      <alignment horizontal="right"/>
    </xf>
    <xf numFmtId="0" fontId="32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39" fontId="6" fillId="0" borderId="2" xfId="2" applyFont="1" applyFill="1" applyBorder="1"/>
    <xf numFmtId="39" fontId="37" fillId="0" borderId="2" xfId="2" applyFont="1" applyFill="1" applyBorder="1"/>
    <xf numFmtId="0" fontId="6" fillId="0" borderId="2" xfId="0" applyFont="1" applyFill="1" applyBorder="1"/>
    <xf numFmtId="0" fontId="37" fillId="0" borderId="2" xfId="0" applyFont="1" applyFill="1" applyBorder="1"/>
    <xf numFmtId="39" fontId="17" fillId="0" borderId="2" xfId="2" applyFont="1" applyFill="1" applyBorder="1"/>
    <xf numFmtId="39" fontId="6" fillId="0" borderId="23" xfId="2" quotePrefix="1" applyFont="1" applyFill="1" applyBorder="1" applyAlignment="1">
      <alignment horizontal="center"/>
    </xf>
    <xf numFmtId="39" fontId="6" fillId="0" borderId="0" xfId="2" applyFont="1" applyAlignment="1">
      <alignment horizontal="center"/>
    </xf>
    <xf numFmtId="0" fontId="8" fillId="12" borderId="0" xfId="0" applyFont="1" applyFill="1" applyAlignment="1" applyProtection="1">
      <alignment horizontal="left"/>
    </xf>
    <xf numFmtId="194" fontId="6" fillId="0" borderId="62" xfId="0" applyNumberFormat="1" applyFont="1" applyBorder="1" applyAlignment="1">
      <alignment horizontal="center"/>
    </xf>
    <xf numFmtId="194" fontId="6" fillId="0" borderId="46" xfId="0" applyNumberFormat="1" applyFont="1" applyBorder="1" applyAlignment="1">
      <alignment horizontal="center"/>
    </xf>
    <xf numFmtId="2" fontId="6" fillId="13" borderId="13" xfId="2" applyNumberFormat="1" applyFont="1" applyFill="1" applyBorder="1" applyAlignment="1">
      <alignment horizontal="centerContinuous"/>
    </xf>
    <xf numFmtId="2" fontId="6" fillId="13" borderId="12" xfId="2" applyNumberFormat="1" applyFont="1" applyFill="1" applyBorder="1" applyAlignment="1">
      <alignment horizontal="centerContinuous"/>
    </xf>
    <xf numFmtId="2" fontId="17" fillId="13" borderId="14" xfId="2" applyNumberFormat="1" applyFont="1" applyFill="1" applyBorder="1" applyAlignment="1" applyProtection="1">
      <alignment horizontal="center"/>
    </xf>
    <xf numFmtId="2" fontId="17" fillId="13" borderId="14" xfId="2" applyNumberFormat="1" applyFont="1" applyFill="1" applyBorder="1" applyAlignment="1">
      <alignment horizontal="center"/>
    </xf>
    <xf numFmtId="0" fontId="6" fillId="13" borderId="10" xfId="0" applyFont="1" applyFill="1" applyBorder="1"/>
    <xf numFmtId="2" fontId="4" fillId="13" borderId="2" xfId="2" applyNumberFormat="1" applyFont="1" applyFill="1" applyBorder="1" applyAlignment="1" applyProtection="1">
      <alignment horizontal="center"/>
    </xf>
    <xf numFmtId="0" fontId="6" fillId="13" borderId="2" xfId="0" applyFont="1" applyFill="1" applyBorder="1" applyAlignment="1">
      <alignment horizontal="center"/>
    </xf>
    <xf numFmtId="187" fontId="6" fillId="13" borderId="2" xfId="2" applyNumberFormat="1" applyFont="1" applyFill="1" applyBorder="1" applyAlignment="1">
      <alignment horizontal="center"/>
    </xf>
    <xf numFmtId="0" fontId="6" fillId="13" borderId="2" xfId="0" applyFont="1" applyFill="1" applyBorder="1"/>
    <xf numFmtId="0" fontId="6" fillId="13" borderId="15" xfId="0" applyFont="1" applyFill="1" applyBorder="1"/>
    <xf numFmtId="39" fontId="3" fillId="11" borderId="43" xfId="2" applyFont="1" applyFill="1" applyBorder="1" applyAlignment="1">
      <alignment horizontal="right"/>
    </xf>
    <xf numFmtId="39" fontId="3" fillId="11" borderId="43" xfId="2" applyFont="1" applyFill="1" applyBorder="1"/>
    <xf numFmtId="39" fontId="3" fillId="11" borderId="36" xfId="2" applyFont="1" applyFill="1" applyBorder="1"/>
    <xf numFmtId="39" fontId="3" fillId="11" borderId="38" xfId="2" applyFont="1" applyFill="1" applyBorder="1"/>
    <xf numFmtId="39" fontId="3" fillId="11" borderId="31" xfId="2" applyNumberFormat="1" applyFont="1" applyFill="1" applyBorder="1" applyAlignment="1" applyProtection="1">
      <alignment horizontal="right"/>
    </xf>
    <xf numFmtId="39" fontId="3" fillId="11" borderId="39" xfId="2" applyFont="1" applyFill="1" applyBorder="1"/>
    <xf numFmtId="39" fontId="3" fillId="11" borderId="33" xfId="2" applyNumberFormat="1" applyFont="1" applyFill="1" applyBorder="1" applyAlignment="1" applyProtection="1">
      <alignment horizontal="right"/>
    </xf>
    <xf numFmtId="39" fontId="3" fillId="11" borderId="41" xfId="2" applyFont="1" applyFill="1" applyBorder="1"/>
    <xf numFmtId="39" fontId="3" fillId="11" borderId="42" xfId="2" applyNumberFormat="1" applyFont="1" applyFill="1" applyBorder="1" applyAlignment="1" applyProtection="1">
      <alignment horizontal="right"/>
    </xf>
    <xf numFmtId="39" fontId="3" fillId="11" borderId="1" xfId="2" applyFont="1" applyFill="1" applyBorder="1"/>
    <xf numFmtId="39" fontId="3" fillId="11" borderId="2" xfId="2" applyNumberFormat="1" applyFont="1" applyFill="1" applyBorder="1" applyAlignment="1" applyProtection="1">
      <alignment horizontal="right"/>
    </xf>
    <xf numFmtId="39" fontId="3" fillId="11" borderId="50" xfId="2" applyFont="1" applyFill="1" applyBorder="1"/>
    <xf numFmtId="39" fontId="3" fillId="11" borderId="35" xfId="2" applyNumberFormat="1" applyFont="1" applyFill="1" applyBorder="1" applyAlignment="1" applyProtection="1">
      <alignment horizontal="right"/>
    </xf>
    <xf numFmtId="39" fontId="3" fillId="11" borderId="43" xfId="2" applyNumberFormat="1" applyFont="1" applyFill="1" applyBorder="1"/>
    <xf numFmtId="39" fontId="3" fillId="11" borderId="37" xfId="2" applyNumberFormat="1" applyFont="1" applyFill="1" applyBorder="1" applyAlignment="1" applyProtection="1">
      <alignment horizontal="right"/>
    </xf>
    <xf numFmtId="39" fontId="3" fillId="11" borderId="1" xfId="2" applyFont="1" applyFill="1" applyBorder="1" applyAlignment="1">
      <alignment horizontal="right"/>
    </xf>
    <xf numFmtId="39" fontId="3" fillId="11" borderId="37" xfId="2" applyFont="1" applyFill="1" applyBorder="1"/>
    <xf numFmtId="39" fontId="3" fillId="11" borderId="31" xfId="2" applyFont="1" applyFill="1" applyBorder="1"/>
    <xf numFmtId="39" fontId="3" fillId="11" borderId="33" xfId="2" applyFont="1" applyFill="1" applyBorder="1"/>
    <xf numFmtId="39" fontId="3" fillId="11" borderId="42" xfId="2" applyFont="1" applyFill="1" applyBorder="1"/>
    <xf numFmtId="39" fontId="3" fillId="11" borderId="2" xfId="2" applyFont="1" applyFill="1" applyBorder="1"/>
    <xf numFmtId="39" fontId="3" fillId="11" borderId="35" xfId="2" applyFont="1" applyFill="1" applyBorder="1"/>
    <xf numFmtId="39" fontId="3" fillId="11" borderId="37" xfId="2" applyNumberFormat="1" applyFont="1" applyFill="1" applyBorder="1"/>
    <xf numFmtId="39" fontId="3" fillId="11" borderId="46" xfId="2" applyFont="1" applyFill="1" applyBorder="1"/>
    <xf numFmtId="39" fontId="3" fillId="11" borderId="44" xfId="2" applyNumberFormat="1" applyFont="1" applyFill="1" applyBorder="1" applyAlignment="1" applyProtection="1">
      <alignment horizontal="right"/>
    </xf>
    <xf numFmtId="39" fontId="3" fillId="11" borderId="45" xfId="2" applyNumberFormat="1" applyFont="1" applyFill="1" applyBorder="1" applyAlignment="1" applyProtection="1">
      <alignment horizontal="right"/>
    </xf>
    <xf numFmtId="39" fontId="3" fillId="11" borderId="47" xfId="2" applyNumberFormat="1" applyFont="1" applyFill="1" applyBorder="1" applyAlignment="1" applyProtection="1">
      <alignment horizontal="right"/>
    </xf>
    <xf numFmtId="39" fontId="3" fillId="11" borderId="24" xfId="2" applyNumberFormat="1" applyFont="1" applyFill="1" applyBorder="1" applyAlignment="1" applyProtection="1">
      <alignment horizontal="right"/>
    </xf>
    <xf numFmtId="39" fontId="3" fillId="11" borderId="48" xfId="2" applyNumberFormat="1" applyFont="1" applyFill="1" applyBorder="1" applyAlignment="1" applyProtection="1">
      <alignment horizontal="right"/>
    </xf>
    <xf numFmtId="39" fontId="3" fillId="11" borderId="61" xfId="2" applyNumberFormat="1" applyFont="1" applyFill="1" applyBorder="1" applyAlignment="1" applyProtection="1">
      <alignment horizontal="right"/>
    </xf>
    <xf numFmtId="39" fontId="3" fillId="11" borderId="57" xfId="2" applyNumberFormat="1" applyFont="1" applyFill="1" applyBorder="1" applyAlignment="1" applyProtection="1">
      <alignment horizontal="right"/>
    </xf>
    <xf numFmtId="39" fontId="3" fillId="11" borderId="58" xfId="2" applyNumberFormat="1" applyFont="1" applyFill="1" applyBorder="1" applyAlignment="1" applyProtection="1">
      <alignment horizontal="right"/>
    </xf>
    <xf numFmtId="39" fontId="3" fillId="11" borderId="59" xfId="2" applyNumberFormat="1" applyFont="1" applyFill="1" applyBorder="1" applyAlignment="1" applyProtection="1">
      <alignment horizontal="right"/>
    </xf>
    <xf numFmtId="39" fontId="3" fillId="11" borderId="60" xfId="2" applyNumberFormat="1" applyFont="1" applyFill="1" applyBorder="1" applyAlignment="1" applyProtection="1">
      <alignment horizontal="right"/>
    </xf>
    <xf numFmtId="39" fontId="3" fillId="11" borderId="8" xfId="2" applyNumberFormat="1" applyFont="1" applyFill="1" applyBorder="1" applyAlignment="1" applyProtection="1">
      <alignment horizontal="right"/>
    </xf>
    <xf numFmtId="39" fontId="49" fillId="11" borderId="60" xfId="2" applyNumberFormat="1" applyFont="1" applyFill="1" applyBorder="1" applyAlignment="1" applyProtection="1">
      <alignment horizontal="right"/>
    </xf>
    <xf numFmtId="39" fontId="3" fillId="11" borderId="54" xfId="2" applyFont="1" applyFill="1" applyBorder="1"/>
    <xf numFmtId="39" fontId="3" fillId="11" borderId="55" xfId="2" applyNumberFormat="1" applyFont="1" applyFill="1" applyBorder="1" applyAlignment="1" applyProtection="1">
      <alignment horizontal="right"/>
    </xf>
    <xf numFmtId="39" fontId="3" fillId="11" borderId="55" xfId="2" applyFont="1" applyFill="1" applyBorder="1"/>
    <xf numFmtId="2" fontId="3" fillId="11" borderId="53" xfId="0" applyNumberFormat="1" applyFont="1" applyFill="1" applyBorder="1"/>
    <xf numFmtId="2" fontId="3" fillId="11" borderId="0" xfId="0" applyNumberFormat="1" applyFont="1" applyFill="1" applyBorder="1"/>
    <xf numFmtId="2" fontId="3" fillId="11" borderId="18" xfId="0" applyNumberFormat="1" applyFont="1" applyFill="1" applyBorder="1"/>
    <xf numFmtId="39" fontId="3" fillId="11" borderId="56" xfId="2" applyNumberFormat="1" applyFont="1" applyFill="1" applyBorder="1" applyAlignment="1" applyProtection="1">
      <alignment horizontal="right"/>
    </xf>
    <xf numFmtId="2" fontId="3" fillId="11" borderId="37" xfId="0" applyNumberFormat="1" applyFont="1" applyFill="1" applyBorder="1"/>
    <xf numFmtId="0" fontId="3" fillId="11" borderId="37" xfId="0" applyFont="1" applyFill="1" applyBorder="1"/>
    <xf numFmtId="2" fontId="17" fillId="11" borderId="14" xfId="2" applyNumberFormat="1" applyFont="1" applyFill="1" applyBorder="1" applyAlignment="1" applyProtection="1">
      <alignment horizontal="center"/>
    </xf>
    <xf numFmtId="2" fontId="17" fillId="11" borderId="14" xfId="2" applyNumberFormat="1" applyFont="1" applyFill="1" applyBorder="1" applyAlignment="1">
      <alignment horizontal="center"/>
    </xf>
    <xf numFmtId="39" fontId="6" fillId="11" borderId="2" xfId="2" applyNumberFormat="1" applyFont="1" applyFill="1" applyBorder="1" applyAlignment="1" applyProtection="1">
      <alignment horizontal="right"/>
    </xf>
    <xf numFmtId="39" fontId="6" fillId="11" borderId="2" xfId="2" applyFont="1" applyFill="1" applyBorder="1" applyAlignment="1">
      <alignment horizontal="right"/>
    </xf>
    <xf numFmtId="0" fontId="6" fillId="11" borderId="2" xfId="0" applyFont="1" applyFill="1" applyBorder="1" applyAlignment="1">
      <alignment horizontal="right"/>
    </xf>
    <xf numFmtId="0" fontId="6" fillId="11" borderId="10" xfId="0" applyFont="1" applyFill="1" applyBorder="1"/>
    <xf numFmtId="187" fontId="6" fillId="11" borderId="2" xfId="2" applyNumberFormat="1" applyFont="1" applyFill="1" applyBorder="1" applyAlignment="1" applyProtection="1"/>
    <xf numFmtId="187" fontId="6" fillId="11" borderId="2" xfId="2" applyNumberFormat="1" applyFont="1" applyFill="1" applyBorder="1" applyAlignment="1"/>
    <xf numFmtId="0" fontId="6" fillId="11" borderId="2" xfId="0" applyFont="1" applyFill="1" applyBorder="1" applyAlignment="1"/>
    <xf numFmtId="2" fontId="6" fillId="11" borderId="2" xfId="2" applyNumberFormat="1" applyFont="1" applyFill="1" applyBorder="1" applyAlignment="1"/>
    <xf numFmtId="0" fontId="6" fillId="11" borderId="2" xfId="0" applyFont="1" applyFill="1" applyBorder="1" applyAlignment="1">
      <alignment horizontal="center"/>
    </xf>
    <xf numFmtId="0" fontId="6" fillId="11" borderId="2" xfId="0" applyFont="1" applyFill="1" applyBorder="1"/>
    <xf numFmtId="2" fontId="6" fillId="11" borderId="2" xfId="0" applyNumberFormat="1" applyFont="1" applyFill="1" applyBorder="1"/>
    <xf numFmtId="187" fontId="35" fillId="11" borderId="2" xfId="2" applyNumberFormat="1" applyFont="1" applyFill="1" applyBorder="1" applyAlignment="1"/>
    <xf numFmtId="0" fontId="35" fillId="11" borderId="2" xfId="0" applyFont="1" applyFill="1" applyBorder="1" applyAlignment="1"/>
    <xf numFmtId="2" fontId="35" fillId="11" borderId="2" xfId="2" applyNumberFormat="1" applyFont="1" applyFill="1" applyBorder="1" applyAlignment="1"/>
    <xf numFmtId="0" fontId="35" fillId="11" borderId="2" xfId="0" applyFont="1" applyFill="1" applyBorder="1" applyAlignment="1">
      <alignment horizontal="center"/>
    </xf>
    <xf numFmtId="0" fontId="35" fillId="11" borderId="2" xfId="0" applyFont="1" applyFill="1" applyBorder="1"/>
    <xf numFmtId="2" fontId="35" fillId="11" borderId="2" xfId="0" applyNumberFormat="1" applyFont="1" applyFill="1" applyBorder="1"/>
    <xf numFmtId="2" fontId="6" fillId="11" borderId="2" xfId="0" applyNumberFormat="1" applyFont="1" applyFill="1" applyBorder="1" applyAlignment="1">
      <alignment horizontal="right"/>
    </xf>
    <xf numFmtId="39" fontId="3" fillId="11" borderId="1" xfId="2" applyFont="1" applyFill="1" applyBorder="1" applyAlignment="1"/>
    <xf numFmtId="0" fontId="8" fillId="0" borderId="0" xfId="0" applyFont="1" applyProtection="1"/>
    <xf numFmtId="0" fontId="15" fillId="0" borderId="0" xfId="0" applyFont="1" applyProtection="1"/>
    <xf numFmtId="0" fontId="21" fillId="0" borderId="27" xfId="0" applyFont="1" applyBorder="1" applyProtection="1"/>
    <xf numFmtId="0" fontId="21" fillId="0" borderId="17" xfId="0" applyFont="1" applyBorder="1" applyProtection="1"/>
    <xf numFmtId="0" fontId="10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195" fontId="6" fillId="14" borderId="17" xfId="2" applyNumberFormat="1" applyFont="1" applyFill="1" applyBorder="1" applyAlignment="1">
      <alignment horizontal="center"/>
    </xf>
    <xf numFmtId="195" fontId="6" fillId="14" borderId="7" xfId="2" applyNumberFormat="1" applyFont="1" applyFill="1" applyBorder="1" applyAlignment="1">
      <alignment horizontal="center"/>
    </xf>
    <xf numFmtId="188" fontId="17" fillId="0" borderId="9" xfId="0" applyNumberFormat="1" applyFont="1" applyFill="1" applyBorder="1" applyAlignment="1">
      <alignment horizontal="center" vertical="center"/>
    </xf>
    <xf numFmtId="188" fontId="17" fillId="0" borderId="2" xfId="0" applyNumberFormat="1" applyFont="1" applyFill="1" applyBorder="1" applyAlignment="1">
      <alignment horizontal="center" vertical="center"/>
    </xf>
    <xf numFmtId="188" fontId="17" fillId="0" borderId="18" xfId="0" applyNumberFormat="1" applyFont="1" applyFill="1" applyBorder="1" applyAlignment="1">
      <alignment horizontal="center" vertical="center"/>
    </xf>
    <xf numFmtId="188" fontId="17" fillId="0" borderId="17" xfId="2" applyNumberFormat="1" applyFont="1" applyBorder="1" applyAlignment="1">
      <alignment horizontal="center"/>
    </xf>
    <xf numFmtId="188" fontId="17" fillId="0" borderId="7" xfId="2" applyNumberFormat="1" applyFont="1" applyBorder="1" applyAlignment="1">
      <alignment horizontal="center"/>
    </xf>
    <xf numFmtId="195" fontId="50" fillId="0" borderId="2" xfId="2" applyNumberFormat="1" applyFont="1" applyBorder="1" applyAlignment="1">
      <alignment horizontal="center"/>
    </xf>
    <xf numFmtId="0" fontId="8" fillId="0" borderId="0" xfId="0" applyFont="1" applyProtection="1"/>
    <xf numFmtId="0" fontId="8" fillId="0" borderId="0" xfId="0" applyFont="1" applyProtection="1"/>
    <xf numFmtId="43" fontId="51" fillId="0" borderId="27" xfId="4" applyNumberFormat="1" applyFont="1" applyFill="1" applyBorder="1" applyAlignment="1">
      <alignment horizontal="center"/>
    </xf>
    <xf numFmtId="0" fontId="8" fillId="0" borderId="0" xfId="0" applyFont="1" applyProtection="1"/>
    <xf numFmtId="4" fontId="8" fillId="0" borderId="16" xfId="0" applyNumberFormat="1" applyFont="1" applyBorder="1" applyProtection="1"/>
    <xf numFmtId="4" fontId="8" fillId="11" borderId="16" xfId="0" applyNumberFormat="1" applyFont="1" applyFill="1" applyBorder="1" applyProtection="1"/>
    <xf numFmtId="2" fontId="8" fillId="11" borderId="16" xfId="0" applyNumberFormat="1" applyFont="1" applyFill="1" applyBorder="1" applyProtection="1"/>
    <xf numFmtId="2" fontId="8" fillId="11" borderId="15" xfId="0" applyNumberFormat="1" applyFont="1" applyFill="1" applyBorder="1" applyProtection="1"/>
    <xf numFmtId="0" fontId="8" fillId="0" borderId="0" xfId="0" applyFont="1" applyBorder="1" applyAlignment="1" applyProtection="1">
      <alignment horizontal="center"/>
    </xf>
    <xf numFmtId="191" fontId="15" fillId="0" borderId="0" xfId="0" applyNumberFormat="1" applyFont="1" applyBorder="1" applyProtection="1"/>
    <xf numFmtId="4" fontId="15" fillId="0" borderId="0" xfId="0" applyNumberFormat="1" applyFont="1" applyBorder="1" applyProtection="1"/>
    <xf numFmtId="0" fontId="33" fillId="0" borderId="0" xfId="0" applyFont="1" applyFill="1" applyBorder="1"/>
    <xf numFmtId="0" fontId="11" fillId="0" borderId="0" xfId="0" applyFont="1"/>
    <xf numFmtId="0" fontId="15" fillId="0" borderId="25" xfId="0" applyFont="1" applyBorder="1"/>
    <xf numFmtId="0" fontId="11" fillId="0" borderId="30" xfId="0" applyFont="1" applyBorder="1" applyProtection="1"/>
    <xf numFmtId="0" fontId="8" fillId="0" borderId="30" xfId="0" applyFont="1" applyBorder="1" applyProtection="1"/>
    <xf numFmtId="0" fontId="8" fillId="0" borderId="30" xfId="0" applyFont="1" applyBorder="1" applyAlignment="1" applyProtection="1">
      <alignment horizontal="center"/>
    </xf>
    <xf numFmtId="4" fontId="9" fillId="0" borderId="30" xfId="0" applyNumberFormat="1" applyFont="1" applyBorder="1" applyProtection="1"/>
    <xf numFmtId="0" fontId="8" fillId="0" borderId="11" xfId="0" applyFont="1" applyBorder="1" applyProtection="1"/>
    <xf numFmtId="39" fontId="11" fillId="0" borderId="27" xfId="0" applyNumberFormat="1" applyFont="1" applyBorder="1" applyAlignment="1" applyProtection="1">
      <alignment horizontal="left"/>
    </xf>
    <xf numFmtId="197" fontId="11" fillId="0" borderId="0" xfId="0" applyNumberFormat="1" applyFont="1" applyBorder="1" applyProtection="1"/>
    <xf numFmtId="4" fontId="9" fillId="0" borderId="0" xfId="0" applyNumberFormat="1" applyFont="1" applyBorder="1" applyProtection="1"/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center"/>
    </xf>
    <xf numFmtId="43" fontId="11" fillId="0" borderId="0" xfId="1" applyFont="1" applyBorder="1"/>
    <xf numFmtId="0" fontId="11" fillId="0" borderId="26" xfId="0" applyNumberFormat="1" applyFont="1" applyBorder="1"/>
    <xf numFmtId="0" fontId="11" fillId="0" borderId="29" xfId="0" applyNumberFormat="1" applyFont="1" applyBorder="1"/>
    <xf numFmtId="0" fontId="33" fillId="0" borderId="0" xfId="0" applyFont="1" applyFill="1" applyBorder="1" applyAlignment="1">
      <alignment horizontal="right"/>
    </xf>
    <xf numFmtId="0" fontId="33" fillId="0" borderId="2" xfId="0" applyFont="1" applyBorder="1" applyAlignment="1" applyProtection="1">
      <alignment horizontal="center"/>
    </xf>
    <xf numFmtId="187" fontId="33" fillId="0" borderId="2" xfId="0" applyNumberFormat="1" applyFont="1" applyBorder="1" applyAlignment="1" applyProtection="1"/>
    <xf numFmtId="43" fontId="33" fillId="0" borderId="2" xfId="0" applyNumberFormat="1" applyFont="1" applyBorder="1" applyProtection="1"/>
    <xf numFmtId="43" fontId="33" fillId="0" borderId="27" xfId="0" applyNumberFormat="1" applyFont="1" applyBorder="1" applyProtection="1"/>
    <xf numFmtId="0" fontId="52" fillId="0" borderId="27" xfId="0" applyFont="1" applyBorder="1" applyProtection="1"/>
    <xf numFmtId="0" fontId="33" fillId="0" borderId="27" xfId="0" applyFont="1" applyBorder="1" applyProtection="1"/>
    <xf numFmtId="43" fontId="21" fillId="0" borderId="0" xfId="0" applyNumberFormat="1" applyFont="1" applyBorder="1" applyProtection="1"/>
    <xf numFmtId="201" fontId="21" fillId="0" borderId="0" xfId="0" applyNumberFormat="1" applyFont="1" applyBorder="1" applyProtection="1"/>
    <xf numFmtId="0" fontId="21" fillId="0" borderId="17" xfId="0" applyFont="1" applyBorder="1" applyProtection="1"/>
    <xf numFmtId="4" fontId="8" fillId="11" borderId="0" xfId="0" applyNumberFormat="1" applyFont="1" applyFill="1" applyBorder="1" applyProtection="1"/>
    <xf numFmtId="4" fontId="8" fillId="0" borderId="0" xfId="0" applyNumberFormat="1" applyFont="1" applyBorder="1" applyProtection="1"/>
    <xf numFmtId="2" fontId="8" fillId="11" borderId="0" xfId="0" applyNumberFormat="1" applyFont="1" applyFill="1" applyBorder="1" applyProtection="1"/>
    <xf numFmtId="4" fontId="32" fillId="0" borderId="66" xfId="0" applyNumberFormat="1" applyFont="1" applyBorder="1" applyProtection="1"/>
    <xf numFmtId="0" fontId="8" fillId="0" borderId="27" xfId="0" applyFont="1" applyBorder="1" applyProtection="1"/>
    <xf numFmtId="37" fontId="15" fillId="0" borderId="27" xfId="0" applyNumberFormat="1" applyFont="1" applyBorder="1" applyAlignment="1" applyProtection="1">
      <alignment horizontal="left"/>
    </xf>
    <xf numFmtId="0" fontId="9" fillId="0" borderId="0" xfId="0" applyFont="1" applyBorder="1" applyProtection="1"/>
    <xf numFmtId="0" fontId="8" fillId="3" borderId="0" xfId="0" applyFont="1" applyFill="1" applyBorder="1" applyAlignment="1" applyProtection="1">
      <alignment horizontal="center"/>
    </xf>
    <xf numFmtId="2" fontId="8" fillId="0" borderId="0" xfId="0" quotePrefix="1" applyNumberFormat="1" applyFont="1" applyBorder="1" applyProtection="1"/>
    <xf numFmtId="39" fontId="11" fillId="11" borderId="0" xfId="0" applyNumberFormat="1" applyFont="1" applyFill="1" applyBorder="1" applyProtection="1"/>
    <xf numFmtId="0" fontId="15" fillId="0" borderId="17" xfId="0" applyFont="1" applyBorder="1" applyProtection="1"/>
    <xf numFmtId="0" fontId="8" fillId="0" borderId="0" xfId="0" applyFont="1" applyProtection="1"/>
    <xf numFmtId="0" fontId="46" fillId="0" borderId="0" xfId="0" applyFont="1" applyFill="1" applyBorder="1"/>
    <xf numFmtId="187" fontId="21" fillId="11" borderId="2" xfId="0" applyNumberFormat="1" applyFont="1" applyFill="1" applyBorder="1" applyAlignment="1" applyProtection="1"/>
    <xf numFmtId="0" fontId="15" fillId="0" borderId="0" xfId="0" applyFont="1" applyProtection="1"/>
    <xf numFmtId="0" fontId="21" fillId="0" borderId="17" xfId="0" applyFont="1" applyBorder="1" applyProtection="1"/>
    <xf numFmtId="2" fontId="8" fillId="0" borderId="0" xfId="0" applyNumberFormat="1" applyFont="1" applyAlignment="1" applyProtection="1"/>
    <xf numFmtId="0" fontId="8" fillId="0" borderId="0" xfId="0" applyFont="1" applyAlignment="1" applyProtection="1"/>
    <xf numFmtId="39" fontId="7" fillId="0" borderId="0" xfId="0" applyNumberFormat="1" applyFont="1" applyAlignment="1" applyProtection="1">
      <alignment horizontal="left"/>
    </xf>
    <xf numFmtId="43" fontId="8" fillId="0" borderId="0" xfId="0" applyNumberFormat="1" applyFont="1" applyProtection="1"/>
    <xf numFmtId="39" fontId="8" fillId="0" borderId="0" xfId="0" applyNumberFormat="1" applyFont="1" applyFill="1" applyAlignment="1" applyProtection="1">
      <alignment horizontal="left"/>
    </xf>
    <xf numFmtId="39" fontId="8" fillId="0" borderId="27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/>
    <xf numFmtId="39" fontId="8" fillId="0" borderId="26" xfId="0" applyNumberFormat="1" applyFont="1" applyBorder="1" applyAlignment="1" applyProtection="1">
      <alignment horizontal="left"/>
    </xf>
    <xf numFmtId="0" fontId="11" fillId="0" borderId="29" xfId="0" applyFont="1" applyBorder="1" applyProtection="1"/>
    <xf numFmtId="0" fontId="8" fillId="0" borderId="29" xfId="0" applyFont="1" applyBorder="1" applyProtection="1"/>
    <xf numFmtId="0" fontId="8" fillId="0" borderId="28" xfId="0" applyFont="1" applyFill="1" applyBorder="1" applyProtection="1"/>
    <xf numFmtId="0" fontId="11" fillId="0" borderId="13" xfId="0" applyFont="1" applyBorder="1" applyProtection="1"/>
    <xf numFmtId="0" fontId="8" fillId="0" borderId="13" xfId="0" applyFont="1" applyBorder="1" applyProtection="1"/>
    <xf numFmtId="0" fontId="8" fillId="0" borderId="16" xfId="0" applyFont="1" applyBorder="1" applyAlignment="1" applyProtection="1">
      <alignment horizontal="right"/>
    </xf>
    <xf numFmtId="2" fontId="8" fillId="0" borderId="2" xfId="0" applyNumberFormat="1" applyFont="1" applyBorder="1" applyAlignment="1" applyProtection="1"/>
    <xf numFmtId="0" fontId="8" fillId="0" borderId="15" xfId="0" applyFont="1" applyBorder="1" applyProtection="1"/>
    <xf numFmtId="39" fontId="11" fillId="0" borderId="16" xfId="0" applyNumberFormat="1" applyFont="1" applyBorder="1" applyProtection="1"/>
    <xf numFmtId="43" fontId="8" fillId="0" borderId="16" xfId="0" applyNumberFormat="1" applyFont="1" applyBorder="1" applyProtection="1"/>
    <xf numFmtId="39" fontId="15" fillId="0" borderId="16" xfId="0" applyNumberFormat="1" applyFont="1" applyBorder="1" applyProtection="1"/>
    <xf numFmtId="0" fontId="21" fillId="0" borderId="17" xfId="0" applyFont="1" applyBorder="1" applyProtection="1"/>
    <xf numFmtId="0" fontId="15" fillId="0" borderId="29" xfId="0" applyNumberFormat="1" applyFont="1" applyBorder="1" applyAlignment="1">
      <alignment horizontal="center"/>
    </xf>
    <xf numFmtId="43" fontId="15" fillId="0" borderId="29" xfId="1" applyFont="1" applyBorder="1"/>
    <xf numFmtId="0" fontId="15" fillId="0" borderId="29" xfId="0" applyNumberFormat="1" applyFont="1" applyBorder="1"/>
    <xf numFmtId="0" fontId="15" fillId="0" borderId="14" xfId="0" applyNumberFormat="1" applyFont="1" applyBorder="1"/>
    <xf numFmtId="0" fontId="15" fillId="0" borderId="67" xfId="0" applyNumberFormat="1" applyFont="1" applyBorder="1"/>
    <xf numFmtId="4" fontId="15" fillId="0" borderId="66" xfId="0" applyNumberFormat="1" applyFont="1" applyBorder="1" applyProtection="1"/>
    <xf numFmtId="0" fontId="21" fillId="0" borderId="27" xfId="0" applyFont="1" applyBorder="1" applyProtection="1"/>
    <xf numFmtId="0" fontId="21" fillId="0" borderId="17" xfId="0" applyFont="1" applyBorder="1" applyProtection="1"/>
    <xf numFmtId="0" fontId="11" fillId="0" borderId="29" xfId="5" applyFont="1" applyBorder="1"/>
    <xf numFmtId="0" fontId="11" fillId="0" borderId="0" xfId="5" applyFont="1"/>
    <xf numFmtId="0" fontId="11" fillId="0" borderId="0" xfId="5" applyFont="1" applyFill="1"/>
    <xf numFmtId="0" fontId="15" fillId="0" borderId="25" xfId="5" applyFont="1" applyBorder="1" applyAlignment="1" applyProtection="1">
      <alignment horizontal="center"/>
    </xf>
    <xf numFmtId="0" fontId="15" fillId="0" borderId="30" xfId="5" applyFont="1" applyBorder="1" applyAlignment="1" applyProtection="1">
      <alignment horizontal="center"/>
    </xf>
    <xf numFmtId="0" fontId="15" fillId="0" borderId="10" xfId="5" applyFont="1" applyBorder="1" applyAlignment="1" applyProtection="1">
      <alignment horizontal="center"/>
    </xf>
    <xf numFmtId="0" fontId="15" fillId="0" borderId="11" xfId="5" applyFont="1" applyBorder="1" applyAlignment="1" applyProtection="1">
      <alignment horizontal="center"/>
    </xf>
    <xf numFmtId="0" fontId="15" fillId="0" borderId="27" xfId="5" applyFont="1" applyBorder="1" applyAlignment="1" applyProtection="1">
      <alignment horizontal="left"/>
    </xf>
    <xf numFmtId="0" fontId="15" fillId="0" borderId="0" xfId="5" applyFont="1" applyBorder="1" applyAlignment="1" applyProtection="1">
      <alignment horizontal="left"/>
    </xf>
    <xf numFmtId="0" fontId="15" fillId="0" borderId="17" xfId="5" applyFont="1" applyBorder="1" applyAlignment="1" applyProtection="1">
      <alignment horizontal="left"/>
    </xf>
    <xf numFmtId="49" fontId="15" fillId="0" borderId="0" xfId="5" applyNumberFormat="1" applyFont="1" applyBorder="1" applyAlignment="1" applyProtection="1">
      <alignment horizontal="center"/>
    </xf>
    <xf numFmtId="49" fontId="15" fillId="0" borderId="27" xfId="5" applyNumberFormat="1" applyFont="1" applyBorder="1" applyAlignment="1" applyProtection="1">
      <alignment horizontal="center"/>
    </xf>
    <xf numFmtId="49" fontId="15" fillId="0" borderId="17" xfId="5" applyNumberFormat="1" applyFont="1" applyBorder="1" applyAlignment="1" applyProtection="1">
      <alignment horizontal="center"/>
    </xf>
    <xf numFmtId="49" fontId="15" fillId="0" borderId="27" xfId="5" applyNumberFormat="1" applyFont="1" applyFill="1" applyBorder="1" applyAlignment="1" applyProtection="1">
      <alignment horizontal="center"/>
    </xf>
    <xf numFmtId="49" fontId="15" fillId="0" borderId="0" xfId="5" applyNumberFormat="1" applyFont="1" applyFill="1" applyBorder="1" applyAlignment="1" applyProtection="1">
      <alignment horizontal="center"/>
    </xf>
    <xf numFmtId="49" fontId="15" fillId="0" borderId="17" xfId="5" applyNumberFormat="1" applyFont="1" applyFill="1" applyBorder="1" applyAlignment="1" applyProtection="1">
      <alignment horizontal="center"/>
    </xf>
    <xf numFmtId="49" fontId="15" fillId="0" borderId="2" xfId="5" applyNumberFormat="1" applyFont="1" applyBorder="1" applyAlignment="1" applyProtection="1">
      <alignment horizontal="center"/>
    </xf>
    <xf numFmtId="0" fontId="15" fillId="0" borderId="26" xfId="5" applyFont="1" applyBorder="1" applyAlignment="1" applyProtection="1">
      <alignment horizontal="left"/>
    </xf>
    <xf numFmtId="0" fontId="15" fillId="0" borderId="29" xfId="5" applyFont="1" applyBorder="1" applyAlignment="1" applyProtection="1">
      <alignment horizontal="left"/>
    </xf>
    <xf numFmtId="0" fontId="15" fillId="0" borderId="14" xfId="5" applyFont="1" applyBorder="1" applyAlignment="1" applyProtection="1">
      <alignment horizontal="left"/>
    </xf>
    <xf numFmtId="0" fontId="15" fillId="0" borderId="29" xfId="5" applyFont="1" applyBorder="1" applyAlignment="1" applyProtection="1">
      <alignment horizontal="center"/>
    </xf>
    <xf numFmtId="0" fontId="15" fillId="0" borderId="27" xfId="5" applyFont="1" applyBorder="1" applyAlignment="1" applyProtection="1">
      <alignment horizontal="center"/>
    </xf>
    <xf numFmtId="0" fontId="15" fillId="0" borderId="0" xfId="5" applyFont="1" applyBorder="1" applyAlignment="1" applyProtection="1">
      <alignment horizontal="center"/>
    </xf>
    <xf numFmtId="0" fontId="15" fillId="0" borderId="17" xfId="5" applyFont="1" applyBorder="1" applyAlignment="1" applyProtection="1">
      <alignment horizontal="center"/>
    </xf>
    <xf numFmtId="0" fontId="15" fillId="0" borderId="26" xfId="5" applyFont="1" applyFill="1" applyBorder="1" applyAlignment="1" applyProtection="1">
      <alignment horizontal="center"/>
    </xf>
    <xf numFmtId="0" fontId="15" fillId="0" borderId="29" xfId="5" applyFont="1" applyFill="1" applyBorder="1" applyAlignment="1" applyProtection="1">
      <alignment horizontal="center"/>
    </xf>
    <xf numFmtId="0" fontId="15" fillId="0" borderId="14" xfId="5" applyFont="1" applyFill="1" applyBorder="1" applyAlignment="1" applyProtection="1">
      <alignment horizontal="center"/>
    </xf>
    <xf numFmtId="0" fontId="15" fillId="0" borderId="15" xfId="5" applyFont="1" applyBorder="1" applyAlignment="1" applyProtection="1">
      <alignment horizontal="center"/>
    </xf>
    <xf numFmtId="0" fontId="11" fillId="0" borderId="16" xfId="5" applyFont="1" applyBorder="1" applyAlignment="1" applyProtection="1">
      <alignment horizontal="center"/>
    </xf>
    <xf numFmtId="0" fontId="11" fillId="0" borderId="16" xfId="5" applyFont="1" applyBorder="1" applyAlignment="1" applyProtection="1">
      <alignment horizontal="left"/>
    </xf>
    <xf numFmtId="203" fontId="11" fillId="9" borderId="16" xfId="5" applyNumberFormat="1" applyFont="1" applyFill="1" applyBorder="1" applyAlignment="1" applyProtection="1">
      <alignment horizontal="center"/>
    </xf>
    <xf numFmtId="191" fontId="11" fillId="0" borderId="16" xfId="5" applyNumberFormat="1" applyFont="1" applyFill="1" applyBorder="1" applyAlignment="1" applyProtection="1">
      <alignment horizontal="center"/>
    </xf>
    <xf numFmtId="43" fontId="11" fillId="9" borderId="16" xfId="1" applyFont="1" applyFill="1" applyBorder="1" applyAlignment="1" applyProtection="1">
      <alignment horizontal="center"/>
    </xf>
    <xf numFmtId="193" fontId="11" fillId="0" borderId="16" xfId="5" applyNumberFormat="1" applyFont="1" applyFill="1" applyBorder="1" applyAlignment="1" applyProtection="1">
      <alignment horizontal="center"/>
    </xf>
    <xf numFmtId="193" fontId="11" fillId="0" borderId="16" xfId="5" applyNumberFormat="1" applyFont="1" applyBorder="1" applyAlignment="1" applyProtection="1">
      <alignment horizontal="center"/>
    </xf>
    <xf numFmtId="43" fontId="11" fillId="0" borderId="16" xfId="1" applyFont="1" applyBorder="1" applyAlignment="1" applyProtection="1">
      <alignment horizontal="center"/>
    </xf>
    <xf numFmtId="0" fontId="11" fillId="0" borderId="16" xfId="5" applyFont="1" applyBorder="1"/>
    <xf numFmtId="0" fontId="11" fillId="0" borderId="16" xfId="5" applyFont="1" applyBorder="1" applyAlignment="1">
      <alignment horizontal="center"/>
    </xf>
    <xf numFmtId="204" fontId="11" fillId="0" borderId="16" xfId="5" applyNumberFormat="1" applyFont="1" applyFill="1" applyBorder="1" applyAlignment="1" applyProtection="1">
      <alignment horizontal="center"/>
    </xf>
    <xf numFmtId="199" fontId="11" fillId="0" borderId="16" xfId="5" applyNumberFormat="1" applyFont="1" applyFill="1" applyBorder="1" applyAlignment="1" applyProtection="1">
      <alignment horizontal="left"/>
    </xf>
    <xf numFmtId="43" fontId="11" fillId="0" borderId="0" xfId="5" applyNumberFormat="1" applyFont="1"/>
    <xf numFmtId="0" fontId="11" fillId="0" borderId="28" xfId="5" applyFont="1" applyBorder="1"/>
    <xf numFmtId="0" fontId="11" fillId="0" borderId="13" xfId="5" applyFont="1" applyBorder="1"/>
    <xf numFmtId="0" fontId="15" fillId="0" borderId="13" xfId="5" applyFont="1" applyBorder="1" applyAlignment="1">
      <alignment horizontal="center"/>
    </xf>
    <xf numFmtId="0" fontId="11" fillId="0" borderId="12" xfId="5" applyFont="1" applyBorder="1"/>
    <xf numFmtId="191" fontId="15" fillId="0" borderId="16" xfId="5" applyNumberFormat="1" applyFont="1" applyBorder="1"/>
    <xf numFmtId="0" fontId="15" fillId="0" borderId="26" xfId="5" applyFont="1" applyBorder="1" applyAlignment="1">
      <alignment horizontal="center"/>
    </xf>
    <xf numFmtId="0" fontId="11" fillId="0" borderId="13" xfId="5" applyFont="1" applyFill="1" applyBorder="1"/>
    <xf numFmtId="0" fontId="15" fillId="0" borderId="12" xfId="5" applyFont="1" applyBorder="1" applyAlignment="1">
      <alignment horizontal="right"/>
    </xf>
    <xf numFmtId="43" fontId="15" fillId="0" borderId="16" xfId="5" applyNumberFormat="1" applyFont="1" applyBorder="1"/>
    <xf numFmtId="0" fontId="15" fillId="0" borderId="16" xfId="5" applyFont="1" applyBorder="1" applyAlignment="1">
      <alignment horizontal="center"/>
    </xf>
    <xf numFmtId="0" fontId="11" fillId="0" borderId="0" xfId="5" applyFont="1" applyAlignment="1">
      <alignment horizontal="right"/>
    </xf>
    <xf numFmtId="0" fontId="11" fillId="0" borderId="0" xfId="5" applyFont="1" applyBorder="1"/>
    <xf numFmtId="0" fontId="11" fillId="0" borderId="0" xfId="5" applyFont="1" applyFill="1" applyBorder="1"/>
    <xf numFmtId="199" fontId="11" fillId="0" borderId="16" xfId="5" applyNumberFormat="1" applyFont="1" applyFill="1" applyBorder="1" applyAlignment="1" applyProtection="1">
      <alignment horizontal="center"/>
    </xf>
    <xf numFmtId="43" fontId="11" fillId="0" borderId="16" xfId="5" applyNumberFormat="1" applyFont="1" applyBorder="1" applyAlignment="1" applyProtection="1">
      <alignment horizontal="center"/>
    </xf>
    <xf numFmtId="0" fontId="55" fillId="0" borderId="0" xfId="5" applyFont="1"/>
    <xf numFmtId="0" fontId="11" fillId="0" borderId="28" xfId="5" applyFont="1" applyBorder="1" applyAlignment="1">
      <alignment horizontal="center"/>
    </xf>
    <xf numFmtId="0" fontId="55" fillId="0" borderId="16" xfId="5" applyFont="1" applyBorder="1" applyAlignment="1">
      <alignment horizontal="center"/>
    </xf>
    <xf numFmtId="0" fontId="11" fillId="11" borderId="0" xfId="5" applyFont="1" applyFill="1"/>
    <xf numFmtId="0" fontId="36" fillId="0" borderId="16" xfId="0" applyFont="1" applyBorder="1" applyProtection="1"/>
    <xf numFmtId="43" fontId="21" fillId="0" borderId="16" xfId="0" applyNumberFormat="1" applyFont="1" applyBorder="1" applyProtection="1"/>
    <xf numFmtId="0" fontId="21" fillId="0" borderId="16" xfId="0" applyFont="1" applyFill="1" applyBorder="1" applyProtection="1"/>
    <xf numFmtId="43" fontId="21" fillId="0" borderId="16" xfId="0" applyNumberFormat="1" applyFont="1" applyFill="1" applyBorder="1" applyProtection="1"/>
    <xf numFmtId="0" fontId="39" fillId="0" borderId="16" xfId="0" applyFont="1" applyBorder="1" applyProtection="1"/>
    <xf numFmtId="199" fontId="21" fillId="0" borderId="16" xfId="1" applyNumberFormat="1" applyFont="1" applyBorder="1" applyProtection="1"/>
    <xf numFmtId="43" fontId="56" fillId="0" borderId="16" xfId="0" applyNumberFormat="1" applyFont="1" applyBorder="1" applyProtection="1"/>
    <xf numFmtId="0" fontId="8" fillId="0" borderId="0" xfId="0" applyFont="1" applyProtection="1"/>
    <xf numFmtId="43" fontId="21" fillId="0" borderId="16" xfId="1" applyFont="1" applyBorder="1" applyAlignment="1" applyProtection="1">
      <alignment horizontal="center"/>
    </xf>
    <xf numFmtId="4" fontId="21" fillId="0" borderId="0" xfId="0" applyNumberFormat="1" applyFont="1" applyProtection="1"/>
    <xf numFmtId="0" fontId="52" fillId="0" borderId="17" xfId="0" applyFont="1" applyBorder="1" applyProtection="1"/>
    <xf numFmtId="0" fontId="33" fillId="0" borderId="17" xfId="0" applyFont="1" applyBorder="1" applyProtection="1"/>
    <xf numFmtId="205" fontId="0" fillId="0" borderId="0" xfId="0" applyNumberFormat="1" applyAlignment="1">
      <alignment horizontal="center" vertical="center"/>
    </xf>
    <xf numFmtId="39" fontId="15" fillId="0" borderId="28" xfId="0" applyNumberFormat="1" applyFont="1" applyBorder="1" applyAlignment="1" applyProtection="1">
      <alignment horizontal="left"/>
    </xf>
    <xf numFmtId="0" fontId="8" fillId="0" borderId="13" xfId="0" applyFont="1" applyBorder="1" applyAlignment="1" applyProtection="1">
      <alignment horizontal="center"/>
    </xf>
    <xf numFmtId="39" fontId="15" fillId="0" borderId="13" xfId="0" applyNumberFormat="1" applyFont="1" applyBorder="1" applyProtection="1"/>
    <xf numFmtId="0" fontId="15" fillId="0" borderId="12" xfId="0" applyFont="1" applyBorder="1" applyProtection="1"/>
    <xf numFmtId="0" fontId="15" fillId="0" borderId="13" xfId="0" applyFont="1" applyBorder="1" applyProtection="1"/>
    <xf numFmtId="4" fontId="15" fillId="0" borderId="13" xfId="0" applyNumberFormat="1" applyFont="1" applyBorder="1" applyProtection="1"/>
    <xf numFmtId="205" fontId="8" fillId="11" borderId="0" xfId="0" applyNumberFormat="1" applyFont="1" applyFill="1" applyAlignment="1" applyProtection="1">
      <alignment horizontal="center" vertical="center"/>
    </xf>
    <xf numFmtId="0" fontId="58" fillId="3" borderId="0" xfId="0" applyFont="1" applyFill="1" applyProtection="1">
      <protection locked="0"/>
    </xf>
    <xf numFmtId="0" fontId="21" fillId="0" borderId="2" xfId="0" applyFont="1" applyFill="1" applyBorder="1" applyProtection="1"/>
    <xf numFmtId="0" fontId="33" fillId="0" borderId="2" xfId="0" applyFont="1" applyFill="1" applyBorder="1" applyAlignment="1" applyProtection="1">
      <alignment horizontal="center"/>
    </xf>
    <xf numFmtId="187" fontId="59" fillId="0" borderId="2" xfId="0" applyNumberFormat="1" applyFont="1" applyFill="1" applyBorder="1" applyAlignment="1" applyProtection="1"/>
    <xf numFmtId="43" fontId="21" fillId="0" borderId="27" xfId="0" applyNumberFormat="1" applyFont="1" applyFill="1" applyBorder="1" applyProtection="1"/>
    <xf numFmtId="0" fontId="33" fillId="0" borderId="27" xfId="0" applyFont="1" applyFill="1" applyBorder="1" applyProtection="1"/>
    <xf numFmtId="0" fontId="33" fillId="0" borderId="17" xfId="0" applyFont="1" applyFill="1" applyBorder="1" applyProtection="1"/>
    <xf numFmtId="201" fontId="21" fillId="0" borderId="0" xfId="0" applyNumberFormat="1" applyFont="1" applyFill="1" applyBorder="1" applyProtection="1"/>
    <xf numFmtId="0" fontId="8" fillId="0" borderId="0" xfId="0" applyFont="1" applyProtection="1"/>
    <xf numFmtId="43" fontId="33" fillId="0" borderId="2" xfId="1" applyFont="1" applyFill="1" applyBorder="1" applyProtection="1"/>
    <xf numFmtId="189" fontId="21" fillId="0" borderId="0" xfId="0" applyNumberFormat="1" applyFont="1" applyFill="1" applyAlignment="1" applyProtection="1">
      <alignment horizontal="center"/>
    </xf>
    <xf numFmtId="0" fontId="8" fillId="0" borderId="0" xfId="6" applyFont="1"/>
    <xf numFmtId="0" fontId="12" fillId="0" borderId="0" xfId="6" applyFont="1"/>
    <xf numFmtId="2" fontId="8" fillId="0" borderId="0" xfId="6" applyNumberFormat="1" applyFont="1" applyBorder="1" applyAlignment="1">
      <alignment horizontal="center"/>
    </xf>
    <xf numFmtId="0" fontId="9" fillId="0" borderId="0" xfId="6" applyFont="1"/>
    <xf numFmtId="0" fontId="8" fillId="0" borderId="0" xfId="6" applyFont="1" applyAlignment="1">
      <alignment horizontal="center"/>
    </xf>
    <xf numFmtId="4" fontId="8" fillId="0" borderId="0" xfId="6" applyNumberFormat="1" applyFont="1" applyBorder="1"/>
    <xf numFmtId="4" fontId="8" fillId="0" borderId="68" xfId="6" applyNumberFormat="1" applyFont="1" applyBorder="1"/>
    <xf numFmtId="4" fontId="8" fillId="0" borderId="69" xfId="6" applyNumberFormat="1" applyFont="1" applyFill="1" applyBorder="1"/>
    <xf numFmtId="2" fontId="8" fillId="2" borderId="29" xfId="6" applyNumberFormat="1" applyFont="1" applyFill="1" applyBorder="1" applyAlignment="1">
      <alignment horizontal="center"/>
    </xf>
    <xf numFmtId="187" fontId="8" fillId="0" borderId="29" xfId="1" applyNumberFormat="1" applyFont="1" applyFill="1" applyBorder="1"/>
    <xf numFmtId="4" fontId="8" fillId="0" borderId="29" xfId="7" applyNumberFormat="1" applyFont="1" applyBorder="1"/>
    <xf numFmtId="0" fontId="8" fillId="0" borderId="0" xfId="6" applyFont="1" applyBorder="1"/>
    <xf numFmtId="4" fontId="8" fillId="0" borderId="66" xfId="7" applyNumberFormat="1" applyFont="1" applyBorder="1"/>
    <xf numFmtId="0" fontId="62" fillId="15" borderId="62" xfId="8" applyFont="1" applyFill="1" applyBorder="1" applyAlignment="1" applyProtection="1">
      <alignment horizontal="center"/>
    </xf>
    <xf numFmtId="0" fontId="63" fillId="0" borderId="0" xfId="6" applyFont="1"/>
    <xf numFmtId="4" fontId="8" fillId="0" borderId="0" xfId="6" applyNumberFormat="1" applyFont="1"/>
    <xf numFmtId="0" fontId="8" fillId="0" borderId="0" xfId="6" applyFont="1" applyBorder="1" applyAlignment="1">
      <alignment horizontal="center"/>
    </xf>
    <xf numFmtId="0" fontId="8" fillId="0" borderId="0" xfId="6" applyFont="1" applyAlignment="1">
      <alignment horizontal="left"/>
    </xf>
    <xf numFmtId="187" fontId="8" fillId="0" borderId="29" xfId="1" applyNumberFormat="1" applyFont="1" applyBorder="1"/>
    <xf numFmtId="0" fontId="8" fillId="0" borderId="30" xfId="6" applyFont="1" applyBorder="1" applyAlignment="1">
      <alignment horizontal="center"/>
    </xf>
    <xf numFmtId="0" fontId="7" fillId="0" borderId="0" xfId="6" applyFont="1" applyAlignment="1">
      <alignment horizontal="center"/>
    </xf>
    <xf numFmtId="2" fontId="8" fillId="0" borderId="29" xfId="6" applyNumberFormat="1" applyFont="1" applyBorder="1"/>
    <xf numFmtId="2" fontId="8" fillId="0" borderId="66" xfId="6" applyNumberFormat="1" applyFont="1" applyBorder="1"/>
    <xf numFmtId="0" fontId="8" fillId="2" borderId="29" xfId="6" applyFont="1" applyFill="1" applyBorder="1" applyAlignment="1">
      <alignment horizontal="center"/>
    </xf>
    <xf numFmtId="4" fontId="8" fillId="0" borderId="29" xfId="6" applyNumberFormat="1" applyFont="1" applyBorder="1"/>
    <xf numFmtId="0" fontId="8" fillId="0" borderId="0" xfId="6" applyFont="1" applyFill="1" applyBorder="1" applyAlignment="1">
      <alignment horizontal="center"/>
    </xf>
    <xf numFmtId="0" fontId="8" fillId="0" borderId="0" xfId="6" applyFont="1" applyAlignment="1">
      <alignment horizontal="right"/>
    </xf>
    <xf numFmtId="4" fontId="8" fillId="0" borderId="66" xfId="6" applyNumberFormat="1" applyFont="1" applyBorder="1"/>
    <xf numFmtId="0" fontId="64" fillId="0" borderId="0" xfId="6" applyFont="1"/>
    <xf numFmtId="4" fontId="65" fillId="11" borderId="68" xfId="6" applyNumberFormat="1" applyFont="1" applyFill="1" applyBorder="1"/>
    <xf numFmtId="2" fontId="65" fillId="11" borderId="0" xfId="6" applyNumberFormat="1" applyFont="1" applyFill="1" applyAlignment="1"/>
    <xf numFmtId="4" fontId="65" fillId="11" borderId="0" xfId="6" applyNumberFormat="1" applyFont="1" applyFill="1" applyBorder="1"/>
    <xf numFmtId="206" fontId="8" fillId="0" borderId="68" xfId="1" applyNumberFormat="1" applyFont="1" applyBorder="1" applyAlignment="1"/>
    <xf numFmtId="0" fontId="40" fillId="0" borderId="0" xfId="6" applyFont="1" applyFill="1"/>
    <xf numFmtId="0" fontId="7" fillId="0" borderId="0" xfId="0" applyFont="1"/>
    <xf numFmtId="0" fontId="66" fillId="0" borderId="0" xfId="6" applyFont="1" applyFill="1" applyAlignment="1"/>
    <xf numFmtId="0" fontId="8" fillId="0" borderId="28" xfId="6" applyFont="1" applyBorder="1" applyAlignment="1">
      <alignment horizontal="center"/>
    </xf>
    <xf numFmtId="0" fontId="8" fillId="0" borderId="16" xfId="6" applyFont="1" applyBorder="1" applyAlignment="1">
      <alignment horizontal="center"/>
    </xf>
    <xf numFmtId="0" fontId="8" fillId="0" borderId="27" xfId="6" applyFont="1" applyBorder="1"/>
    <xf numFmtId="0" fontId="8" fillId="0" borderId="26" xfId="6" applyFont="1" applyBorder="1"/>
    <xf numFmtId="0" fontId="8" fillId="0" borderId="29" xfId="6" applyFont="1" applyBorder="1"/>
    <xf numFmtId="0" fontId="8" fillId="0" borderId="29" xfId="6" applyFont="1" applyBorder="1" applyAlignment="1">
      <alignment horizontal="center"/>
    </xf>
    <xf numFmtId="187" fontId="8" fillId="0" borderId="28" xfId="1" applyNumberFormat="1" applyFont="1" applyBorder="1" applyAlignment="1">
      <alignment horizontal="center"/>
    </xf>
    <xf numFmtId="187" fontId="8" fillId="0" borderId="16" xfId="1" applyNumberFormat="1" applyFont="1" applyBorder="1" applyAlignment="1">
      <alignment horizontal="center"/>
    </xf>
    <xf numFmtId="0" fontId="8" fillId="0" borderId="25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0" fontId="8" fillId="0" borderId="26" xfId="6" applyFont="1" applyBorder="1" applyAlignment="1">
      <alignment horizontal="center" vertical="center"/>
    </xf>
    <xf numFmtId="0" fontId="8" fillId="0" borderId="29" xfId="6" applyFont="1" applyBorder="1" applyAlignment="1">
      <alignment horizontal="center" vertical="center"/>
    </xf>
    <xf numFmtId="0" fontId="8" fillId="0" borderId="14" xfId="6" applyFont="1" applyBorder="1" applyAlignment="1">
      <alignment horizontal="center" vertical="center"/>
    </xf>
    <xf numFmtId="0" fontId="8" fillId="0" borderId="15" xfId="6" applyFont="1" applyBorder="1" applyAlignment="1">
      <alignment horizontal="center" vertical="center"/>
    </xf>
    <xf numFmtId="0" fontId="8" fillId="0" borderId="13" xfId="6" applyFont="1" applyBorder="1" applyAlignment="1">
      <alignment horizontal="center"/>
    </xf>
    <xf numFmtId="187" fontId="8" fillId="0" borderId="70" xfId="6" applyNumberFormat="1" applyFont="1" applyBorder="1" applyAlignment="1">
      <alignment horizontal="center"/>
    </xf>
    <xf numFmtId="187" fontId="8" fillId="0" borderId="71" xfId="6" applyNumberFormat="1" applyFont="1" applyBorder="1" applyAlignment="1">
      <alignment horizontal="center"/>
    </xf>
    <xf numFmtId="0" fontId="8" fillId="0" borderId="71" xfId="6" applyFont="1" applyBorder="1" applyAlignment="1">
      <alignment horizontal="center"/>
    </xf>
    <xf numFmtId="187" fontId="8" fillId="0" borderId="68" xfId="1" applyNumberFormat="1" applyFont="1" applyBorder="1" applyAlignment="1"/>
    <xf numFmtId="187" fontId="8" fillId="0" borderId="69" xfId="1" applyNumberFormat="1" applyFont="1" applyBorder="1" applyAlignment="1"/>
    <xf numFmtId="2" fontId="8" fillId="2" borderId="16" xfId="6" applyNumberFormat="1" applyFont="1" applyFill="1" applyBorder="1" applyAlignment="1">
      <alignment horizontal="center"/>
    </xf>
    <xf numFmtId="187" fontId="8" fillId="0" borderId="28" xfId="1" applyNumberFormat="1" applyFont="1" applyBorder="1" applyAlignment="1"/>
    <xf numFmtId="2" fontId="8" fillId="2" borderId="28" xfId="6" applyNumberFormat="1" applyFont="1" applyFill="1" applyBorder="1" applyAlignment="1">
      <alignment horizontal="center"/>
    </xf>
    <xf numFmtId="0" fontId="7" fillId="0" borderId="0" xfId="6" applyFont="1" applyAlignment="1"/>
    <xf numFmtId="2" fontId="8" fillId="0" borderId="29" xfId="6" applyNumberFormat="1" applyFont="1" applyFill="1" applyBorder="1" applyAlignment="1">
      <alignment horizontal="center"/>
    </xf>
    <xf numFmtId="2" fontId="8" fillId="0" borderId="13" xfId="6" applyNumberFormat="1" applyFont="1" applyBorder="1" applyAlignment="1">
      <alignment horizontal="center"/>
    </xf>
    <xf numFmtId="43" fontId="8" fillId="0" borderId="0" xfId="6" applyNumberFormat="1" applyFont="1"/>
    <xf numFmtId="4" fontId="8" fillId="0" borderId="71" xfId="6" applyNumberFormat="1" applyFont="1" applyBorder="1" applyAlignment="1"/>
    <xf numFmtId="4" fontId="8" fillId="0" borderId="13" xfId="6" applyNumberFormat="1" applyFont="1" applyBorder="1" applyAlignment="1"/>
    <xf numFmtId="4" fontId="8" fillId="0" borderId="66" xfId="6" applyNumberFormat="1" applyFont="1" applyBorder="1" applyAlignment="1"/>
    <xf numFmtId="2" fontId="8" fillId="11" borderId="71" xfId="6" applyNumberFormat="1" applyFont="1" applyFill="1" applyBorder="1" applyAlignment="1"/>
    <xf numFmtId="4" fontId="8" fillId="11" borderId="72" xfId="6" applyNumberFormat="1" applyFont="1" applyFill="1" applyBorder="1" applyAlignment="1"/>
    <xf numFmtId="4" fontId="65" fillId="2" borderId="29" xfId="6" applyNumberFormat="1" applyFont="1" applyFill="1" applyBorder="1"/>
    <xf numFmtId="2" fontId="21" fillId="0" borderId="0" xfId="0" applyNumberFormat="1" applyFont="1" applyFill="1" applyAlignment="1" applyProtection="1">
      <alignment horizontal="center"/>
    </xf>
    <xf numFmtId="43" fontId="21" fillId="0" borderId="0" xfId="1" applyFont="1" applyProtection="1"/>
    <xf numFmtId="0" fontId="21" fillId="0" borderId="0" xfId="9" applyFont="1"/>
    <xf numFmtId="0" fontId="21" fillId="0" borderId="0" xfId="9" applyFont="1" applyAlignment="1">
      <alignment horizontal="left"/>
    </xf>
    <xf numFmtId="0" fontId="67" fillId="0" borderId="0" xfId="9" applyFont="1" applyFill="1"/>
    <xf numFmtId="3" fontId="21" fillId="0" borderId="0" xfId="9" applyNumberFormat="1" applyFont="1" applyFill="1"/>
    <xf numFmtId="2" fontId="21" fillId="0" borderId="0" xfId="9" applyNumberFormat="1" applyFont="1"/>
    <xf numFmtId="0" fontId="21" fillId="0" borderId="0" xfId="9" applyFont="1" applyFill="1"/>
    <xf numFmtId="2" fontId="21" fillId="0" borderId="0" xfId="9" applyNumberFormat="1" applyFont="1" applyAlignment="1">
      <alignment horizontal="left"/>
    </xf>
    <xf numFmtId="2" fontId="69" fillId="0" borderId="0" xfId="0" applyNumberFormat="1" applyFont="1" applyBorder="1" applyAlignment="1">
      <alignment horizontal="center"/>
    </xf>
    <xf numFmtId="2" fontId="21" fillId="0" borderId="0" xfId="9" applyNumberFormat="1" applyFont="1" applyFill="1"/>
    <xf numFmtId="2" fontId="21" fillId="0" borderId="16" xfId="9" applyNumberFormat="1" applyFont="1" applyFill="1" applyBorder="1"/>
    <xf numFmtId="0" fontId="21" fillId="0" borderId="0" xfId="9" applyFont="1" applyFill="1" applyAlignment="1">
      <alignment horizontal="center"/>
    </xf>
    <xf numFmtId="0" fontId="21" fillId="0" borderId="0" xfId="9" applyFont="1" applyAlignment="1">
      <alignment horizontal="center"/>
    </xf>
    <xf numFmtId="3" fontId="21" fillId="0" borderId="0" xfId="9" applyNumberFormat="1" applyFont="1"/>
    <xf numFmtId="2" fontId="21" fillId="0" borderId="0" xfId="9" applyNumberFormat="1" applyFont="1" applyFill="1" applyAlignment="1">
      <alignment horizontal="center"/>
    </xf>
    <xf numFmtId="4" fontId="21" fillId="0" borderId="0" xfId="9" applyNumberFormat="1" applyFont="1"/>
    <xf numFmtId="0" fontId="21" fillId="0" borderId="16" xfId="9" applyFont="1" applyFill="1" applyBorder="1"/>
    <xf numFmtId="0" fontId="21" fillId="3" borderId="16" xfId="9" applyFont="1" applyFill="1" applyBorder="1" applyAlignment="1">
      <alignment horizontal="center"/>
    </xf>
    <xf numFmtId="0" fontId="36" fillId="0" borderId="0" xfId="9" applyFont="1"/>
    <xf numFmtId="2" fontId="21" fillId="0" borderId="29" xfId="9" applyNumberFormat="1" applyFont="1" applyBorder="1"/>
    <xf numFmtId="2" fontId="21" fillId="0" borderId="66" xfId="9" applyNumberFormat="1" applyFont="1" applyBorder="1"/>
    <xf numFmtId="0" fontId="8" fillId="0" borderId="0" xfId="0" applyFont="1" applyProtection="1"/>
    <xf numFmtId="0" fontId="8" fillId="3" borderId="0" xfId="0" applyFont="1" applyFill="1" applyProtection="1">
      <protection locked="0"/>
    </xf>
    <xf numFmtId="0" fontId="21" fillId="0" borderId="27" xfId="0" applyFont="1" applyBorder="1" applyProtection="1"/>
    <xf numFmtId="0" fontId="21" fillId="0" borderId="17" xfId="0" applyFont="1" applyBorder="1" applyProtection="1"/>
    <xf numFmtId="43" fontId="21" fillId="0" borderId="0" xfId="1" applyFont="1" applyBorder="1" applyAlignment="1" applyProtection="1">
      <alignment horizontal="center"/>
    </xf>
    <xf numFmtId="0" fontId="72" fillId="0" borderId="0" xfId="10" applyFont="1" applyProtection="1">
      <protection hidden="1"/>
    </xf>
    <xf numFmtId="0" fontId="73" fillId="16" borderId="16" xfId="11" applyFont="1" applyFill="1" applyBorder="1" applyAlignment="1" applyProtection="1">
      <alignment horizontal="center"/>
      <protection hidden="1"/>
    </xf>
    <xf numFmtId="0" fontId="73" fillId="16" borderId="0" xfId="11" applyFont="1" applyFill="1" applyAlignment="1" applyProtection="1">
      <alignment horizontal="center"/>
      <protection hidden="1"/>
    </xf>
    <xf numFmtId="0" fontId="74" fillId="0" borderId="0" xfId="6" applyFont="1" applyAlignment="1" applyProtection="1">
      <protection hidden="1"/>
    </xf>
    <xf numFmtId="0" fontId="74" fillId="0" borderId="0" xfId="6" applyFont="1" applyAlignment="1" applyProtection="1">
      <alignment horizontal="center"/>
      <protection hidden="1"/>
    </xf>
    <xf numFmtId="0" fontId="74" fillId="0" borderId="29" xfId="6" applyFont="1" applyBorder="1" applyAlignment="1" applyProtection="1">
      <alignment horizontal="center"/>
      <protection hidden="1"/>
    </xf>
    <xf numFmtId="0" fontId="74" fillId="0" borderId="0" xfId="6" applyFont="1" applyProtection="1">
      <protection hidden="1"/>
    </xf>
    <xf numFmtId="0" fontId="72" fillId="0" borderId="0" xfId="10" applyFont="1" applyAlignment="1" applyProtection="1">
      <alignment horizontal="center"/>
      <protection hidden="1"/>
    </xf>
    <xf numFmtId="0" fontId="75" fillId="0" borderId="0" xfId="6" applyFont="1" applyAlignment="1" applyProtection="1">
      <alignment horizontal="center"/>
      <protection hidden="1"/>
    </xf>
    <xf numFmtId="0" fontId="73" fillId="17" borderId="28" xfId="11" applyFont="1" applyFill="1" applyBorder="1" applyAlignment="1" applyProtection="1">
      <alignment horizontal="center"/>
      <protection hidden="1"/>
    </xf>
    <xf numFmtId="1" fontId="73" fillId="16" borderId="0" xfId="11" applyNumberFormat="1" applyFont="1" applyFill="1" applyAlignment="1" applyProtection="1">
      <alignment horizontal="center"/>
      <protection hidden="1"/>
    </xf>
    <xf numFmtId="199" fontId="74" fillId="0" borderId="0" xfId="1" applyNumberFormat="1" applyFont="1" applyAlignment="1" applyProtection="1">
      <alignment horizontal="center"/>
      <protection hidden="1"/>
    </xf>
    <xf numFmtId="0" fontId="34" fillId="0" borderId="64" xfId="0" applyFont="1" applyBorder="1" applyProtection="1"/>
    <xf numFmtId="0" fontId="21" fillId="0" borderId="65" xfId="0" applyFont="1" applyBorder="1" applyProtection="1"/>
    <xf numFmtId="0" fontId="21" fillId="0" borderId="63" xfId="0" applyFont="1" applyBorder="1" applyProtection="1"/>
    <xf numFmtId="4" fontId="11" fillId="0" borderId="0" xfId="5" applyNumberFormat="1" applyFont="1"/>
    <xf numFmtId="0" fontId="22" fillId="0" borderId="2" xfId="0" applyFont="1" applyBorder="1" applyAlignment="1" applyProtection="1">
      <alignment horizontal="center"/>
    </xf>
    <xf numFmtId="0" fontId="22" fillId="0" borderId="27" xfId="0" applyFont="1" applyBorder="1" applyProtection="1"/>
    <xf numFmtId="0" fontId="81" fillId="0" borderId="0" xfId="0" applyFont="1" applyProtection="1"/>
    <xf numFmtId="43" fontId="81" fillId="0" borderId="2" xfId="1" applyFont="1" applyFill="1" applyBorder="1" applyProtection="1"/>
    <xf numFmtId="0" fontId="81" fillId="0" borderId="2" xfId="0" applyFont="1" applyBorder="1" applyProtection="1"/>
    <xf numFmtId="43" fontId="81" fillId="0" borderId="2" xfId="0" applyNumberFormat="1" applyFont="1" applyBorder="1" applyProtection="1"/>
    <xf numFmtId="202" fontId="81" fillId="0" borderId="27" xfId="0" applyNumberFormat="1" applyFont="1" applyBorder="1" applyProtection="1"/>
    <xf numFmtId="43" fontId="81" fillId="0" borderId="27" xfId="0" applyNumberFormat="1" applyFont="1" applyBorder="1" applyProtection="1"/>
    <xf numFmtId="0" fontId="81" fillId="0" borderId="27" xfId="0" applyFont="1" applyBorder="1" applyProtection="1"/>
    <xf numFmtId="0" fontId="81" fillId="0" borderId="17" xfId="0" applyFont="1" applyBorder="1" applyProtection="1"/>
    <xf numFmtId="43" fontId="82" fillId="0" borderId="2" xfId="1" applyFont="1" applyBorder="1"/>
    <xf numFmtId="43" fontId="82" fillId="0" borderId="0" xfId="1" applyFont="1"/>
    <xf numFmtId="43" fontId="78" fillId="0" borderId="16" xfId="1" applyFont="1" applyBorder="1" applyAlignment="1">
      <alignment horizontal="center"/>
    </xf>
    <xf numFmtId="43" fontId="82" fillId="0" borderId="10" xfId="1" applyFont="1" applyBorder="1" applyAlignment="1">
      <alignment horizontal="center"/>
    </xf>
    <xf numFmtId="43" fontId="82" fillId="0" borderId="10" xfId="1" applyFont="1" applyBorder="1"/>
    <xf numFmtId="43" fontId="82" fillId="0" borderId="2" xfId="1" applyFont="1" applyBorder="1" applyAlignment="1">
      <alignment horizontal="center"/>
    </xf>
    <xf numFmtId="43" fontId="82" fillId="0" borderId="15" xfId="1" applyFont="1" applyBorder="1"/>
    <xf numFmtId="43" fontId="82" fillId="0" borderId="15" xfId="1" applyFont="1" applyBorder="1" applyAlignment="1">
      <alignment horizontal="center"/>
    </xf>
    <xf numFmtId="43" fontId="82" fillId="0" borderId="0" xfId="1" applyFont="1" applyAlignment="1">
      <alignment horizontal="center"/>
    </xf>
    <xf numFmtId="43" fontId="82" fillId="0" borderId="16" xfId="1" applyFont="1" applyBorder="1"/>
    <xf numFmtId="202" fontId="82" fillId="0" borderId="16" xfId="1" applyNumberFormat="1" applyFont="1" applyBorder="1"/>
    <xf numFmtId="202" fontId="82" fillId="0" borderId="0" xfId="1" applyNumberFormat="1" applyFont="1"/>
    <xf numFmtId="202" fontId="82" fillId="0" borderId="10" xfId="1" applyNumberFormat="1" applyFont="1" applyBorder="1"/>
    <xf numFmtId="202" fontId="82" fillId="0" borderId="2" xfId="1" applyNumberFormat="1" applyFont="1" applyBorder="1"/>
    <xf numFmtId="202" fontId="82" fillId="0" borderId="15" xfId="1" applyNumberFormat="1" applyFont="1" applyBorder="1"/>
    <xf numFmtId="202" fontId="82" fillId="0" borderId="0" xfId="1" applyNumberFormat="1" applyFont="1" applyAlignment="1">
      <alignment horizontal="right"/>
    </xf>
    <xf numFmtId="43" fontId="84" fillId="0" borderId="16" xfId="1" applyFont="1" applyBorder="1" applyAlignment="1">
      <alignment horizontal="center"/>
    </xf>
    <xf numFmtId="202" fontId="84" fillId="0" borderId="16" xfId="1" applyNumberFormat="1" applyFont="1" applyBorder="1" applyAlignment="1">
      <alignment horizontal="center"/>
    </xf>
    <xf numFmtId="43" fontId="86" fillId="0" borderId="0" xfId="1" applyFont="1"/>
    <xf numFmtId="43" fontId="82" fillId="0" borderId="10" xfId="1" applyFont="1" applyBorder="1" applyAlignment="1">
      <alignment horizontal="right"/>
    </xf>
    <xf numFmtId="43" fontId="86" fillId="0" borderId="15" xfId="1" applyFont="1" applyBorder="1" applyAlignment="1">
      <alignment horizontal="right"/>
    </xf>
    <xf numFmtId="43" fontId="82" fillId="0" borderId="25" xfId="1" applyFont="1" applyBorder="1"/>
    <xf numFmtId="43" fontId="82" fillId="0" borderId="30" xfId="1" applyFont="1" applyBorder="1"/>
    <xf numFmtId="202" fontId="82" fillId="0" borderId="30" xfId="1" applyNumberFormat="1" applyFont="1" applyBorder="1"/>
    <xf numFmtId="43" fontId="78" fillId="0" borderId="30" xfId="1" applyFont="1" applyBorder="1" applyAlignment="1">
      <alignment horizontal="center"/>
    </xf>
    <xf numFmtId="43" fontId="86" fillId="0" borderId="29" xfId="1" applyFont="1" applyBorder="1"/>
    <xf numFmtId="43" fontId="82" fillId="0" borderId="29" xfId="1" applyFont="1" applyBorder="1"/>
    <xf numFmtId="202" fontId="82" fillId="0" borderId="29" xfId="1" applyNumberFormat="1" applyFont="1" applyBorder="1"/>
    <xf numFmtId="43" fontId="82" fillId="0" borderId="16" xfId="1" applyFont="1" applyBorder="1" applyAlignment="1">
      <alignment horizontal="right"/>
    </xf>
    <xf numFmtId="43" fontId="82" fillId="0" borderId="28" xfId="1" applyFont="1" applyBorder="1"/>
    <xf numFmtId="43" fontId="82" fillId="0" borderId="13" xfId="1" applyFont="1" applyBorder="1"/>
    <xf numFmtId="202" fontId="82" fillId="0" borderId="13" xfId="1" applyNumberFormat="1" applyFont="1" applyBorder="1"/>
    <xf numFmtId="43" fontId="78" fillId="0" borderId="13" xfId="1" applyFont="1" applyBorder="1" applyAlignment="1">
      <alignment horizontal="center"/>
    </xf>
    <xf numFmtId="43" fontId="88" fillId="0" borderId="26" xfId="1" applyFont="1" applyBorder="1"/>
    <xf numFmtId="43" fontId="88" fillId="0" borderId="16" xfId="1" applyFont="1" applyBorder="1"/>
    <xf numFmtId="43" fontId="87" fillId="0" borderId="16" xfId="1" applyFont="1" applyBorder="1" applyAlignment="1">
      <alignment horizontal="center"/>
    </xf>
    <xf numFmtId="0" fontId="8" fillId="0" borderId="0" xfId="0" applyFont="1" applyProtection="1"/>
    <xf numFmtId="0" fontId="8" fillId="3" borderId="0" xfId="0" applyFont="1" applyFill="1" applyProtection="1">
      <protection locked="0"/>
    </xf>
    <xf numFmtId="0" fontId="8" fillId="0" borderId="0" xfId="0" applyFont="1" applyProtection="1"/>
    <xf numFmtId="0" fontId="8" fillId="3" borderId="0" xfId="0" applyFont="1" applyFill="1" applyProtection="1">
      <protection locked="0"/>
    </xf>
    <xf numFmtId="0" fontId="1" fillId="0" borderId="12" xfId="5" applyBorder="1" applyAlignment="1"/>
    <xf numFmtId="0" fontId="8" fillId="0" borderId="0" xfId="0" applyFont="1" applyProtection="1"/>
    <xf numFmtId="2" fontId="8" fillId="0" borderId="0" xfId="0" applyNumberFormat="1" applyFont="1" applyBorder="1" applyProtection="1"/>
    <xf numFmtId="189" fontId="8" fillId="11" borderId="0" xfId="0" applyNumberFormat="1" applyFont="1" applyFill="1" applyProtection="1"/>
    <xf numFmtId="0" fontId="10" fillId="11" borderId="0" xfId="0" applyFont="1" applyFill="1" applyProtection="1">
      <protection locked="0"/>
    </xf>
    <xf numFmtId="43" fontId="8" fillId="0" borderId="0" xfId="0" applyNumberFormat="1" applyFont="1" applyFill="1" applyAlignment="1" applyProtection="1">
      <alignment horizontal="right"/>
      <protection locked="0"/>
    </xf>
    <xf numFmtId="39" fontId="8" fillId="11" borderId="0" xfId="0" applyNumberFormat="1" applyFont="1" applyFill="1" applyAlignment="1" applyProtection="1">
      <alignment horizontal="center"/>
      <protection locked="0"/>
    </xf>
    <xf numFmtId="37" fontId="11" fillId="11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</xf>
    <xf numFmtId="0" fontId="8" fillId="11" borderId="0" xfId="0" applyFont="1" applyFill="1" applyProtection="1"/>
    <xf numFmtId="0" fontId="8" fillId="0" borderId="0" xfId="0" applyFont="1" applyFill="1" applyAlignment="1" applyProtection="1">
      <protection locked="0"/>
    </xf>
    <xf numFmtId="2" fontId="11" fillId="11" borderId="16" xfId="5" applyNumberFormat="1" applyFont="1" applyFill="1" applyBorder="1" applyAlignment="1" applyProtection="1">
      <alignment horizontal="center"/>
    </xf>
    <xf numFmtId="203" fontId="11" fillId="0" borderId="16" xfId="5" applyNumberFormat="1" applyFont="1" applyFill="1" applyBorder="1" applyAlignment="1" applyProtection="1">
      <alignment horizontal="center"/>
    </xf>
    <xf numFmtId="0" fontId="11" fillId="0" borderId="16" xfId="5" applyFont="1" applyFill="1" applyBorder="1" applyAlignment="1" applyProtection="1">
      <alignment horizontal="center"/>
    </xf>
    <xf numFmtId="43" fontId="11" fillId="0" borderId="16" xfId="1" applyFont="1" applyFill="1" applyBorder="1" applyAlignment="1" applyProtection="1">
      <alignment horizontal="center"/>
    </xf>
    <xf numFmtId="2" fontId="53" fillId="0" borderId="16" xfId="5" applyNumberFormat="1" applyFont="1" applyBorder="1" applyAlignment="1">
      <alignment horizontal="center"/>
    </xf>
    <xf numFmtId="193" fontId="11" fillId="0" borderId="16" xfId="5" applyNumberFormat="1" applyFont="1" applyBorder="1"/>
    <xf numFmtId="0" fontId="21" fillId="0" borderId="17" xfId="0" applyFont="1" applyBorder="1" applyProtection="1"/>
    <xf numFmtId="0" fontId="8" fillId="11" borderId="0" xfId="0" applyFont="1" applyFill="1" applyAlignment="1" applyProtection="1">
      <alignment horizontal="left"/>
    </xf>
    <xf numFmtId="0" fontId="89" fillId="0" borderId="0" xfId="0" applyFont="1"/>
    <xf numFmtId="2" fontId="21" fillId="0" borderId="0" xfId="0" applyNumberFormat="1" applyFont="1" applyAlignment="1" applyProtection="1">
      <alignment horizontal="center"/>
    </xf>
    <xf numFmtId="39" fontId="15" fillId="11" borderId="13" xfId="0" applyNumberFormat="1" applyFont="1" applyFill="1" applyBorder="1" applyProtection="1"/>
    <xf numFmtId="0" fontId="11" fillId="11" borderId="16" xfId="5" applyFont="1" applyFill="1" applyBorder="1" applyAlignment="1">
      <alignment horizontal="center"/>
    </xf>
    <xf numFmtId="0" fontId="8" fillId="0" borderId="0" xfId="0" applyFont="1" applyProtection="1"/>
    <xf numFmtId="39" fontId="21" fillId="0" borderId="0" xfId="0" applyNumberFormat="1" applyFont="1" applyFill="1" applyBorder="1" applyAlignment="1" applyProtection="1">
      <alignment horizontal="left"/>
    </xf>
    <xf numFmtId="0" fontId="70" fillId="3" borderId="0" xfId="0" applyFont="1" applyFill="1" applyAlignment="1" applyProtection="1">
      <alignment vertical="center"/>
      <protection locked="0"/>
    </xf>
    <xf numFmtId="43" fontId="70" fillId="9" borderId="0" xfId="1" applyFont="1" applyFill="1" applyAlignment="1">
      <alignment vertical="center"/>
    </xf>
    <xf numFmtId="4" fontId="21" fillId="0" borderId="0" xfId="3" applyFont="1" applyAlignment="1" applyProtection="1"/>
    <xf numFmtId="0" fontId="0" fillId="0" borderId="0" xfId="0" applyAlignment="1"/>
    <xf numFmtId="189" fontId="21" fillId="0" borderId="0" xfId="0" applyNumberFormat="1" applyFont="1" applyFill="1" applyAlignment="1" applyProtection="1"/>
    <xf numFmtId="0" fontId="21" fillId="0" borderId="27" xfId="0" applyFont="1" applyBorder="1" applyProtection="1"/>
    <xf numFmtId="0" fontId="21" fillId="0" borderId="17" xfId="0" applyFont="1" applyBorder="1" applyProtection="1"/>
    <xf numFmtId="39" fontId="21" fillId="0" borderId="0" xfId="0" applyNumberFormat="1" applyFont="1" applyFill="1" applyBorder="1" applyAlignment="1" applyProtection="1">
      <alignment horizontal="left"/>
    </xf>
    <xf numFmtId="0" fontId="21" fillId="0" borderId="27" xfId="0" applyFont="1" applyBorder="1" applyProtection="1"/>
    <xf numFmtId="0" fontId="21" fillId="0" borderId="27" xfId="0" applyFont="1" applyBorder="1" applyProtection="1"/>
    <xf numFmtId="0" fontId="21" fillId="0" borderId="17" xfId="0" applyFont="1" applyBorder="1" applyProtection="1"/>
    <xf numFmtId="43" fontId="21" fillId="0" borderId="2" xfId="1" applyNumberFormat="1" applyFont="1" applyFill="1" applyBorder="1" applyProtection="1"/>
    <xf numFmtId="43" fontId="21" fillId="9" borderId="2" xfId="1" applyFont="1" applyFill="1" applyBorder="1" applyProtection="1"/>
    <xf numFmtId="43" fontId="11" fillId="0" borderId="16" xfId="5" applyNumberFormat="1" applyFont="1" applyBorder="1"/>
    <xf numFmtId="4" fontId="21" fillId="0" borderId="0" xfId="3" applyFont="1" applyAlignment="1" applyProtection="1"/>
    <xf numFmtId="0" fontId="0" fillId="0" borderId="0" xfId="0" applyAlignment="1"/>
    <xf numFmtId="0" fontId="52" fillId="0" borderId="0" xfId="9" applyFont="1" applyAlignment="1">
      <alignment horizontal="left"/>
    </xf>
    <xf numFmtId="4" fontId="21" fillId="0" borderId="0" xfId="3" applyFont="1" applyAlignment="1" applyProtection="1"/>
    <xf numFmtId="0" fontId="0" fillId="0" borderId="0" xfId="0" applyAlignment="1"/>
    <xf numFmtId="0" fontId="6" fillId="11" borderId="28" xfId="0" applyFont="1" applyFill="1" applyBorder="1" applyAlignment="1">
      <alignment horizontal="center"/>
    </xf>
    <xf numFmtId="0" fontId="6" fillId="11" borderId="12" xfId="0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21" fillId="11" borderId="64" xfId="0" applyFont="1" applyFill="1" applyBorder="1" applyAlignment="1" applyProtection="1">
      <alignment horizontal="center"/>
    </xf>
    <xf numFmtId="0" fontId="21" fillId="11" borderId="65" xfId="0" applyFont="1" applyFill="1" applyBorder="1" applyAlignment="1" applyProtection="1">
      <alignment horizontal="center"/>
    </xf>
    <xf numFmtId="0" fontId="6" fillId="11" borderId="29" xfId="0" applyFont="1" applyFill="1" applyBorder="1" applyAlignment="1">
      <alignment horizontal="center"/>
    </xf>
    <xf numFmtId="0" fontId="8" fillId="0" borderId="0" xfId="0" applyFont="1" applyProtection="1"/>
    <xf numFmtId="0" fontId="15" fillId="0" borderId="0" xfId="0" applyFont="1" applyProtection="1"/>
    <xf numFmtId="0" fontId="8" fillId="0" borderId="0" xfId="0" applyFont="1" applyAlignment="1" applyProtection="1">
      <alignment horizontal="center" shrinkToFit="1"/>
    </xf>
    <xf numFmtId="189" fontId="8" fillId="8" borderId="0" xfId="0" applyNumberFormat="1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center"/>
    </xf>
    <xf numFmtId="0" fontId="16" fillId="11" borderId="0" xfId="0" applyFont="1" applyFill="1" applyAlignment="1" applyProtection="1">
      <alignment horizontal="center"/>
      <protection locked="0"/>
    </xf>
    <xf numFmtId="43" fontId="8" fillId="0" borderId="0" xfId="1" applyFont="1" applyFill="1" applyAlignment="1">
      <alignment horizontal="left"/>
    </xf>
    <xf numFmtId="0" fontId="0" fillId="0" borderId="0" xfId="0" applyFill="1" applyAlignment="1"/>
    <xf numFmtId="0" fontId="8" fillId="11" borderId="0" xfId="0" applyFont="1" applyFill="1" applyAlignment="1" applyProtection="1">
      <alignment horizontal="left"/>
      <protection locked="0"/>
    </xf>
    <xf numFmtId="0" fontId="8" fillId="0" borderId="10" xfId="6" applyFont="1" applyBorder="1" applyAlignment="1">
      <alignment horizontal="center" vertical="center"/>
    </xf>
    <xf numFmtId="0" fontId="8" fillId="0" borderId="15" xfId="6" applyFont="1" applyBorder="1" applyAlignment="1">
      <alignment horizontal="center" vertical="center"/>
    </xf>
    <xf numFmtId="0" fontId="8" fillId="2" borderId="29" xfId="6" applyFont="1" applyFill="1" applyBorder="1" applyAlignment="1">
      <alignment horizontal="center"/>
    </xf>
    <xf numFmtId="2" fontId="8" fillId="0" borderId="29" xfId="6" applyNumberFormat="1" applyFont="1" applyBorder="1" applyAlignment="1">
      <alignment horizontal="center"/>
    </xf>
    <xf numFmtId="0" fontId="8" fillId="0" borderId="0" xfId="6" applyFont="1" applyAlignment="1">
      <alignment horizontal="center"/>
    </xf>
    <xf numFmtId="187" fontId="8" fillId="11" borderId="29" xfId="6" applyNumberFormat="1" applyFont="1" applyFill="1" applyBorder="1" applyAlignment="1">
      <alignment horizontal="center"/>
    </xf>
    <xf numFmtId="187" fontId="8" fillId="0" borderId="29" xfId="1" applyNumberFormat="1" applyFont="1" applyBorder="1" applyAlignment="1">
      <alignment horizontal="center"/>
    </xf>
    <xf numFmtId="0" fontId="8" fillId="0" borderId="29" xfId="6" applyFont="1" applyBorder="1" applyAlignment="1">
      <alignment horizontal="center"/>
    </xf>
    <xf numFmtId="187" fontId="8" fillId="0" borderId="29" xfId="6" applyNumberFormat="1" applyFont="1" applyFill="1" applyBorder="1" applyAlignment="1">
      <alignment horizontal="center"/>
    </xf>
    <xf numFmtId="2" fontId="8" fillId="0" borderId="29" xfId="6" applyNumberFormat="1" applyFont="1" applyFill="1" applyBorder="1" applyAlignment="1">
      <alignment horizontal="center"/>
    </xf>
    <xf numFmtId="0" fontId="8" fillId="0" borderId="25" xfId="6" applyFont="1" applyBorder="1" applyAlignment="1">
      <alignment horizontal="center" vertical="center"/>
    </xf>
    <xf numFmtId="0" fontId="8" fillId="0" borderId="30" xfId="6" applyFont="1" applyBorder="1" applyAlignment="1">
      <alignment horizontal="center" vertical="center"/>
    </xf>
    <xf numFmtId="0" fontId="8" fillId="0" borderId="11" xfId="6" applyFont="1" applyBorder="1" applyAlignment="1">
      <alignment horizontal="center" vertical="center"/>
    </xf>
    <xf numFmtId="0" fontId="8" fillId="0" borderId="28" xfId="6" applyFont="1" applyBorder="1" applyAlignment="1">
      <alignment horizontal="center"/>
    </xf>
    <xf numFmtId="0" fontId="8" fillId="0" borderId="13" xfId="6" applyFont="1" applyBorder="1" applyAlignment="1">
      <alignment horizontal="center"/>
    </xf>
    <xf numFmtId="0" fontId="8" fillId="0" borderId="12" xfId="6" applyFont="1" applyBorder="1" applyAlignment="1">
      <alignment horizontal="center"/>
    </xf>
    <xf numFmtId="0" fontId="32" fillId="0" borderId="0" xfId="0" applyFont="1" applyAlignment="1" applyProtection="1">
      <alignment horizontal="center"/>
    </xf>
    <xf numFmtId="2" fontId="8" fillId="2" borderId="28" xfId="6" applyNumberFormat="1" applyFont="1" applyFill="1" applyBorder="1" applyAlignment="1">
      <alignment horizontal="center"/>
    </xf>
    <xf numFmtId="2" fontId="8" fillId="2" borderId="12" xfId="6" applyNumberFormat="1" applyFont="1" applyFill="1" applyBorder="1" applyAlignment="1">
      <alignment horizontal="center"/>
    </xf>
    <xf numFmtId="187" fontId="8" fillId="0" borderId="28" xfId="1" applyNumberFormat="1" applyFont="1" applyBorder="1" applyAlignment="1">
      <alignment horizontal="center"/>
    </xf>
    <xf numFmtId="187" fontId="8" fillId="0" borderId="12" xfId="1" applyNumberFormat="1" applyFont="1" applyBorder="1" applyAlignment="1">
      <alignment horizontal="center"/>
    </xf>
    <xf numFmtId="0" fontId="57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21" fillId="0" borderId="28" xfId="0" applyFont="1" applyBorder="1" applyAlignment="1" applyProtection="1">
      <alignment horizontal="center"/>
    </xf>
    <xf numFmtId="0" fontId="21" fillId="0" borderId="13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center"/>
    </xf>
    <xf numFmtId="0" fontId="16" fillId="0" borderId="27" xfId="0" applyFont="1" applyBorder="1" applyProtection="1"/>
    <xf numFmtId="0" fontId="16" fillId="0" borderId="17" xfId="0" applyFont="1" applyBorder="1" applyProtection="1"/>
    <xf numFmtId="0" fontId="21" fillId="0" borderId="25" xfId="0" applyFont="1" applyBorder="1" applyAlignment="1" applyProtection="1">
      <alignment horizontal="center"/>
    </xf>
    <xf numFmtId="0" fontId="21" fillId="0" borderId="11" xfId="0" applyFont="1" applyBorder="1" applyAlignment="1" applyProtection="1">
      <alignment horizontal="center"/>
    </xf>
    <xf numFmtId="0" fontId="21" fillId="0" borderId="27" xfId="0" applyFont="1" applyBorder="1" applyProtection="1"/>
    <xf numFmtId="0" fontId="21" fillId="0" borderId="17" xfId="0" applyFont="1" applyBorder="1" applyProtection="1"/>
    <xf numFmtId="0" fontId="8" fillId="0" borderId="27" xfId="0" applyFont="1" applyFill="1" applyBorder="1" applyAlignment="1" applyProtection="1">
      <alignment horizontal="center"/>
    </xf>
    <xf numFmtId="0" fontId="8" fillId="0" borderId="17" xfId="0" applyFont="1" applyFill="1" applyBorder="1" applyAlignment="1" applyProtection="1">
      <alignment horizontal="center"/>
    </xf>
    <xf numFmtId="0" fontId="21" fillId="0" borderId="16" xfId="0" applyFont="1" applyBorder="1" applyAlignment="1" applyProtection="1">
      <alignment horizontal="center" vertical="center"/>
    </xf>
    <xf numFmtId="4" fontId="21" fillId="0" borderId="0" xfId="3" applyFont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1" fillId="0" borderId="25" xfId="0" applyFont="1" applyBorder="1" applyAlignment="1" applyProtection="1">
      <alignment horizontal="left"/>
    </xf>
    <xf numFmtId="0" fontId="21" fillId="0" borderId="30" xfId="0" applyFont="1" applyBorder="1" applyAlignment="1" applyProtection="1">
      <alignment horizontal="left"/>
    </xf>
    <xf numFmtId="0" fontId="21" fillId="0" borderId="11" xfId="0" applyFont="1" applyBorder="1" applyAlignment="1" applyProtection="1">
      <alignment horizontal="left"/>
    </xf>
    <xf numFmtId="43" fontId="21" fillId="0" borderId="30" xfId="1" applyFont="1" applyBorder="1" applyAlignment="1" applyProtection="1">
      <alignment horizontal="center"/>
    </xf>
    <xf numFmtId="43" fontId="21" fillId="0" borderId="11" xfId="1" applyFont="1" applyBorder="1" applyAlignment="1" applyProtection="1">
      <alignment horizontal="center"/>
    </xf>
    <xf numFmtId="0" fontId="21" fillId="0" borderId="27" xfId="0" applyFont="1" applyBorder="1" applyAlignment="1" applyProtection="1">
      <alignment horizontal="left"/>
    </xf>
    <xf numFmtId="0" fontId="21" fillId="0" borderId="0" xfId="0" applyFont="1" applyBorder="1" applyAlignment="1" applyProtection="1">
      <alignment horizontal="left"/>
    </xf>
    <xf numFmtId="0" fontId="21" fillId="0" borderId="17" xfId="0" applyFont="1" applyBorder="1" applyAlignment="1" applyProtection="1">
      <alignment horizontal="left"/>
    </xf>
    <xf numFmtId="43" fontId="21" fillId="0" borderId="0" xfId="1" applyFont="1" applyBorder="1" applyAlignment="1" applyProtection="1">
      <alignment horizontal="center"/>
    </xf>
    <xf numFmtId="43" fontId="21" fillId="0" borderId="17" xfId="1" applyFont="1" applyBorder="1" applyAlignment="1" applyProtection="1">
      <alignment horizontal="center"/>
    </xf>
    <xf numFmtId="4" fontId="21" fillId="0" borderId="0" xfId="3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3" fontId="21" fillId="0" borderId="28" xfId="0" applyNumberFormat="1" applyFont="1" applyBorder="1" applyAlignment="1" applyProtection="1">
      <alignment horizontal="center"/>
    </xf>
    <xf numFmtId="3" fontId="21" fillId="0" borderId="13" xfId="0" applyNumberFormat="1" applyFont="1" applyBorder="1" applyAlignment="1" applyProtection="1">
      <alignment horizontal="center"/>
    </xf>
    <xf numFmtId="3" fontId="21" fillId="0" borderId="12" xfId="0" applyNumberFormat="1" applyFont="1" applyBorder="1" applyAlignment="1" applyProtection="1">
      <alignment horizontal="center"/>
    </xf>
    <xf numFmtId="0" fontId="21" fillId="0" borderId="30" xfId="0" applyFont="1" applyBorder="1" applyAlignment="1" applyProtection="1">
      <alignment horizontal="center"/>
    </xf>
    <xf numFmtId="3" fontId="21" fillId="0" borderId="25" xfId="0" applyNumberFormat="1" applyFont="1" applyBorder="1" applyAlignment="1" applyProtection="1">
      <alignment horizontal="center"/>
    </xf>
    <xf numFmtId="3" fontId="21" fillId="0" borderId="11" xfId="0" applyNumberFormat="1" applyFont="1" applyBorder="1" applyAlignment="1" applyProtection="1">
      <alignment horizontal="center"/>
    </xf>
    <xf numFmtId="4" fontId="21" fillId="0" borderId="0" xfId="3" applyFont="1" applyAlignment="1" applyProtection="1">
      <alignment horizontal="center" vertical="center"/>
    </xf>
    <xf numFmtId="191" fontId="21" fillId="0" borderId="30" xfId="0" applyNumberFormat="1" applyFont="1" applyBorder="1" applyAlignment="1" applyProtection="1">
      <alignment horizontal="center"/>
    </xf>
    <xf numFmtId="191" fontId="21" fillId="0" borderId="0" xfId="0" applyNumberFormat="1" applyFont="1" applyBorder="1" applyAlignment="1" applyProtection="1">
      <alignment horizontal="center"/>
    </xf>
    <xf numFmtId="207" fontId="21" fillId="0" borderId="0" xfId="0" applyNumberFormat="1" applyFont="1" applyAlignment="1" applyProtection="1">
      <alignment horizontal="center"/>
    </xf>
    <xf numFmtId="0" fontId="21" fillId="0" borderId="26" xfId="0" applyFont="1" applyBorder="1" applyAlignment="1" applyProtection="1">
      <alignment horizontal="left"/>
    </xf>
    <xf numFmtId="0" fontId="21" fillId="0" borderId="29" xfId="0" applyFont="1" applyBorder="1" applyAlignment="1" applyProtection="1">
      <alignment horizontal="left"/>
    </xf>
    <xf numFmtId="0" fontId="21" fillId="0" borderId="14" xfId="0" applyFont="1" applyBorder="1" applyAlignment="1" applyProtection="1">
      <alignment horizontal="left"/>
    </xf>
    <xf numFmtId="43" fontId="21" fillId="0" borderId="29" xfId="1" applyFont="1" applyBorder="1" applyAlignment="1" applyProtection="1">
      <alignment horizontal="center"/>
    </xf>
    <xf numFmtId="43" fontId="21" fillId="0" borderId="14" xfId="1" applyFont="1" applyBorder="1" applyAlignment="1" applyProtection="1">
      <alignment horizontal="center"/>
    </xf>
    <xf numFmtId="43" fontId="21" fillId="0" borderId="28" xfId="1" applyFont="1" applyBorder="1" applyAlignment="1" applyProtection="1">
      <alignment horizontal="center"/>
    </xf>
    <xf numFmtId="43" fontId="21" fillId="0" borderId="12" xfId="1" applyFont="1" applyBorder="1" applyAlignment="1" applyProtection="1">
      <alignment horizontal="center"/>
    </xf>
    <xf numFmtId="43" fontId="21" fillId="0" borderId="25" xfId="1" applyFont="1" applyBorder="1" applyAlignment="1" applyProtection="1">
      <alignment horizontal="center"/>
    </xf>
    <xf numFmtId="205" fontId="21" fillId="0" borderId="30" xfId="0" applyNumberFormat="1" applyFont="1" applyBorder="1" applyAlignment="1" applyProtection="1">
      <alignment horizontal="center" vertical="center"/>
    </xf>
    <xf numFmtId="205" fontId="0" fillId="0" borderId="30" xfId="0" applyNumberFormat="1" applyBorder="1" applyAlignment="1">
      <alignment vertical="center"/>
    </xf>
    <xf numFmtId="43" fontId="21" fillId="0" borderId="64" xfId="1" applyFont="1" applyBorder="1" applyAlignment="1" applyProtection="1">
      <alignment horizontal="center"/>
    </xf>
    <xf numFmtId="43" fontId="21" fillId="0" borderId="63" xfId="1" applyFont="1" applyBorder="1" applyAlignment="1" applyProtection="1">
      <alignment horizontal="center"/>
    </xf>
    <xf numFmtId="0" fontId="34" fillId="0" borderId="26" xfId="0" applyFont="1" applyBorder="1" applyAlignment="1" applyProtection="1">
      <alignment horizontal="center"/>
    </xf>
    <xf numFmtId="0" fontId="34" fillId="0" borderId="29" xfId="0" applyFont="1" applyBorder="1" applyAlignment="1" applyProtection="1">
      <alignment horizontal="center"/>
    </xf>
    <xf numFmtId="0" fontId="15" fillId="0" borderId="0" xfId="5" applyFont="1" applyAlignment="1">
      <alignment horizontal="center"/>
    </xf>
    <xf numFmtId="0" fontId="1" fillId="0" borderId="0" xfId="5" applyAlignment="1">
      <alignment horizontal="center"/>
    </xf>
    <xf numFmtId="0" fontId="15" fillId="0" borderId="25" xfId="5" applyFont="1" applyBorder="1" applyAlignment="1" applyProtection="1">
      <alignment horizontal="center"/>
    </xf>
    <xf numFmtId="0" fontId="15" fillId="0" borderId="30" xfId="5" applyFont="1" applyBorder="1" applyAlignment="1" applyProtection="1">
      <alignment horizontal="center"/>
    </xf>
    <xf numFmtId="0" fontId="15" fillId="0" borderId="11" xfId="5" applyFont="1" applyBorder="1" applyAlignment="1" applyProtection="1">
      <alignment horizontal="center"/>
    </xf>
    <xf numFmtId="0" fontId="15" fillId="0" borderId="25" xfId="5" applyFont="1" applyFill="1" applyBorder="1" applyAlignment="1" applyProtection="1">
      <alignment horizontal="center"/>
    </xf>
    <xf numFmtId="0" fontId="15" fillId="0" borderId="30" xfId="5" applyFont="1" applyFill="1" applyBorder="1" applyAlignment="1" applyProtection="1">
      <alignment horizontal="center"/>
    </xf>
    <xf numFmtId="0" fontId="15" fillId="0" borderId="11" xfId="5" applyFont="1" applyFill="1" applyBorder="1" applyAlignment="1" applyProtection="1">
      <alignment horizontal="center"/>
    </xf>
    <xf numFmtId="0" fontId="15" fillId="0" borderId="28" xfId="5" applyFont="1" applyBorder="1" applyAlignment="1">
      <alignment horizontal="center"/>
    </xf>
    <xf numFmtId="0" fontId="1" fillId="0" borderId="13" xfId="5" applyBorder="1" applyAlignment="1"/>
    <xf numFmtId="0" fontId="1" fillId="0" borderId="12" xfId="5" applyBorder="1" applyAlignment="1"/>
    <xf numFmtId="0" fontId="15" fillId="0" borderId="28" xfId="5" applyFont="1" applyBorder="1" applyAlignment="1">
      <alignment horizontal="right"/>
    </xf>
    <xf numFmtId="43" fontId="1" fillId="0" borderId="16" xfId="5" applyNumberFormat="1" applyFont="1" applyBorder="1" applyAlignment="1"/>
    <xf numFmtId="0" fontId="0" fillId="0" borderId="16" xfId="0" applyBorder="1" applyAlignment="1"/>
    <xf numFmtId="43" fontId="33" fillId="0" borderId="16" xfId="1" applyFont="1" applyBorder="1" applyAlignment="1"/>
    <xf numFmtId="0" fontId="1" fillId="0" borderId="16" xfId="0" applyFont="1" applyBorder="1" applyAlignment="1"/>
    <xf numFmtId="43" fontId="1" fillId="0" borderId="16" xfId="1" applyFont="1" applyBorder="1" applyAlignment="1"/>
    <xf numFmtId="0" fontId="54" fillId="0" borderId="13" xfId="5" applyFont="1" applyBorder="1" applyAlignment="1">
      <alignment horizontal="center"/>
    </xf>
    <xf numFmtId="0" fontId="54" fillId="0" borderId="12" xfId="5" applyFont="1" applyBorder="1" applyAlignment="1">
      <alignment horizontal="center"/>
    </xf>
    <xf numFmtId="43" fontId="1" fillId="0" borderId="28" xfId="5" applyNumberFormat="1" applyFont="1" applyBorder="1" applyAlignment="1"/>
    <xf numFmtId="43" fontId="1" fillId="0" borderId="12" xfId="5" applyNumberFormat="1" applyFont="1" applyBorder="1" applyAlignment="1"/>
    <xf numFmtId="43" fontId="33" fillId="0" borderId="28" xfId="1" applyFont="1" applyBorder="1" applyAlignment="1"/>
    <xf numFmtId="43" fontId="33" fillId="0" borderId="12" xfId="1" applyFont="1" applyBorder="1" applyAlignment="1"/>
    <xf numFmtId="0" fontId="22" fillId="0" borderId="0" xfId="9" applyFont="1" applyAlignment="1">
      <alignment horizontal="center"/>
    </xf>
    <xf numFmtId="2" fontId="76" fillId="18" borderId="26" xfId="6" applyNumberFormat="1" applyFont="1" applyFill="1" applyBorder="1" applyAlignment="1" applyProtection="1">
      <alignment horizontal="right"/>
      <protection hidden="1"/>
    </xf>
    <xf numFmtId="2" fontId="76" fillId="18" borderId="14" xfId="6" applyNumberFormat="1" applyFont="1" applyFill="1" applyBorder="1" applyAlignment="1" applyProtection="1">
      <alignment horizontal="right"/>
      <protection hidden="1"/>
    </xf>
    <xf numFmtId="187" fontId="73" fillId="2" borderId="28" xfId="1" applyNumberFormat="1" applyFont="1" applyFill="1" applyBorder="1" applyAlignment="1" applyProtection="1">
      <alignment horizontal="center"/>
      <protection locked="0"/>
    </xf>
    <xf numFmtId="187" fontId="73" fillId="2" borderId="12" xfId="1" applyNumberFormat="1" applyFont="1" applyFill="1" applyBorder="1" applyAlignment="1" applyProtection="1">
      <alignment horizontal="center"/>
      <protection locked="0"/>
    </xf>
    <xf numFmtId="43" fontId="78" fillId="0" borderId="0" xfId="1" applyFont="1" applyAlignment="1">
      <alignment horizontal="center"/>
    </xf>
    <xf numFmtId="189" fontId="21" fillId="0" borderId="0" xfId="0" applyNumberFormat="1" applyFont="1" applyFill="1" applyAlignment="1" applyProtection="1">
      <alignment horizontal="center"/>
    </xf>
    <xf numFmtId="4" fontId="21" fillId="0" borderId="0" xfId="3" applyFont="1" applyAlignment="1" applyProtection="1">
      <alignment horizontal="left"/>
    </xf>
    <xf numFmtId="189" fontId="21" fillId="0" borderId="0" xfId="0" applyNumberFormat="1" applyFont="1" applyFill="1" applyAlignment="1" applyProtection="1">
      <alignment horizontal="left"/>
    </xf>
  </cellXfs>
  <cellStyles count="12">
    <cellStyle name="Hyperlink" xfId="8" builtinId="8"/>
    <cellStyle name="Normal_47อบ.23017" xfId="2"/>
    <cellStyle name="Normal_สรุปผลการประเมินราคา" xfId="3"/>
    <cellStyle name="เครื่องหมายจุลภาค" xfId="1" builtinId="3"/>
    <cellStyle name="เครื่องหมายจุลภาค 4" xfId="7"/>
    <cellStyle name="ปกติ" xfId="0" builtinId="0"/>
    <cellStyle name="ปกติ 2" xfId="6"/>
    <cellStyle name="ปกติ 4" xfId="5"/>
    <cellStyle name="ปกติ 5" xfId="10"/>
    <cellStyle name="ปกติ_ข้อมูลค่าขนส่ง 49" xfId="11"/>
    <cellStyle name="ปกติ_ปริมาณวัสดุสะพาน" xfId="4"/>
    <cellStyle name="ปกติ_รายละเอียดงานสีตีเส้น" xfId="9"/>
  </cellStyles>
  <dxfs count="0"/>
  <tableStyles count="0" defaultTableStyle="TableStyleMedium9" defaultPivotStyle="PivotStyleLight16"/>
  <colors>
    <mruColors>
      <color rgb="FF66FF99"/>
      <color rgb="FFE4F2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Radio" firstButton="1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Radio" lockText="1"/>
</file>

<file path=xl/ctrlProps/ctrlProp48.xml><?xml version="1.0" encoding="utf-8"?>
<formControlPr xmlns="http://schemas.microsoft.com/office/spreadsheetml/2009/9/main" objectType="Radio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Radio" lockText="1"/>
</file>

<file path=xl/ctrlProps/ctrlProp51.xml><?xml version="1.0" encoding="utf-8"?>
<formControlPr xmlns="http://schemas.microsoft.com/office/spreadsheetml/2009/9/main" objectType="Radio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Radio" lockText="1"/>
</file>

<file path=xl/ctrlProps/ctrlProp54.xml><?xml version="1.0" encoding="utf-8"?>
<formControlPr xmlns="http://schemas.microsoft.com/office/spreadsheetml/2009/9/main" objectType="Radio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Radio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Radio" lockText="1"/>
</file>

<file path=xl/ctrlProps/ctrlProp60.xml><?xml version="1.0" encoding="utf-8"?>
<formControlPr xmlns="http://schemas.microsoft.com/office/spreadsheetml/2009/9/main" objectType="Radio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Radio" lockText="1"/>
</file>

<file path=xl/ctrlProps/ctrlProp63.xml><?xml version="1.0" encoding="utf-8"?>
<formControlPr xmlns="http://schemas.microsoft.com/office/spreadsheetml/2009/9/main" objectType="Radio" lockText="1"/>
</file>

<file path=xl/ctrlProps/ctrlProp64.xml><?xml version="1.0" encoding="utf-8"?>
<formControlPr xmlns="http://schemas.microsoft.com/office/spreadsheetml/2009/9/main" objectType="Button" lockText="1"/>
</file>

<file path=xl/ctrlProps/ctrlProp65.xml><?xml version="1.0" encoding="utf-8"?>
<formControlPr xmlns="http://schemas.microsoft.com/office/spreadsheetml/2009/9/main" objectType="Radio" lockText="1"/>
</file>

<file path=xl/ctrlProps/ctrlProp66.xml><?xml version="1.0" encoding="utf-8"?>
<formControlPr xmlns="http://schemas.microsoft.com/office/spreadsheetml/2009/9/main" objectType="Radio" lockText="1"/>
</file>

<file path=xl/ctrlProps/ctrlProp67.xml><?xml version="1.0" encoding="utf-8"?>
<formControlPr xmlns="http://schemas.microsoft.com/office/spreadsheetml/2009/9/main" objectType="Button" lockText="1"/>
</file>

<file path=xl/ctrlProps/ctrlProp68.xml><?xml version="1.0" encoding="utf-8"?>
<formControlPr xmlns="http://schemas.microsoft.com/office/spreadsheetml/2009/9/main" objectType="Radio" lockText="1"/>
</file>

<file path=xl/ctrlProps/ctrlProp69.xml><?xml version="1.0" encoding="utf-8"?>
<formControlPr xmlns="http://schemas.microsoft.com/office/spreadsheetml/2009/9/main" objectType="Radio" lockText="1"/>
</file>

<file path=xl/ctrlProps/ctrlProp70.xml><?xml version="1.0" encoding="utf-8"?>
<formControlPr xmlns="http://schemas.microsoft.com/office/spreadsheetml/2009/9/main" objectType="Button" lockText="1"/>
</file>

<file path=xl/ctrlProps/ctrlProp71.xml><?xml version="1.0" encoding="utf-8"?>
<formControlPr xmlns="http://schemas.microsoft.com/office/spreadsheetml/2009/9/main" objectType="Radio" lockText="1"/>
</file>

<file path=xl/ctrlProps/ctrlProp72.xml><?xml version="1.0" encoding="utf-8"?>
<formControlPr xmlns="http://schemas.microsoft.com/office/spreadsheetml/2009/9/main" objectType="Radio" lockText="1"/>
</file>

<file path=xl/ctrlProps/ctrlProp73.xml><?xml version="1.0" encoding="utf-8"?>
<formControlPr xmlns="http://schemas.microsoft.com/office/spreadsheetml/2009/9/main" objectType="Button" lockText="1"/>
</file>

<file path=xl/ctrlProps/ctrlProp74.xml><?xml version="1.0" encoding="utf-8"?>
<formControlPr xmlns="http://schemas.microsoft.com/office/spreadsheetml/2009/9/main" objectType="Radio" lockText="1"/>
</file>

<file path=xl/ctrlProps/ctrlProp75.xml><?xml version="1.0" encoding="utf-8"?>
<formControlPr xmlns="http://schemas.microsoft.com/office/spreadsheetml/2009/9/main" objectType="Radio" lockText="1"/>
</file>

<file path=xl/ctrlProps/ctrlProp76.xml><?xml version="1.0" encoding="utf-8"?>
<formControlPr xmlns="http://schemas.microsoft.com/office/spreadsheetml/2009/9/main" objectType="Button" lockText="1"/>
</file>

<file path=xl/ctrlProps/ctrlProp77.xml><?xml version="1.0" encoding="utf-8"?>
<formControlPr xmlns="http://schemas.microsoft.com/office/spreadsheetml/2009/9/main" objectType="Radio" lockText="1"/>
</file>

<file path=xl/ctrlProps/ctrlProp78.xml><?xml version="1.0" encoding="utf-8"?>
<formControlPr xmlns="http://schemas.microsoft.com/office/spreadsheetml/2009/9/main" objectType="Radio" lockText="1"/>
</file>

<file path=xl/ctrlProps/ctrlProp79.xml><?xml version="1.0" encoding="utf-8"?>
<formControlPr xmlns="http://schemas.microsoft.com/office/spreadsheetml/2009/9/main" objectType="Button" lockText="1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Radio" lockText="1"/>
</file>

<file path=xl/ctrlProps/ctrlProp82.xml><?xml version="1.0" encoding="utf-8"?>
<formControlPr xmlns="http://schemas.microsoft.com/office/spreadsheetml/2009/9/main" objectType="Button" lockText="1"/>
</file>

<file path=xl/ctrlProps/ctrlProp83.xml><?xml version="1.0" encoding="utf-8"?>
<formControlPr xmlns="http://schemas.microsoft.com/office/spreadsheetml/2009/9/main" objectType="Radio" lockText="1"/>
</file>

<file path=xl/ctrlProps/ctrlProp84.xml><?xml version="1.0" encoding="utf-8"?>
<formControlPr xmlns="http://schemas.microsoft.com/office/spreadsheetml/2009/9/main" objectType="Radio" lockText="1"/>
</file>

<file path=xl/ctrlProps/ctrlProp85.xml><?xml version="1.0" encoding="utf-8"?>
<formControlPr xmlns="http://schemas.microsoft.com/office/spreadsheetml/2009/9/main" objectType="Button" lockText="1"/>
</file>

<file path=xl/ctrlProps/ctrlProp86.xml><?xml version="1.0" encoding="utf-8"?>
<formControlPr xmlns="http://schemas.microsoft.com/office/spreadsheetml/2009/9/main" objectType="Radio" lockText="1"/>
</file>

<file path=xl/ctrlProps/ctrlProp87.xml><?xml version="1.0" encoding="utf-8"?>
<formControlPr xmlns="http://schemas.microsoft.com/office/spreadsheetml/2009/9/main" objectType="Radio" lockText="1"/>
</file>

<file path=xl/ctrlProps/ctrlProp88.xml><?xml version="1.0" encoding="utf-8"?>
<formControlPr xmlns="http://schemas.microsoft.com/office/spreadsheetml/2009/9/main" objectType="Button" lockText="1"/>
</file>

<file path=xl/ctrlProps/ctrlProp89.xml><?xml version="1.0" encoding="utf-8"?>
<formControlPr xmlns="http://schemas.microsoft.com/office/spreadsheetml/2009/9/main" objectType="Radio" lockText="1"/>
</file>

<file path=xl/ctrlProps/ctrlProp90.xml><?xml version="1.0" encoding="utf-8"?>
<formControlPr xmlns="http://schemas.microsoft.com/office/spreadsheetml/2009/9/main" objectType="Radio" lockText="1"/>
</file>

<file path=xl/ctrlProps/ctrlProp91.xml><?xml version="1.0" encoding="utf-8"?>
<formControlPr xmlns="http://schemas.microsoft.com/office/spreadsheetml/2009/9/main" objectType="Button" lockText="1"/>
</file>

<file path=xl/ctrlProps/ctrlProp92.xml><?xml version="1.0" encoding="utf-8"?>
<formControlPr xmlns="http://schemas.microsoft.com/office/spreadsheetml/2009/9/main" objectType="Radio" lockText="1"/>
</file>

<file path=xl/ctrlProps/ctrlProp93.xml><?xml version="1.0" encoding="utf-8"?>
<formControlPr xmlns="http://schemas.microsoft.com/office/spreadsheetml/2009/9/main" objectType="Radio" lockText="1"/>
</file>

<file path=xl/ctrlProps/ctrlProp94.xml><?xml version="1.0" encoding="utf-8"?>
<formControlPr xmlns="http://schemas.microsoft.com/office/spreadsheetml/2009/9/main" objectType="Button" lockText="1"/>
</file>

<file path=xl/ctrlProps/ctrlProp95.xml><?xml version="1.0" encoding="utf-8"?>
<formControlPr xmlns="http://schemas.microsoft.com/office/spreadsheetml/2009/9/main" objectType="Radio" lockText="1"/>
</file>

<file path=xl/ctrlProps/ctrlProp96.xml><?xml version="1.0" encoding="utf-8"?>
<formControlPr xmlns="http://schemas.microsoft.com/office/spreadsheetml/2009/9/main" objectType="Radio" lockText="1"/>
</file>

<file path=xl/ctrlProps/ctrlProp97.xml><?xml version="1.0" encoding="utf-8"?>
<formControlPr xmlns="http://schemas.microsoft.com/office/spreadsheetml/2009/9/main" objectType="Button" lockText="1"/>
</file>

<file path=xl/ctrlProps/ctrlProp98.xml><?xml version="1.0" encoding="utf-8"?>
<formControlPr xmlns="http://schemas.microsoft.com/office/spreadsheetml/2009/9/main" objectType="Radio" lockText="1"/>
</file>

<file path=xl/ctrlProps/ctrlProp99.xml><?xml version="1.0" encoding="utf-8"?>
<formControlPr xmlns="http://schemas.microsoft.com/office/spreadsheetml/2009/9/main" objectType="Radio" lockText="1"/>
</file>

<file path=xl/ctrlProps/ctrlProp100.xml><?xml version="1.0" encoding="utf-8"?>
<formControlPr xmlns="http://schemas.microsoft.com/office/spreadsheetml/2009/9/main" objectType="Button" lockText="1"/>
</file>

<file path=xl/ctrlProps/ctrlProp101.xml><?xml version="1.0" encoding="utf-8"?>
<formControlPr xmlns="http://schemas.microsoft.com/office/spreadsheetml/2009/9/main" objectType="Radio" lockText="1"/>
</file>

<file path=xl/ctrlProps/ctrlProp102.xml><?xml version="1.0" encoding="utf-8"?>
<formControlPr xmlns="http://schemas.microsoft.com/office/spreadsheetml/2009/9/main" objectType="Radio" lockText="1"/>
</file>

<file path=xl/ctrlProps/ctrlProp103.xml><?xml version="1.0" encoding="utf-8"?>
<formControlPr xmlns="http://schemas.microsoft.com/office/spreadsheetml/2009/9/main" objectType="Button" lockText="1"/>
</file>

<file path=xl/ctrlProps/ctrlProp104.xml><?xml version="1.0" encoding="utf-8"?>
<formControlPr xmlns="http://schemas.microsoft.com/office/spreadsheetml/2009/9/main" objectType="Radio" lockText="1"/>
</file>

<file path=xl/ctrlProps/ctrlProp105.xml><?xml version="1.0" encoding="utf-8"?>
<formControlPr xmlns="http://schemas.microsoft.com/office/spreadsheetml/2009/9/main" objectType="Radio" lockText="1"/>
</file>

<file path=xl/ctrlProps/ctrlProp106.xml><?xml version="1.0" encoding="utf-8"?>
<formControlPr xmlns="http://schemas.microsoft.com/office/spreadsheetml/2009/9/main" objectType="Button" lockText="1"/>
</file>

<file path=xl/ctrlProps/ctrlProp107.xml><?xml version="1.0" encoding="utf-8"?>
<formControlPr xmlns="http://schemas.microsoft.com/office/spreadsheetml/2009/9/main" objectType="Radio" lockText="1"/>
</file>

<file path=xl/ctrlProps/ctrlProp108.xml><?xml version="1.0" encoding="utf-8"?>
<formControlPr xmlns="http://schemas.microsoft.com/office/spreadsheetml/2009/9/main" objectType="Radio" lockText="1"/>
</file>

<file path=xl/ctrlProps/ctrlProp109.xml><?xml version="1.0" encoding="utf-8"?>
<formControlPr xmlns="http://schemas.microsoft.com/office/spreadsheetml/2009/9/main" objectType="Button" lockText="1"/>
</file>

<file path=xl/ctrlProps/ctrlProp110.xml><?xml version="1.0" encoding="utf-8"?>
<formControlPr xmlns="http://schemas.microsoft.com/office/spreadsheetml/2009/9/main" objectType="Radio" lockText="1"/>
</file>

<file path=xl/ctrlProps/ctrlProp111.xml><?xml version="1.0" encoding="utf-8"?>
<formControlPr xmlns="http://schemas.microsoft.com/office/spreadsheetml/2009/9/main" objectType="Radio" lockText="1"/>
</file>

<file path=xl/ctrlProps/ctrlProp112.xml><?xml version="1.0" encoding="utf-8"?>
<formControlPr xmlns="http://schemas.microsoft.com/office/spreadsheetml/2009/9/main" objectType="Button" lockText="1"/>
</file>

<file path=xl/ctrlProps/ctrlProp113.xml><?xml version="1.0" encoding="utf-8"?>
<formControlPr xmlns="http://schemas.microsoft.com/office/spreadsheetml/2009/9/main" objectType="Radio" lockText="1"/>
</file>

<file path=xl/ctrlProps/ctrlProp114.xml><?xml version="1.0" encoding="utf-8"?>
<formControlPr xmlns="http://schemas.microsoft.com/office/spreadsheetml/2009/9/main" objectType="Radio" lockText="1"/>
</file>

<file path=xl/ctrlProps/ctrlProp115.xml><?xml version="1.0" encoding="utf-8"?>
<formControlPr xmlns="http://schemas.microsoft.com/office/spreadsheetml/2009/9/main" objectType="Button" lockText="1"/>
</file>

<file path=xl/ctrlProps/ctrlProp116.xml><?xml version="1.0" encoding="utf-8"?>
<formControlPr xmlns="http://schemas.microsoft.com/office/spreadsheetml/2009/9/main" objectType="Radio" lockText="1"/>
</file>

<file path=xl/ctrlProps/ctrlProp117.xml><?xml version="1.0" encoding="utf-8"?>
<formControlPr xmlns="http://schemas.microsoft.com/office/spreadsheetml/2009/9/main" objectType="Radio" lockText="1"/>
</file>

<file path=xl/ctrlProps/ctrlProp118.xml><?xml version="1.0" encoding="utf-8"?>
<formControlPr xmlns="http://schemas.microsoft.com/office/spreadsheetml/2009/9/main" objectType="Button" lockText="1"/>
</file>

<file path=xl/ctrlProps/ctrlProp119.xml><?xml version="1.0" encoding="utf-8"?>
<formControlPr xmlns="http://schemas.microsoft.com/office/spreadsheetml/2009/9/main" objectType="Radio" lockText="1"/>
</file>

<file path=xl/ctrlProps/ctrlProp120.xml><?xml version="1.0" encoding="utf-8"?>
<formControlPr xmlns="http://schemas.microsoft.com/office/spreadsheetml/2009/9/main" objectType="Radio" lockText="1"/>
</file>

<file path=xl/ctrlProps/ctrlProp121.xml><?xml version="1.0" encoding="utf-8"?>
<formControlPr xmlns="http://schemas.microsoft.com/office/spreadsheetml/2009/9/main" objectType="Button" lockText="1"/>
</file>

<file path=xl/ctrlProps/ctrlProp122.xml><?xml version="1.0" encoding="utf-8"?>
<formControlPr xmlns="http://schemas.microsoft.com/office/spreadsheetml/2009/9/main" objectType="Radio" lockText="1"/>
</file>

<file path=xl/ctrlProps/ctrlProp123.xml><?xml version="1.0" encoding="utf-8"?>
<formControlPr xmlns="http://schemas.microsoft.com/office/spreadsheetml/2009/9/main" objectType="Radio" lockText="1"/>
</file>

<file path=xl/ctrlProps/ctrlProp124.xml><?xml version="1.0" encoding="utf-8"?>
<formControlPr xmlns="http://schemas.microsoft.com/office/spreadsheetml/2009/9/main" objectType="Button" lockText="1"/>
</file>

<file path=xl/ctrlProps/ctrlProp125.xml><?xml version="1.0" encoding="utf-8"?>
<formControlPr xmlns="http://schemas.microsoft.com/office/spreadsheetml/2009/9/main" objectType="Radio" lockText="1"/>
</file>

<file path=xl/ctrlProps/ctrlProp126.xml><?xml version="1.0" encoding="utf-8"?>
<formControlPr xmlns="http://schemas.microsoft.com/office/spreadsheetml/2009/9/main" objectType="Radio" lockText="1"/>
</file>

<file path=xl/ctrlProps/ctrlProp127.xml><?xml version="1.0" encoding="utf-8"?>
<formControlPr xmlns="http://schemas.microsoft.com/office/spreadsheetml/2009/9/main" objectType="Button" lockText="1"/>
</file>

<file path=xl/ctrlProps/ctrlProp128.xml><?xml version="1.0" encoding="utf-8"?>
<formControlPr xmlns="http://schemas.microsoft.com/office/spreadsheetml/2009/9/main" objectType="Radio" lockText="1"/>
</file>

<file path=xl/ctrlProps/ctrlProp129.xml><?xml version="1.0" encoding="utf-8"?>
<formControlPr xmlns="http://schemas.microsoft.com/office/spreadsheetml/2009/9/main" objectType="Radio" lockText="1"/>
</file>

<file path=xl/ctrlProps/ctrlProp130.xml><?xml version="1.0" encoding="utf-8"?>
<formControlPr xmlns="http://schemas.microsoft.com/office/spreadsheetml/2009/9/main" objectType="Button" lockText="1"/>
</file>

<file path=xl/ctrlProps/ctrlProp131.xml><?xml version="1.0" encoding="utf-8"?>
<formControlPr xmlns="http://schemas.microsoft.com/office/spreadsheetml/2009/9/main" objectType="Radio" lockText="1"/>
</file>

<file path=xl/ctrlProps/ctrlProp132.xml><?xml version="1.0" encoding="utf-8"?>
<formControlPr xmlns="http://schemas.microsoft.com/office/spreadsheetml/2009/9/main" objectType="Radio" lockText="1"/>
</file>

<file path=xl/ctrlProps/ctrlProp133.xml><?xml version="1.0" encoding="utf-8"?>
<formControlPr xmlns="http://schemas.microsoft.com/office/spreadsheetml/2009/9/main" objectType="Button" lockText="1"/>
</file>

<file path=xl/ctrlProps/ctrlProp134.xml><?xml version="1.0" encoding="utf-8"?>
<formControlPr xmlns="http://schemas.microsoft.com/office/spreadsheetml/2009/9/main" objectType="Radio" lockText="1"/>
</file>

<file path=xl/ctrlProps/ctrlProp135.xml><?xml version="1.0" encoding="utf-8"?>
<formControlPr xmlns="http://schemas.microsoft.com/office/spreadsheetml/2009/9/main" objectType="Radio" lockText="1"/>
</file>

<file path=xl/ctrlProps/ctrlProp136.xml><?xml version="1.0" encoding="utf-8"?>
<formControlPr xmlns="http://schemas.microsoft.com/office/spreadsheetml/2009/9/main" objectType="Button" lockText="1"/>
</file>

<file path=xl/ctrlProps/ctrlProp137.xml><?xml version="1.0" encoding="utf-8"?>
<formControlPr xmlns="http://schemas.microsoft.com/office/spreadsheetml/2009/9/main" objectType="Radio" lockText="1"/>
</file>

<file path=xl/ctrlProps/ctrlProp138.xml><?xml version="1.0" encoding="utf-8"?>
<formControlPr xmlns="http://schemas.microsoft.com/office/spreadsheetml/2009/9/main" objectType="Radio" lockText="1"/>
</file>

<file path=xl/ctrlProps/ctrlProp139.xml><?xml version="1.0" encoding="utf-8"?>
<formControlPr xmlns="http://schemas.microsoft.com/office/spreadsheetml/2009/9/main" objectType="Button" lockText="1"/>
</file>

<file path=xl/ctrlProps/ctrlProp140.xml><?xml version="1.0" encoding="utf-8"?>
<formControlPr xmlns="http://schemas.microsoft.com/office/spreadsheetml/2009/9/main" objectType="Radio" lockText="1"/>
</file>

<file path=xl/ctrlProps/ctrlProp141.xml><?xml version="1.0" encoding="utf-8"?>
<formControlPr xmlns="http://schemas.microsoft.com/office/spreadsheetml/2009/9/main" objectType="Radio" lockText="1"/>
</file>

<file path=xl/ctrlProps/ctrlProp142.xml><?xml version="1.0" encoding="utf-8"?>
<formControlPr xmlns="http://schemas.microsoft.com/office/spreadsheetml/2009/9/main" objectType="Button" lockText="1"/>
</file>

<file path=xl/ctrlProps/ctrlProp143.xml><?xml version="1.0" encoding="utf-8"?>
<formControlPr xmlns="http://schemas.microsoft.com/office/spreadsheetml/2009/9/main" objectType="Radio" lockText="1"/>
</file>

<file path=xl/ctrlProps/ctrlProp144.xml><?xml version="1.0" encoding="utf-8"?>
<formControlPr xmlns="http://schemas.microsoft.com/office/spreadsheetml/2009/9/main" objectType="Radio" lockText="1"/>
</file>

<file path=xl/ctrlProps/ctrlProp145.xml><?xml version="1.0" encoding="utf-8"?>
<formControlPr xmlns="http://schemas.microsoft.com/office/spreadsheetml/2009/9/main" objectType="Button" lockText="1"/>
</file>

<file path=xl/ctrlProps/ctrlProp146.xml><?xml version="1.0" encoding="utf-8"?>
<formControlPr xmlns="http://schemas.microsoft.com/office/spreadsheetml/2009/9/main" objectType="Radio" lockText="1"/>
</file>

<file path=xl/ctrlProps/ctrlProp147.xml><?xml version="1.0" encoding="utf-8"?>
<formControlPr xmlns="http://schemas.microsoft.com/office/spreadsheetml/2009/9/main" objectType="Radio" lockText="1"/>
</file>

<file path=xl/ctrlProps/ctrlProp148.xml><?xml version="1.0" encoding="utf-8"?>
<formControlPr xmlns="http://schemas.microsoft.com/office/spreadsheetml/2009/9/main" objectType="Button" lockText="1"/>
</file>

<file path=xl/ctrlProps/ctrlProp149.xml><?xml version="1.0" encoding="utf-8"?>
<formControlPr xmlns="http://schemas.microsoft.com/office/spreadsheetml/2009/9/main" objectType="Radio" lockText="1"/>
</file>

<file path=xl/ctrlProps/ctrlProp150.xml><?xml version="1.0" encoding="utf-8"?>
<formControlPr xmlns="http://schemas.microsoft.com/office/spreadsheetml/2009/9/main" objectType="Radio" lockText="1"/>
</file>

<file path=xl/ctrlProps/ctrlProp151.xml><?xml version="1.0" encoding="utf-8"?>
<formControlPr xmlns="http://schemas.microsoft.com/office/spreadsheetml/2009/9/main" objectType="Button" lockText="1"/>
</file>

<file path=xl/ctrlProps/ctrlProp152.xml><?xml version="1.0" encoding="utf-8"?>
<formControlPr xmlns="http://schemas.microsoft.com/office/spreadsheetml/2009/9/main" objectType="Radio" lockText="1"/>
</file>

<file path=xl/ctrlProps/ctrlProp153.xml><?xml version="1.0" encoding="utf-8"?>
<formControlPr xmlns="http://schemas.microsoft.com/office/spreadsheetml/2009/9/main" objectType="Radio" lockText="1"/>
</file>

<file path=xl/ctrlProps/ctrlProp154.xml><?xml version="1.0" encoding="utf-8"?>
<formControlPr xmlns="http://schemas.microsoft.com/office/spreadsheetml/2009/9/main" objectType="Button" lockText="1"/>
</file>

<file path=xl/ctrlProps/ctrlProp155.xml><?xml version="1.0" encoding="utf-8"?>
<formControlPr xmlns="http://schemas.microsoft.com/office/spreadsheetml/2009/9/main" objectType="Radio" lockText="1"/>
</file>

<file path=xl/ctrlProps/ctrlProp156.xml><?xml version="1.0" encoding="utf-8"?>
<formControlPr xmlns="http://schemas.microsoft.com/office/spreadsheetml/2009/9/main" objectType="Radio" lockText="1"/>
</file>

<file path=xl/ctrlProps/ctrlProp157.xml><?xml version="1.0" encoding="utf-8"?>
<formControlPr xmlns="http://schemas.microsoft.com/office/spreadsheetml/2009/9/main" objectType="Button" lockText="1"/>
</file>

<file path=xl/ctrlProps/ctrlProp158.xml><?xml version="1.0" encoding="utf-8"?>
<formControlPr xmlns="http://schemas.microsoft.com/office/spreadsheetml/2009/9/main" objectType="Radio" lockText="1"/>
</file>

<file path=xl/ctrlProps/ctrlProp159.xml><?xml version="1.0" encoding="utf-8"?>
<formControlPr xmlns="http://schemas.microsoft.com/office/spreadsheetml/2009/9/main" objectType="Radio" lockText="1"/>
</file>

<file path=xl/ctrlProps/ctrlProp160.xml><?xml version="1.0" encoding="utf-8"?>
<formControlPr xmlns="http://schemas.microsoft.com/office/spreadsheetml/2009/9/main" objectType="Button" lockText="1"/>
</file>

<file path=xl/ctrlProps/ctrlProp161.xml><?xml version="1.0" encoding="utf-8"?>
<formControlPr xmlns="http://schemas.microsoft.com/office/spreadsheetml/2009/9/main" objectType="Radio" lockText="1"/>
</file>

<file path=xl/ctrlProps/ctrlProp162.xml><?xml version="1.0" encoding="utf-8"?>
<formControlPr xmlns="http://schemas.microsoft.com/office/spreadsheetml/2009/9/main" objectType="Radio" lockText="1"/>
</file>

<file path=xl/ctrlProps/ctrlProp163.xml><?xml version="1.0" encoding="utf-8"?>
<formControlPr xmlns="http://schemas.microsoft.com/office/spreadsheetml/2009/9/main" objectType="Button" lockText="1"/>
</file>

<file path=xl/ctrlProps/ctrlProp164.xml><?xml version="1.0" encoding="utf-8"?>
<formControlPr xmlns="http://schemas.microsoft.com/office/spreadsheetml/2009/9/main" objectType="Radio" lockText="1"/>
</file>

<file path=xl/ctrlProps/ctrlProp165.xml><?xml version="1.0" encoding="utf-8"?>
<formControlPr xmlns="http://schemas.microsoft.com/office/spreadsheetml/2009/9/main" objectType="Radio" lockText="1"/>
</file>

<file path=xl/ctrlProps/ctrlProp166.xml><?xml version="1.0" encoding="utf-8"?>
<formControlPr xmlns="http://schemas.microsoft.com/office/spreadsheetml/2009/9/main" objectType="Button" lockText="1"/>
</file>

<file path=xl/ctrlProps/ctrlProp167.xml><?xml version="1.0" encoding="utf-8"?>
<formControlPr xmlns="http://schemas.microsoft.com/office/spreadsheetml/2009/9/main" objectType="Radio" lockText="1"/>
</file>

<file path=xl/ctrlProps/ctrlProp168.xml><?xml version="1.0" encoding="utf-8"?>
<formControlPr xmlns="http://schemas.microsoft.com/office/spreadsheetml/2009/9/main" objectType="Radio" lockText="1"/>
</file>

<file path=xl/ctrlProps/ctrlProp169.xml><?xml version="1.0" encoding="utf-8"?>
<formControlPr xmlns="http://schemas.microsoft.com/office/spreadsheetml/2009/9/main" objectType="Button" lockText="1"/>
</file>

<file path=xl/ctrlProps/ctrlProp170.xml><?xml version="1.0" encoding="utf-8"?>
<formControlPr xmlns="http://schemas.microsoft.com/office/spreadsheetml/2009/9/main" objectType="Radio" lockText="1"/>
</file>

<file path=xl/ctrlProps/ctrlProp171.xml><?xml version="1.0" encoding="utf-8"?>
<formControlPr xmlns="http://schemas.microsoft.com/office/spreadsheetml/2009/9/main" objectType="Radio" lockText="1"/>
</file>

<file path=xl/ctrlProps/ctrlProp172.xml><?xml version="1.0" encoding="utf-8"?>
<formControlPr xmlns="http://schemas.microsoft.com/office/spreadsheetml/2009/9/main" objectType="Button" lockText="1"/>
</file>

<file path=xl/ctrlProps/ctrlProp173.xml><?xml version="1.0" encoding="utf-8"?>
<formControlPr xmlns="http://schemas.microsoft.com/office/spreadsheetml/2009/9/main" objectType="Radio" lockText="1"/>
</file>

<file path=xl/ctrlProps/ctrlProp174.xml><?xml version="1.0" encoding="utf-8"?>
<formControlPr xmlns="http://schemas.microsoft.com/office/spreadsheetml/2009/9/main" objectType="Radio" lockText="1"/>
</file>

<file path=xl/ctrlProps/ctrlProp175.xml><?xml version="1.0" encoding="utf-8"?>
<formControlPr xmlns="http://schemas.microsoft.com/office/spreadsheetml/2009/9/main" objectType="Button" lockText="1"/>
</file>

<file path=xl/ctrlProps/ctrlProp176.xml><?xml version="1.0" encoding="utf-8"?>
<formControlPr xmlns="http://schemas.microsoft.com/office/spreadsheetml/2009/9/main" objectType="Radio" lockText="1"/>
</file>

<file path=xl/ctrlProps/ctrlProp177.xml><?xml version="1.0" encoding="utf-8"?>
<formControlPr xmlns="http://schemas.microsoft.com/office/spreadsheetml/2009/9/main" objectType="Radio" lockText="1"/>
</file>

<file path=xl/ctrlProps/ctrlProp178.xml><?xml version="1.0" encoding="utf-8"?>
<formControlPr xmlns="http://schemas.microsoft.com/office/spreadsheetml/2009/9/main" objectType="Button" lockText="1"/>
</file>

<file path=xl/ctrlProps/ctrlProp179.xml><?xml version="1.0" encoding="utf-8"?>
<formControlPr xmlns="http://schemas.microsoft.com/office/spreadsheetml/2009/9/main" objectType="Radio" lockText="1"/>
</file>

<file path=xl/ctrlProps/ctrlProp180.xml><?xml version="1.0" encoding="utf-8"?>
<formControlPr xmlns="http://schemas.microsoft.com/office/spreadsheetml/2009/9/main" objectType="Radio" lockText="1"/>
</file>

<file path=xl/ctrlProps/ctrlProp181.xml><?xml version="1.0" encoding="utf-8"?>
<formControlPr xmlns="http://schemas.microsoft.com/office/spreadsheetml/2009/9/main" objectType="Button" lockText="1"/>
</file>

<file path=xl/ctrlProps/ctrlProp182.xml><?xml version="1.0" encoding="utf-8"?>
<formControlPr xmlns="http://schemas.microsoft.com/office/spreadsheetml/2009/9/main" objectType="Radio" lockText="1"/>
</file>

<file path=xl/ctrlProps/ctrlProp183.xml><?xml version="1.0" encoding="utf-8"?>
<formControlPr xmlns="http://schemas.microsoft.com/office/spreadsheetml/2009/9/main" objectType="Radio" lockText="1"/>
</file>

<file path=xl/ctrlProps/ctrlProp184.xml><?xml version="1.0" encoding="utf-8"?>
<formControlPr xmlns="http://schemas.microsoft.com/office/spreadsheetml/2009/9/main" objectType="Button" lockText="1"/>
</file>

<file path=xl/ctrlProps/ctrlProp185.xml><?xml version="1.0" encoding="utf-8"?>
<formControlPr xmlns="http://schemas.microsoft.com/office/spreadsheetml/2009/9/main" objectType="Radio" lockText="1"/>
</file>

<file path=xl/ctrlProps/ctrlProp186.xml><?xml version="1.0" encoding="utf-8"?>
<formControlPr xmlns="http://schemas.microsoft.com/office/spreadsheetml/2009/9/main" objectType="Radio" lockText="1"/>
</file>

<file path=xl/ctrlProps/ctrlProp187.xml><?xml version="1.0" encoding="utf-8"?>
<formControlPr xmlns="http://schemas.microsoft.com/office/spreadsheetml/2009/9/main" objectType="Button" lockText="1"/>
</file>

<file path=xl/ctrlProps/ctrlProp188.xml><?xml version="1.0" encoding="utf-8"?>
<formControlPr xmlns="http://schemas.microsoft.com/office/spreadsheetml/2009/9/main" objectType="Radio" lockText="1"/>
</file>

<file path=xl/ctrlProps/ctrlProp189.xml><?xml version="1.0" encoding="utf-8"?>
<formControlPr xmlns="http://schemas.microsoft.com/office/spreadsheetml/2009/9/main" objectType="Radio" lockText="1"/>
</file>

<file path=xl/ctrlProps/ctrlProp190.xml><?xml version="1.0" encoding="utf-8"?>
<formControlPr xmlns="http://schemas.microsoft.com/office/spreadsheetml/2009/9/main" objectType="Button" lockText="1"/>
</file>

<file path=xl/ctrlProps/ctrlProp191.xml><?xml version="1.0" encoding="utf-8"?>
<formControlPr xmlns="http://schemas.microsoft.com/office/spreadsheetml/2009/9/main" objectType="Radio" lockText="1"/>
</file>

<file path=xl/ctrlProps/ctrlProp192.xml><?xml version="1.0" encoding="utf-8"?>
<formControlPr xmlns="http://schemas.microsoft.com/office/spreadsheetml/2009/9/main" objectType="Radio" lockText="1"/>
</file>

<file path=xl/ctrlProps/ctrlProp193.xml><?xml version="1.0" encoding="utf-8"?>
<formControlPr xmlns="http://schemas.microsoft.com/office/spreadsheetml/2009/9/main" objectType="Button" lockText="1"/>
</file>

<file path=xl/ctrlProps/ctrlProp194.xml><?xml version="1.0" encoding="utf-8"?>
<formControlPr xmlns="http://schemas.microsoft.com/office/spreadsheetml/2009/9/main" objectType="Radio" lockText="1"/>
</file>

<file path=xl/ctrlProps/ctrlProp195.xml><?xml version="1.0" encoding="utf-8"?>
<formControlPr xmlns="http://schemas.microsoft.com/office/spreadsheetml/2009/9/main" objectType="Radio" lockText="1"/>
</file>

<file path=xl/ctrlProps/ctrlProp196.xml><?xml version="1.0" encoding="utf-8"?>
<formControlPr xmlns="http://schemas.microsoft.com/office/spreadsheetml/2009/9/main" objectType="Button" lockText="1"/>
</file>

<file path=xl/ctrlProps/ctrlProp197.xml><?xml version="1.0" encoding="utf-8"?>
<formControlPr xmlns="http://schemas.microsoft.com/office/spreadsheetml/2009/9/main" objectType="Radio" lockText="1"/>
</file>

<file path=xl/ctrlProps/ctrlProp198.xml><?xml version="1.0" encoding="utf-8"?>
<formControlPr xmlns="http://schemas.microsoft.com/office/spreadsheetml/2009/9/main" objectType="Radio" lockText="1"/>
</file>

<file path=xl/ctrlProps/ctrlProp199.xml><?xml version="1.0" encoding="utf-8"?>
<formControlPr xmlns="http://schemas.microsoft.com/office/spreadsheetml/2009/9/main" objectType="Button" lockText="1"/>
</file>

<file path=xl/ctrlProps/ctrlProp200.xml><?xml version="1.0" encoding="utf-8"?>
<formControlPr xmlns="http://schemas.microsoft.com/office/spreadsheetml/2009/9/main" objectType="Radio" lockText="1"/>
</file>

<file path=xl/ctrlProps/ctrlProp201.xml><?xml version="1.0" encoding="utf-8"?>
<formControlPr xmlns="http://schemas.microsoft.com/office/spreadsheetml/2009/9/main" objectType="Radio" lockText="1"/>
</file>

<file path=xl/ctrlProps/ctrlProp202.xml><?xml version="1.0" encoding="utf-8"?>
<formControlPr xmlns="http://schemas.microsoft.com/office/spreadsheetml/2009/9/main" objectType="Button" lockText="1"/>
</file>

<file path=xl/ctrlProps/ctrlProp203.xml><?xml version="1.0" encoding="utf-8"?>
<formControlPr xmlns="http://schemas.microsoft.com/office/spreadsheetml/2009/9/main" objectType="Radio" lockText="1"/>
</file>

<file path=xl/ctrlProps/ctrlProp204.xml><?xml version="1.0" encoding="utf-8"?>
<formControlPr xmlns="http://schemas.microsoft.com/office/spreadsheetml/2009/9/main" objectType="Radio" lockText="1"/>
</file>

<file path=xl/ctrlProps/ctrlProp205.xml><?xml version="1.0" encoding="utf-8"?>
<formControlPr xmlns="http://schemas.microsoft.com/office/spreadsheetml/2009/9/main" objectType="Button" lockText="1"/>
</file>

<file path=xl/ctrlProps/ctrlProp206.xml><?xml version="1.0" encoding="utf-8"?>
<formControlPr xmlns="http://schemas.microsoft.com/office/spreadsheetml/2009/9/main" objectType="Radio" lockText="1"/>
</file>

<file path=xl/ctrlProps/ctrlProp207.xml><?xml version="1.0" encoding="utf-8"?>
<formControlPr xmlns="http://schemas.microsoft.com/office/spreadsheetml/2009/9/main" objectType="Radio" lockText="1"/>
</file>

<file path=xl/ctrlProps/ctrlProp208.xml><?xml version="1.0" encoding="utf-8"?>
<formControlPr xmlns="http://schemas.microsoft.com/office/spreadsheetml/2009/9/main" objectType="Button" lockText="1"/>
</file>

<file path=xl/ctrlProps/ctrlProp209.xml><?xml version="1.0" encoding="utf-8"?>
<formControlPr xmlns="http://schemas.microsoft.com/office/spreadsheetml/2009/9/main" objectType="Radio" lockText="1"/>
</file>

<file path=xl/ctrlProps/ctrlProp210.xml><?xml version="1.0" encoding="utf-8"?>
<formControlPr xmlns="http://schemas.microsoft.com/office/spreadsheetml/2009/9/main" objectType="Radio" lockText="1"/>
</file>

<file path=xl/ctrlProps/ctrlProp211.xml><?xml version="1.0" encoding="utf-8"?>
<formControlPr xmlns="http://schemas.microsoft.com/office/spreadsheetml/2009/9/main" objectType="Button" lockText="1"/>
</file>

<file path=xl/ctrlProps/ctrlProp212.xml><?xml version="1.0" encoding="utf-8"?>
<formControlPr xmlns="http://schemas.microsoft.com/office/spreadsheetml/2009/9/main" objectType="Radio" lockText="1"/>
</file>

<file path=xl/ctrlProps/ctrlProp213.xml><?xml version="1.0" encoding="utf-8"?>
<formControlPr xmlns="http://schemas.microsoft.com/office/spreadsheetml/2009/9/main" objectType="Radio" lockText="1"/>
</file>

<file path=xl/ctrlProps/ctrlProp214.xml><?xml version="1.0" encoding="utf-8"?>
<formControlPr xmlns="http://schemas.microsoft.com/office/spreadsheetml/2009/9/main" objectType="Button" lockText="1"/>
</file>

<file path=xl/ctrlProps/ctrlProp215.xml><?xml version="1.0" encoding="utf-8"?>
<formControlPr xmlns="http://schemas.microsoft.com/office/spreadsheetml/2009/9/main" objectType="Radio" lockText="1"/>
</file>

<file path=xl/ctrlProps/ctrlProp216.xml><?xml version="1.0" encoding="utf-8"?>
<formControlPr xmlns="http://schemas.microsoft.com/office/spreadsheetml/2009/9/main" objectType="Radio" lockText="1"/>
</file>

<file path=xl/ctrlProps/ctrlProp217.xml><?xml version="1.0" encoding="utf-8"?>
<formControlPr xmlns="http://schemas.microsoft.com/office/spreadsheetml/2009/9/main" objectType="Button" lockText="1"/>
</file>

<file path=xl/ctrlProps/ctrlProp218.xml><?xml version="1.0" encoding="utf-8"?>
<formControlPr xmlns="http://schemas.microsoft.com/office/spreadsheetml/2009/9/main" objectType="Radio" lockText="1"/>
</file>

<file path=xl/ctrlProps/ctrlProp219.xml><?xml version="1.0" encoding="utf-8"?>
<formControlPr xmlns="http://schemas.microsoft.com/office/spreadsheetml/2009/9/main" objectType="Radio" lockText="1"/>
</file>

<file path=xl/ctrlProps/ctrlProp220.xml><?xml version="1.0" encoding="utf-8"?>
<formControlPr xmlns="http://schemas.microsoft.com/office/spreadsheetml/2009/9/main" objectType="Button" lockText="1"/>
</file>

<file path=xl/ctrlProps/ctrlProp221.xml><?xml version="1.0" encoding="utf-8"?>
<formControlPr xmlns="http://schemas.microsoft.com/office/spreadsheetml/2009/9/main" objectType="Radio" lockText="1"/>
</file>

<file path=xl/ctrlProps/ctrlProp222.xml><?xml version="1.0" encoding="utf-8"?>
<formControlPr xmlns="http://schemas.microsoft.com/office/spreadsheetml/2009/9/main" objectType="Radio" lockText="1"/>
</file>

<file path=xl/ctrlProps/ctrlProp223.xml><?xml version="1.0" encoding="utf-8"?>
<formControlPr xmlns="http://schemas.microsoft.com/office/spreadsheetml/2009/9/main" objectType="Button" lockText="1"/>
</file>

<file path=xl/ctrlProps/ctrlProp224.xml><?xml version="1.0" encoding="utf-8"?>
<formControlPr xmlns="http://schemas.microsoft.com/office/spreadsheetml/2009/9/main" objectType="Radio" lockText="1"/>
</file>

<file path=xl/ctrlProps/ctrlProp225.xml><?xml version="1.0" encoding="utf-8"?>
<formControlPr xmlns="http://schemas.microsoft.com/office/spreadsheetml/2009/9/main" objectType="Radio" lockText="1"/>
</file>

<file path=xl/ctrlProps/ctrlProp226.xml><?xml version="1.0" encoding="utf-8"?>
<formControlPr xmlns="http://schemas.microsoft.com/office/spreadsheetml/2009/9/main" objectType="Button" lockText="1"/>
</file>

<file path=xl/ctrlProps/ctrlProp227.xml><?xml version="1.0" encoding="utf-8"?>
<formControlPr xmlns="http://schemas.microsoft.com/office/spreadsheetml/2009/9/main" objectType="Radio" lockText="1"/>
</file>

<file path=xl/ctrlProps/ctrlProp228.xml><?xml version="1.0" encoding="utf-8"?>
<formControlPr xmlns="http://schemas.microsoft.com/office/spreadsheetml/2009/9/main" objectType="Radio" lockText="1"/>
</file>

<file path=xl/ctrlProps/ctrlProp229.xml><?xml version="1.0" encoding="utf-8"?>
<formControlPr xmlns="http://schemas.microsoft.com/office/spreadsheetml/2009/9/main" objectType="Button" lockText="1"/>
</file>

<file path=xl/ctrlProps/ctrlProp230.xml><?xml version="1.0" encoding="utf-8"?>
<formControlPr xmlns="http://schemas.microsoft.com/office/spreadsheetml/2009/9/main" objectType="Radio" lockText="1"/>
</file>

<file path=xl/ctrlProps/ctrlProp231.xml><?xml version="1.0" encoding="utf-8"?>
<formControlPr xmlns="http://schemas.microsoft.com/office/spreadsheetml/2009/9/main" objectType="Radio" lockText="1"/>
</file>

<file path=xl/ctrlProps/ctrlProp232.xml><?xml version="1.0" encoding="utf-8"?>
<formControlPr xmlns="http://schemas.microsoft.com/office/spreadsheetml/2009/9/main" objectType="Button" lockText="1"/>
</file>

<file path=xl/ctrlProps/ctrlProp233.xml><?xml version="1.0" encoding="utf-8"?>
<formControlPr xmlns="http://schemas.microsoft.com/office/spreadsheetml/2009/9/main" objectType="Radio" lockText="1"/>
</file>

<file path=xl/ctrlProps/ctrlProp234.xml><?xml version="1.0" encoding="utf-8"?>
<formControlPr xmlns="http://schemas.microsoft.com/office/spreadsheetml/2009/9/main" objectType="Radio" lockText="1"/>
</file>

<file path=xl/ctrlProps/ctrlProp235.xml><?xml version="1.0" encoding="utf-8"?>
<formControlPr xmlns="http://schemas.microsoft.com/office/spreadsheetml/2009/9/main" objectType="Button" lockText="1"/>
</file>

<file path=xl/ctrlProps/ctrlProp236.xml><?xml version="1.0" encoding="utf-8"?>
<formControlPr xmlns="http://schemas.microsoft.com/office/spreadsheetml/2009/9/main" objectType="Radio" lockText="1"/>
</file>

<file path=xl/ctrlProps/ctrlProp237.xml><?xml version="1.0" encoding="utf-8"?>
<formControlPr xmlns="http://schemas.microsoft.com/office/spreadsheetml/2009/9/main" objectType="Radio" lockText="1"/>
</file>

<file path=xl/ctrlProps/ctrlProp238.xml><?xml version="1.0" encoding="utf-8"?>
<formControlPr xmlns="http://schemas.microsoft.com/office/spreadsheetml/2009/9/main" objectType="Button" lockText="1"/>
</file>

<file path=xl/ctrlProps/ctrlProp239.xml><?xml version="1.0" encoding="utf-8"?>
<formControlPr xmlns="http://schemas.microsoft.com/office/spreadsheetml/2009/9/main" objectType="Radio" lockText="1"/>
</file>

<file path=xl/ctrlProps/ctrlProp240.xml><?xml version="1.0" encoding="utf-8"?>
<formControlPr xmlns="http://schemas.microsoft.com/office/spreadsheetml/2009/9/main" objectType="Radio" lockText="1"/>
</file>

<file path=xl/ctrlProps/ctrlProp241.xml><?xml version="1.0" encoding="utf-8"?>
<formControlPr xmlns="http://schemas.microsoft.com/office/spreadsheetml/2009/9/main" objectType="Button" lockText="1"/>
</file>

<file path=xl/ctrlProps/ctrlProp242.xml><?xml version="1.0" encoding="utf-8"?>
<formControlPr xmlns="http://schemas.microsoft.com/office/spreadsheetml/2009/9/main" objectType="Radio" lockText="1"/>
</file>

<file path=xl/ctrlProps/ctrlProp243.xml><?xml version="1.0" encoding="utf-8"?>
<formControlPr xmlns="http://schemas.microsoft.com/office/spreadsheetml/2009/9/main" objectType="Radio" lockText="1"/>
</file>

<file path=xl/ctrlProps/ctrlProp244.xml><?xml version="1.0" encoding="utf-8"?>
<formControlPr xmlns="http://schemas.microsoft.com/office/spreadsheetml/2009/9/main" objectType="Button" lockText="1"/>
</file>

<file path=xl/ctrlProps/ctrlProp245.xml><?xml version="1.0" encoding="utf-8"?>
<formControlPr xmlns="http://schemas.microsoft.com/office/spreadsheetml/2009/9/main" objectType="Radio" lockText="1"/>
</file>

<file path=xl/ctrlProps/ctrlProp246.xml><?xml version="1.0" encoding="utf-8"?>
<formControlPr xmlns="http://schemas.microsoft.com/office/spreadsheetml/2009/9/main" objectType="Radio" lockText="1"/>
</file>

<file path=xl/ctrlProps/ctrlProp247.xml><?xml version="1.0" encoding="utf-8"?>
<formControlPr xmlns="http://schemas.microsoft.com/office/spreadsheetml/2009/9/main" objectType="Button" lockText="1"/>
</file>

<file path=xl/ctrlProps/ctrlProp248.xml><?xml version="1.0" encoding="utf-8"?>
<formControlPr xmlns="http://schemas.microsoft.com/office/spreadsheetml/2009/9/main" objectType="Radio" lockText="1"/>
</file>

<file path=xl/ctrlProps/ctrlProp249.xml><?xml version="1.0" encoding="utf-8"?>
<formControlPr xmlns="http://schemas.microsoft.com/office/spreadsheetml/2009/9/main" objectType="Radio" lockText="1"/>
</file>

<file path=xl/ctrlProps/ctrlProp250.xml><?xml version="1.0" encoding="utf-8"?>
<formControlPr xmlns="http://schemas.microsoft.com/office/spreadsheetml/2009/9/main" objectType="Button" lockText="1"/>
</file>

<file path=xl/ctrlProps/ctrlProp251.xml><?xml version="1.0" encoding="utf-8"?>
<formControlPr xmlns="http://schemas.microsoft.com/office/spreadsheetml/2009/9/main" objectType="Radio" lockText="1"/>
</file>

<file path=xl/ctrlProps/ctrlProp252.xml><?xml version="1.0" encoding="utf-8"?>
<formControlPr xmlns="http://schemas.microsoft.com/office/spreadsheetml/2009/9/main" objectType="Radio" lockText="1"/>
</file>

<file path=xl/ctrlProps/ctrlProp253.xml><?xml version="1.0" encoding="utf-8"?>
<formControlPr xmlns="http://schemas.microsoft.com/office/spreadsheetml/2009/9/main" objectType="Button" lockText="1"/>
</file>

<file path=xl/ctrlProps/ctrlProp254.xml><?xml version="1.0" encoding="utf-8"?>
<formControlPr xmlns="http://schemas.microsoft.com/office/spreadsheetml/2009/9/main" objectType="Radio" lockText="1"/>
</file>

<file path=xl/ctrlProps/ctrlProp255.xml><?xml version="1.0" encoding="utf-8"?>
<formControlPr xmlns="http://schemas.microsoft.com/office/spreadsheetml/2009/9/main" objectType="Radio" lockText="1"/>
</file>

<file path=xl/ctrlProps/ctrlProp256.xml><?xml version="1.0" encoding="utf-8"?>
<formControlPr xmlns="http://schemas.microsoft.com/office/spreadsheetml/2009/9/main" objectType="Button" lockText="1"/>
</file>

<file path=xl/ctrlProps/ctrlProp257.xml><?xml version="1.0" encoding="utf-8"?>
<formControlPr xmlns="http://schemas.microsoft.com/office/spreadsheetml/2009/9/main" objectType="Radio" lockText="1"/>
</file>

<file path=xl/ctrlProps/ctrlProp258.xml><?xml version="1.0" encoding="utf-8"?>
<formControlPr xmlns="http://schemas.microsoft.com/office/spreadsheetml/2009/9/main" objectType="Radio" lockText="1"/>
</file>

<file path=xl/ctrlProps/ctrlProp259.xml><?xml version="1.0" encoding="utf-8"?>
<formControlPr xmlns="http://schemas.microsoft.com/office/spreadsheetml/2009/9/main" objectType="Button" lockText="1"/>
</file>

<file path=xl/ctrlProps/ctrlProp260.xml><?xml version="1.0" encoding="utf-8"?>
<formControlPr xmlns="http://schemas.microsoft.com/office/spreadsheetml/2009/9/main" objectType="Radio" lockText="1"/>
</file>

<file path=xl/ctrlProps/ctrlProp261.xml><?xml version="1.0" encoding="utf-8"?>
<formControlPr xmlns="http://schemas.microsoft.com/office/spreadsheetml/2009/9/main" objectType="Radio" lockText="1"/>
</file>

<file path=xl/ctrlProps/ctrlProp262.xml><?xml version="1.0" encoding="utf-8"?>
<formControlPr xmlns="http://schemas.microsoft.com/office/spreadsheetml/2009/9/main" objectType="Button" lockText="1"/>
</file>

<file path=xl/ctrlProps/ctrlProp263.xml><?xml version="1.0" encoding="utf-8"?>
<formControlPr xmlns="http://schemas.microsoft.com/office/spreadsheetml/2009/9/main" objectType="Radio" lockText="1"/>
</file>

<file path=xl/ctrlProps/ctrlProp264.xml><?xml version="1.0" encoding="utf-8"?>
<formControlPr xmlns="http://schemas.microsoft.com/office/spreadsheetml/2009/9/main" objectType="Radio" lockText="1"/>
</file>

<file path=xl/ctrlProps/ctrlProp265.xml><?xml version="1.0" encoding="utf-8"?>
<formControlPr xmlns="http://schemas.microsoft.com/office/spreadsheetml/2009/9/main" objectType="Button" lockText="1"/>
</file>

<file path=xl/ctrlProps/ctrlProp266.xml><?xml version="1.0" encoding="utf-8"?>
<formControlPr xmlns="http://schemas.microsoft.com/office/spreadsheetml/2009/9/main" objectType="Radio" lockText="1"/>
</file>

<file path=xl/ctrlProps/ctrlProp267.xml><?xml version="1.0" encoding="utf-8"?>
<formControlPr xmlns="http://schemas.microsoft.com/office/spreadsheetml/2009/9/main" objectType="Radio" lockText="1"/>
</file>

<file path=xl/ctrlProps/ctrlProp268.xml><?xml version="1.0" encoding="utf-8"?>
<formControlPr xmlns="http://schemas.microsoft.com/office/spreadsheetml/2009/9/main" objectType="Button" lockText="1"/>
</file>

<file path=xl/ctrlProps/ctrlProp269.xml><?xml version="1.0" encoding="utf-8"?>
<formControlPr xmlns="http://schemas.microsoft.com/office/spreadsheetml/2009/9/main" objectType="Radio" lockText="1"/>
</file>

<file path=xl/ctrlProps/ctrlProp270.xml><?xml version="1.0" encoding="utf-8"?>
<formControlPr xmlns="http://schemas.microsoft.com/office/spreadsheetml/2009/9/main" objectType="Radio" lockText="1"/>
</file>

<file path=xl/ctrlProps/ctrlProp271.xml><?xml version="1.0" encoding="utf-8"?>
<formControlPr xmlns="http://schemas.microsoft.com/office/spreadsheetml/2009/9/main" objectType="Button" lockText="1"/>
</file>

<file path=xl/ctrlProps/ctrlProp272.xml><?xml version="1.0" encoding="utf-8"?>
<formControlPr xmlns="http://schemas.microsoft.com/office/spreadsheetml/2009/9/main" objectType="Radio" lockText="1"/>
</file>

<file path=xl/ctrlProps/ctrlProp273.xml><?xml version="1.0" encoding="utf-8"?>
<formControlPr xmlns="http://schemas.microsoft.com/office/spreadsheetml/2009/9/main" objectType="Radio" lockText="1"/>
</file>

<file path=xl/ctrlProps/ctrlProp274.xml><?xml version="1.0" encoding="utf-8"?>
<formControlPr xmlns="http://schemas.microsoft.com/office/spreadsheetml/2009/9/main" objectType="Button" lockText="1"/>
</file>

<file path=xl/ctrlProps/ctrlProp275.xml><?xml version="1.0" encoding="utf-8"?>
<formControlPr xmlns="http://schemas.microsoft.com/office/spreadsheetml/2009/9/main" objectType="Radio" lockText="1"/>
</file>

<file path=xl/ctrlProps/ctrlProp276.xml><?xml version="1.0" encoding="utf-8"?>
<formControlPr xmlns="http://schemas.microsoft.com/office/spreadsheetml/2009/9/main" objectType="Radio" lockText="1"/>
</file>

<file path=xl/ctrlProps/ctrlProp277.xml><?xml version="1.0" encoding="utf-8"?>
<formControlPr xmlns="http://schemas.microsoft.com/office/spreadsheetml/2009/9/main" objectType="Button" lockText="1"/>
</file>

<file path=xl/ctrlProps/ctrlProp278.xml><?xml version="1.0" encoding="utf-8"?>
<formControlPr xmlns="http://schemas.microsoft.com/office/spreadsheetml/2009/9/main" objectType="Radio" lockText="1"/>
</file>

<file path=xl/ctrlProps/ctrlProp279.xml><?xml version="1.0" encoding="utf-8"?>
<formControlPr xmlns="http://schemas.microsoft.com/office/spreadsheetml/2009/9/main" objectType="Radio" lockText="1"/>
</file>

<file path=xl/ctrlProps/ctrlProp280.xml><?xml version="1.0" encoding="utf-8"?>
<formControlPr xmlns="http://schemas.microsoft.com/office/spreadsheetml/2009/9/main" objectType="Button" lockText="1"/>
</file>

<file path=xl/ctrlProps/ctrlProp281.xml><?xml version="1.0" encoding="utf-8"?>
<formControlPr xmlns="http://schemas.microsoft.com/office/spreadsheetml/2009/9/main" objectType="Radio" lockText="1"/>
</file>

<file path=xl/ctrlProps/ctrlProp282.xml><?xml version="1.0" encoding="utf-8"?>
<formControlPr xmlns="http://schemas.microsoft.com/office/spreadsheetml/2009/9/main" objectType="Radio" lockText="1"/>
</file>

<file path=xl/ctrlProps/ctrlProp283.xml><?xml version="1.0" encoding="utf-8"?>
<formControlPr xmlns="http://schemas.microsoft.com/office/spreadsheetml/2009/9/main" objectType="Button" lockText="1"/>
</file>

<file path=xl/ctrlProps/ctrlProp284.xml><?xml version="1.0" encoding="utf-8"?>
<formControlPr xmlns="http://schemas.microsoft.com/office/spreadsheetml/2009/9/main" objectType="Radio" lockText="1"/>
</file>

<file path=xl/ctrlProps/ctrlProp285.xml><?xml version="1.0" encoding="utf-8"?>
<formControlPr xmlns="http://schemas.microsoft.com/office/spreadsheetml/2009/9/main" objectType="Radio" lockText="1"/>
</file>

<file path=xl/ctrlProps/ctrlProp286.xml><?xml version="1.0" encoding="utf-8"?>
<formControlPr xmlns="http://schemas.microsoft.com/office/spreadsheetml/2009/9/main" objectType="Button" lockText="1"/>
</file>

<file path=xl/ctrlProps/ctrlProp287.xml><?xml version="1.0" encoding="utf-8"?>
<formControlPr xmlns="http://schemas.microsoft.com/office/spreadsheetml/2009/9/main" objectType="Radio" lockText="1"/>
</file>

<file path=xl/ctrlProps/ctrlProp288.xml><?xml version="1.0" encoding="utf-8"?>
<formControlPr xmlns="http://schemas.microsoft.com/office/spreadsheetml/2009/9/main" objectType="Radio" lockText="1"/>
</file>

<file path=xl/ctrlProps/ctrlProp289.xml><?xml version="1.0" encoding="utf-8"?>
<formControlPr xmlns="http://schemas.microsoft.com/office/spreadsheetml/2009/9/main" objectType="Button" lockText="1"/>
</file>

<file path=xl/ctrlProps/ctrlProp290.xml><?xml version="1.0" encoding="utf-8"?>
<formControlPr xmlns="http://schemas.microsoft.com/office/spreadsheetml/2009/9/main" objectType="Radio" lockText="1"/>
</file>

<file path=xl/ctrlProps/ctrlProp291.xml><?xml version="1.0" encoding="utf-8"?>
<formControlPr xmlns="http://schemas.microsoft.com/office/spreadsheetml/2009/9/main" objectType="Radio" lockText="1"/>
</file>

<file path=xl/ctrlProps/ctrlProp292.xml><?xml version="1.0" encoding="utf-8"?>
<formControlPr xmlns="http://schemas.microsoft.com/office/spreadsheetml/2009/9/main" objectType="Button" lockText="1"/>
</file>

<file path=xl/ctrlProps/ctrlProp293.xml><?xml version="1.0" encoding="utf-8"?>
<formControlPr xmlns="http://schemas.microsoft.com/office/spreadsheetml/2009/9/main" objectType="Radio" lockText="1"/>
</file>

<file path=xl/ctrlProps/ctrlProp294.xml><?xml version="1.0" encoding="utf-8"?>
<formControlPr xmlns="http://schemas.microsoft.com/office/spreadsheetml/2009/9/main" objectType="Radio" lockText="1"/>
</file>

<file path=xl/ctrlProps/ctrlProp295.xml><?xml version="1.0" encoding="utf-8"?>
<formControlPr xmlns="http://schemas.microsoft.com/office/spreadsheetml/2009/9/main" objectType="Button" lockText="1"/>
</file>

<file path=xl/ctrlProps/ctrlProp296.xml><?xml version="1.0" encoding="utf-8"?>
<formControlPr xmlns="http://schemas.microsoft.com/office/spreadsheetml/2009/9/main" objectType="Radio" lockText="1"/>
</file>

<file path=xl/ctrlProps/ctrlProp297.xml><?xml version="1.0" encoding="utf-8"?>
<formControlPr xmlns="http://schemas.microsoft.com/office/spreadsheetml/2009/9/main" objectType="Radio" lockText="1"/>
</file>

<file path=xl/ctrlProps/ctrlProp298.xml><?xml version="1.0" encoding="utf-8"?>
<formControlPr xmlns="http://schemas.microsoft.com/office/spreadsheetml/2009/9/main" objectType="Button" lockText="1"/>
</file>

<file path=xl/ctrlProps/ctrlProp299.xml><?xml version="1.0" encoding="utf-8"?>
<formControlPr xmlns="http://schemas.microsoft.com/office/spreadsheetml/2009/9/main" objectType="Radio" lockText="1"/>
</file>

<file path=xl/ctrlProps/ctrlProp300.xml><?xml version="1.0" encoding="utf-8"?>
<formControlPr xmlns="http://schemas.microsoft.com/office/spreadsheetml/2009/9/main" objectType="Radio" lockText="1"/>
</file>

<file path=xl/ctrlProps/ctrlProp301.xml><?xml version="1.0" encoding="utf-8"?>
<formControlPr xmlns="http://schemas.microsoft.com/office/spreadsheetml/2009/9/main" objectType="Button" lockText="1"/>
</file>

<file path=xl/ctrlProps/ctrlProp302.xml><?xml version="1.0" encoding="utf-8"?>
<formControlPr xmlns="http://schemas.microsoft.com/office/spreadsheetml/2009/9/main" objectType="Radio" lockText="1"/>
</file>

<file path=xl/ctrlProps/ctrlProp303.xml><?xml version="1.0" encoding="utf-8"?>
<formControlPr xmlns="http://schemas.microsoft.com/office/spreadsheetml/2009/9/main" objectType="Radio" lockText="1"/>
</file>

<file path=xl/ctrlProps/ctrlProp304.xml><?xml version="1.0" encoding="utf-8"?>
<formControlPr xmlns="http://schemas.microsoft.com/office/spreadsheetml/2009/9/main" objectType="Button" lockText="1"/>
</file>

<file path=xl/ctrlProps/ctrlProp305.xml><?xml version="1.0" encoding="utf-8"?>
<formControlPr xmlns="http://schemas.microsoft.com/office/spreadsheetml/2009/9/main" objectType="Radio" lockText="1"/>
</file>

<file path=xl/ctrlProps/ctrlProp306.xml><?xml version="1.0" encoding="utf-8"?>
<formControlPr xmlns="http://schemas.microsoft.com/office/spreadsheetml/2009/9/main" objectType="Radio" lockText="1"/>
</file>

<file path=xl/ctrlProps/ctrlProp307.xml><?xml version="1.0" encoding="utf-8"?>
<formControlPr xmlns="http://schemas.microsoft.com/office/spreadsheetml/2009/9/main" objectType="Button" lockText="1"/>
</file>

<file path=xl/ctrlProps/ctrlProp308.xml><?xml version="1.0" encoding="utf-8"?>
<formControlPr xmlns="http://schemas.microsoft.com/office/spreadsheetml/2009/9/main" objectType="Radio" lockText="1"/>
</file>

<file path=xl/ctrlProps/ctrlProp309.xml><?xml version="1.0" encoding="utf-8"?>
<formControlPr xmlns="http://schemas.microsoft.com/office/spreadsheetml/2009/9/main" objectType="Radio" lockText="1"/>
</file>

<file path=xl/ctrlProps/ctrlProp310.xml><?xml version="1.0" encoding="utf-8"?>
<formControlPr xmlns="http://schemas.microsoft.com/office/spreadsheetml/2009/9/main" objectType="Button" lockText="1"/>
</file>

<file path=xl/ctrlProps/ctrlProp311.xml><?xml version="1.0" encoding="utf-8"?>
<formControlPr xmlns="http://schemas.microsoft.com/office/spreadsheetml/2009/9/main" objectType="Radio" lockText="1"/>
</file>

<file path=xl/ctrlProps/ctrlProp312.xml><?xml version="1.0" encoding="utf-8"?>
<formControlPr xmlns="http://schemas.microsoft.com/office/spreadsheetml/2009/9/main" objectType="Radio" lockText="1"/>
</file>

<file path=xl/ctrlProps/ctrlProp313.xml><?xml version="1.0" encoding="utf-8"?>
<formControlPr xmlns="http://schemas.microsoft.com/office/spreadsheetml/2009/9/main" objectType="Button" lockText="1"/>
</file>

<file path=xl/ctrlProps/ctrlProp314.xml><?xml version="1.0" encoding="utf-8"?>
<formControlPr xmlns="http://schemas.microsoft.com/office/spreadsheetml/2009/9/main" objectType="Radio" lockText="1"/>
</file>

<file path=xl/ctrlProps/ctrlProp315.xml><?xml version="1.0" encoding="utf-8"?>
<formControlPr xmlns="http://schemas.microsoft.com/office/spreadsheetml/2009/9/main" objectType="Radio" lockText="1"/>
</file>

<file path=xl/ctrlProps/ctrlProp316.xml><?xml version="1.0" encoding="utf-8"?>
<formControlPr xmlns="http://schemas.microsoft.com/office/spreadsheetml/2009/9/main" objectType="Button" lockText="1"/>
</file>

<file path=xl/ctrlProps/ctrlProp317.xml><?xml version="1.0" encoding="utf-8"?>
<formControlPr xmlns="http://schemas.microsoft.com/office/spreadsheetml/2009/9/main" objectType="Radio" lockText="1"/>
</file>

<file path=xl/ctrlProps/ctrlProp318.xml><?xml version="1.0" encoding="utf-8"?>
<formControlPr xmlns="http://schemas.microsoft.com/office/spreadsheetml/2009/9/main" objectType="Radio" lockText="1"/>
</file>

<file path=xl/ctrlProps/ctrlProp319.xml><?xml version="1.0" encoding="utf-8"?>
<formControlPr xmlns="http://schemas.microsoft.com/office/spreadsheetml/2009/9/main" objectType="Button" lockText="1"/>
</file>

<file path=xl/ctrlProps/ctrlProp320.xml><?xml version="1.0" encoding="utf-8"?>
<formControlPr xmlns="http://schemas.microsoft.com/office/spreadsheetml/2009/9/main" objectType="Radio" lockText="1"/>
</file>

<file path=xl/ctrlProps/ctrlProp321.xml><?xml version="1.0" encoding="utf-8"?>
<formControlPr xmlns="http://schemas.microsoft.com/office/spreadsheetml/2009/9/main" objectType="Radio" lockText="1"/>
</file>

<file path=xl/ctrlProps/ctrlProp322.xml><?xml version="1.0" encoding="utf-8"?>
<formControlPr xmlns="http://schemas.microsoft.com/office/spreadsheetml/2009/9/main" objectType="Button" lockText="1"/>
</file>

<file path=xl/ctrlProps/ctrlProp323.xml><?xml version="1.0" encoding="utf-8"?>
<formControlPr xmlns="http://schemas.microsoft.com/office/spreadsheetml/2009/9/main" objectType="Radio" lockText="1"/>
</file>

<file path=xl/ctrlProps/ctrlProp324.xml><?xml version="1.0" encoding="utf-8"?>
<formControlPr xmlns="http://schemas.microsoft.com/office/spreadsheetml/2009/9/main" objectType="Radio" lockText="1"/>
</file>

<file path=xl/ctrlProps/ctrlProp325.xml><?xml version="1.0" encoding="utf-8"?>
<formControlPr xmlns="http://schemas.microsoft.com/office/spreadsheetml/2009/9/main" objectType="Button" lockText="1"/>
</file>

<file path=xl/ctrlProps/ctrlProp326.xml><?xml version="1.0" encoding="utf-8"?>
<formControlPr xmlns="http://schemas.microsoft.com/office/spreadsheetml/2009/9/main" objectType="Radio" lockText="1"/>
</file>

<file path=xl/ctrlProps/ctrlProp327.xml><?xml version="1.0" encoding="utf-8"?>
<formControlPr xmlns="http://schemas.microsoft.com/office/spreadsheetml/2009/9/main" objectType="Radio" lockText="1"/>
</file>

<file path=xl/ctrlProps/ctrlProp328.xml><?xml version="1.0" encoding="utf-8"?>
<formControlPr xmlns="http://schemas.microsoft.com/office/spreadsheetml/2009/9/main" objectType="Button" lockText="1"/>
</file>

<file path=xl/ctrlProps/ctrlProp329.xml><?xml version="1.0" encoding="utf-8"?>
<formControlPr xmlns="http://schemas.microsoft.com/office/spreadsheetml/2009/9/main" objectType="Radio" lockText="1"/>
</file>

<file path=xl/ctrlProps/ctrlProp330.xml><?xml version="1.0" encoding="utf-8"?>
<formControlPr xmlns="http://schemas.microsoft.com/office/spreadsheetml/2009/9/main" objectType="Radio" lockText="1"/>
</file>

<file path=xl/ctrlProps/ctrlProp331.xml><?xml version="1.0" encoding="utf-8"?>
<formControlPr xmlns="http://schemas.microsoft.com/office/spreadsheetml/2009/9/main" objectType="Button" lockText="1"/>
</file>

<file path=xl/ctrlProps/ctrlProp332.xml><?xml version="1.0" encoding="utf-8"?>
<formControlPr xmlns="http://schemas.microsoft.com/office/spreadsheetml/2009/9/main" objectType="Radio" lockText="1"/>
</file>

<file path=xl/ctrlProps/ctrlProp333.xml><?xml version="1.0" encoding="utf-8"?>
<formControlPr xmlns="http://schemas.microsoft.com/office/spreadsheetml/2009/9/main" objectType="Radio" lockText="1"/>
</file>

<file path=xl/ctrlProps/ctrlProp334.xml><?xml version="1.0" encoding="utf-8"?>
<formControlPr xmlns="http://schemas.microsoft.com/office/spreadsheetml/2009/9/main" objectType="Button" lockText="1"/>
</file>

<file path=xl/ctrlProps/ctrlProp335.xml><?xml version="1.0" encoding="utf-8"?>
<formControlPr xmlns="http://schemas.microsoft.com/office/spreadsheetml/2009/9/main" objectType="Radio" lockText="1"/>
</file>

<file path=xl/ctrlProps/ctrlProp336.xml><?xml version="1.0" encoding="utf-8"?>
<formControlPr xmlns="http://schemas.microsoft.com/office/spreadsheetml/2009/9/main" objectType="Radio" lockText="1"/>
</file>

<file path=xl/ctrlProps/ctrlProp337.xml><?xml version="1.0" encoding="utf-8"?>
<formControlPr xmlns="http://schemas.microsoft.com/office/spreadsheetml/2009/9/main" objectType="Button" lockText="1"/>
</file>

<file path=xl/ctrlProps/ctrlProp338.xml><?xml version="1.0" encoding="utf-8"?>
<formControlPr xmlns="http://schemas.microsoft.com/office/spreadsheetml/2009/9/main" objectType="Radio" lockText="1"/>
</file>

<file path=xl/ctrlProps/ctrlProp339.xml><?xml version="1.0" encoding="utf-8"?>
<formControlPr xmlns="http://schemas.microsoft.com/office/spreadsheetml/2009/9/main" objectType="Radio" lockText="1"/>
</file>

<file path=xl/ctrlProps/ctrlProp340.xml><?xml version="1.0" encoding="utf-8"?>
<formControlPr xmlns="http://schemas.microsoft.com/office/spreadsheetml/2009/9/main" objectType="Button" lockText="1"/>
</file>

<file path=xl/ctrlProps/ctrlProp341.xml><?xml version="1.0" encoding="utf-8"?>
<formControlPr xmlns="http://schemas.microsoft.com/office/spreadsheetml/2009/9/main" objectType="Radio" lockText="1"/>
</file>

<file path=xl/ctrlProps/ctrlProp342.xml><?xml version="1.0" encoding="utf-8"?>
<formControlPr xmlns="http://schemas.microsoft.com/office/spreadsheetml/2009/9/main" objectType="Radio" lockText="1"/>
</file>

<file path=xl/ctrlProps/ctrlProp343.xml><?xml version="1.0" encoding="utf-8"?>
<formControlPr xmlns="http://schemas.microsoft.com/office/spreadsheetml/2009/9/main" objectType="Button" lockText="1"/>
</file>

<file path=xl/ctrlProps/ctrlProp344.xml><?xml version="1.0" encoding="utf-8"?>
<formControlPr xmlns="http://schemas.microsoft.com/office/spreadsheetml/2009/9/main" objectType="Radio" lockText="1"/>
</file>

<file path=xl/ctrlProps/ctrlProp345.xml><?xml version="1.0" encoding="utf-8"?>
<formControlPr xmlns="http://schemas.microsoft.com/office/spreadsheetml/2009/9/main" objectType="Radio" lockText="1"/>
</file>

<file path=xl/ctrlProps/ctrlProp346.xml><?xml version="1.0" encoding="utf-8"?>
<formControlPr xmlns="http://schemas.microsoft.com/office/spreadsheetml/2009/9/main" objectType="Button" lockText="1"/>
</file>

<file path=xl/ctrlProps/ctrlProp347.xml><?xml version="1.0" encoding="utf-8"?>
<formControlPr xmlns="http://schemas.microsoft.com/office/spreadsheetml/2009/9/main" objectType="Radio" lockText="1"/>
</file>

<file path=xl/ctrlProps/ctrlProp348.xml><?xml version="1.0" encoding="utf-8"?>
<formControlPr xmlns="http://schemas.microsoft.com/office/spreadsheetml/2009/9/main" objectType="Radio" lockText="1"/>
</file>

<file path=xl/ctrlProps/ctrlProp349.xml><?xml version="1.0" encoding="utf-8"?>
<formControlPr xmlns="http://schemas.microsoft.com/office/spreadsheetml/2009/9/main" objectType="Button" lockText="1"/>
</file>

<file path=xl/ctrlProps/ctrlProp350.xml><?xml version="1.0" encoding="utf-8"?>
<formControlPr xmlns="http://schemas.microsoft.com/office/spreadsheetml/2009/9/main" objectType="Radio" lockText="1"/>
</file>

<file path=xl/ctrlProps/ctrlProp351.xml><?xml version="1.0" encoding="utf-8"?>
<formControlPr xmlns="http://schemas.microsoft.com/office/spreadsheetml/2009/9/main" objectType="Radio" lockText="1"/>
</file>

<file path=xl/ctrlProps/ctrlProp352.xml><?xml version="1.0" encoding="utf-8"?>
<formControlPr xmlns="http://schemas.microsoft.com/office/spreadsheetml/2009/9/main" objectType="Button" lockText="1"/>
</file>

<file path=xl/ctrlProps/ctrlProp353.xml><?xml version="1.0" encoding="utf-8"?>
<formControlPr xmlns="http://schemas.microsoft.com/office/spreadsheetml/2009/9/main" objectType="Radio" lockText="1"/>
</file>

<file path=xl/ctrlProps/ctrlProp354.xml><?xml version="1.0" encoding="utf-8"?>
<formControlPr xmlns="http://schemas.microsoft.com/office/spreadsheetml/2009/9/main" objectType="Radio" lockText="1"/>
</file>

<file path=xl/ctrlProps/ctrlProp355.xml><?xml version="1.0" encoding="utf-8"?>
<formControlPr xmlns="http://schemas.microsoft.com/office/spreadsheetml/2009/9/main" objectType="Button" lockText="1"/>
</file>

<file path=xl/ctrlProps/ctrlProp356.xml><?xml version="1.0" encoding="utf-8"?>
<formControlPr xmlns="http://schemas.microsoft.com/office/spreadsheetml/2009/9/main" objectType="Radio" lockText="1"/>
</file>

<file path=xl/ctrlProps/ctrlProp357.xml><?xml version="1.0" encoding="utf-8"?>
<formControlPr xmlns="http://schemas.microsoft.com/office/spreadsheetml/2009/9/main" objectType="Radio" lockText="1"/>
</file>

<file path=xl/ctrlProps/ctrlProp358.xml><?xml version="1.0" encoding="utf-8"?>
<formControlPr xmlns="http://schemas.microsoft.com/office/spreadsheetml/2009/9/main" objectType="Button" lockText="1"/>
</file>

<file path=xl/ctrlProps/ctrlProp359.xml><?xml version="1.0" encoding="utf-8"?>
<formControlPr xmlns="http://schemas.microsoft.com/office/spreadsheetml/2009/9/main" objectType="Radio" lockText="1"/>
</file>

<file path=xl/ctrlProps/ctrlProp360.xml><?xml version="1.0" encoding="utf-8"?>
<formControlPr xmlns="http://schemas.microsoft.com/office/spreadsheetml/2009/9/main" objectType="Radio" lockText="1"/>
</file>

<file path=xl/ctrlProps/ctrlProp361.xml><?xml version="1.0" encoding="utf-8"?>
<formControlPr xmlns="http://schemas.microsoft.com/office/spreadsheetml/2009/9/main" objectType="Button" lockText="1"/>
</file>

<file path=xl/ctrlProps/ctrlProp362.xml><?xml version="1.0" encoding="utf-8"?>
<formControlPr xmlns="http://schemas.microsoft.com/office/spreadsheetml/2009/9/main" objectType="Radio" lockText="1"/>
</file>

<file path=xl/ctrlProps/ctrlProp363.xml><?xml version="1.0" encoding="utf-8"?>
<formControlPr xmlns="http://schemas.microsoft.com/office/spreadsheetml/2009/9/main" objectType="Radio" lockText="1"/>
</file>

<file path=xl/ctrlProps/ctrlProp364.xml><?xml version="1.0" encoding="utf-8"?>
<formControlPr xmlns="http://schemas.microsoft.com/office/spreadsheetml/2009/9/main" objectType="Button" lockText="1"/>
</file>

<file path=xl/ctrlProps/ctrlProp365.xml><?xml version="1.0" encoding="utf-8"?>
<formControlPr xmlns="http://schemas.microsoft.com/office/spreadsheetml/2009/9/main" objectType="Radio" lockText="1"/>
</file>

<file path=xl/ctrlProps/ctrlProp366.xml><?xml version="1.0" encoding="utf-8"?>
<formControlPr xmlns="http://schemas.microsoft.com/office/spreadsheetml/2009/9/main" objectType="Radio" lockText="1"/>
</file>

<file path=xl/ctrlProps/ctrlProp367.xml><?xml version="1.0" encoding="utf-8"?>
<formControlPr xmlns="http://schemas.microsoft.com/office/spreadsheetml/2009/9/main" objectType="Button" lockText="1"/>
</file>

<file path=xl/ctrlProps/ctrlProp368.xml><?xml version="1.0" encoding="utf-8"?>
<formControlPr xmlns="http://schemas.microsoft.com/office/spreadsheetml/2009/9/main" objectType="Radio" lockText="1"/>
</file>

<file path=xl/ctrlProps/ctrlProp369.xml><?xml version="1.0" encoding="utf-8"?>
<formControlPr xmlns="http://schemas.microsoft.com/office/spreadsheetml/2009/9/main" objectType="Radio" lockText="1"/>
</file>

<file path=xl/ctrlProps/ctrlProp370.xml><?xml version="1.0" encoding="utf-8"?>
<formControlPr xmlns="http://schemas.microsoft.com/office/spreadsheetml/2009/9/main" objectType="Button" lockText="1"/>
</file>

<file path=xl/ctrlProps/ctrlProp371.xml><?xml version="1.0" encoding="utf-8"?>
<formControlPr xmlns="http://schemas.microsoft.com/office/spreadsheetml/2009/9/main" objectType="Radio" lockText="1"/>
</file>

<file path=xl/ctrlProps/ctrlProp372.xml><?xml version="1.0" encoding="utf-8"?>
<formControlPr xmlns="http://schemas.microsoft.com/office/spreadsheetml/2009/9/main" objectType="Radio" lockText="1"/>
</file>

<file path=xl/ctrlProps/ctrlProp373.xml><?xml version="1.0" encoding="utf-8"?>
<formControlPr xmlns="http://schemas.microsoft.com/office/spreadsheetml/2009/9/main" objectType="Button" lockText="1"/>
</file>

<file path=xl/ctrlProps/ctrlProp374.xml><?xml version="1.0" encoding="utf-8"?>
<formControlPr xmlns="http://schemas.microsoft.com/office/spreadsheetml/2009/9/main" objectType="Radio" lockText="1"/>
</file>

<file path=xl/ctrlProps/ctrlProp375.xml><?xml version="1.0" encoding="utf-8"?>
<formControlPr xmlns="http://schemas.microsoft.com/office/spreadsheetml/2009/9/main" objectType="Radio" lockText="1"/>
</file>

<file path=xl/ctrlProps/ctrlProp376.xml><?xml version="1.0" encoding="utf-8"?>
<formControlPr xmlns="http://schemas.microsoft.com/office/spreadsheetml/2009/9/main" objectType="Button" lockText="1"/>
</file>

<file path=xl/ctrlProps/ctrlProp377.xml><?xml version="1.0" encoding="utf-8"?>
<formControlPr xmlns="http://schemas.microsoft.com/office/spreadsheetml/2009/9/main" objectType="Radio" lockText="1"/>
</file>

<file path=xl/ctrlProps/ctrlProp378.xml><?xml version="1.0" encoding="utf-8"?>
<formControlPr xmlns="http://schemas.microsoft.com/office/spreadsheetml/2009/9/main" objectType="Radio" lockText="1"/>
</file>

<file path=xl/ctrlProps/ctrlProp379.xml><?xml version="1.0" encoding="utf-8"?>
<formControlPr xmlns="http://schemas.microsoft.com/office/spreadsheetml/2009/9/main" objectType="Button" lockText="1"/>
</file>

<file path=xl/ctrlProps/ctrlProp380.xml><?xml version="1.0" encoding="utf-8"?>
<formControlPr xmlns="http://schemas.microsoft.com/office/spreadsheetml/2009/9/main" objectType="Radio" lockText="1"/>
</file>

<file path=xl/ctrlProps/ctrlProp381.xml><?xml version="1.0" encoding="utf-8"?>
<formControlPr xmlns="http://schemas.microsoft.com/office/spreadsheetml/2009/9/main" objectType="Radio" lockText="1"/>
</file>

<file path=xl/ctrlProps/ctrlProp382.xml><?xml version="1.0" encoding="utf-8"?>
<formControlPr xmlns="http://schemas.microsoft.com/office/spreadsheetml/2009/9/main" objectType="Button" lockText="1"/>
</file>

<file path=xl/ctrlProps/ctrlProp383.xml><?xml version="1.0" encoding="utf-8"?>
<formControlPr xmlns="http://schemas.microsoft.com/office/spreadsheetml/2009/9/main" objectType="Radio" lockText="1"/>
</file>

<file path=xl/ctrlProps/ctrlProp384.xml><?xml version="1.0" encoding="utf-8"?>
<formControlPr xmlns="http://schemas.microsoft.com/office/spreadsheetml/2009/9/main" objectType="Radio" lockText="1"/>
</file>

<file path=xl/ctrlProps/ctrlProp385.xml><?xml version="1.0" encoding="utf-8"?>
<formControlPr xmlns="http://schemas.microsoft.com/office/spreadsheetml/2009/9/main" objectType="Button" lockText="1"/>
</file>

<file path=xl/ctrlProps/ctrlProp386.xml><?xml version="1.0" encoding="utf-8"?>
<formControlPr xmlns="http://schemas.microsoft.com/office/spreadsheetml/2009/9/main" objectType="Radio" lockText="1"/>
</file>

<file path=xl/ctrlProps/ctrlProp387.xml><?xml version="1.0" encoding="utf-8"?>
<formControlPr xmlns="http://schemas.microsoft.com/office/spreadsheetml/2009/9/main" objectType="Radio" lockText="1"/>
</file>

<file path=xl/ctrlProps/ctrlProp388.xml><?xml version="1.0" encoding="utf-8"?>
<formControlPr xmlns="http://schemas.microsoft.com/office/spreadsheetml/2009/9/main" objectType="Button" lockText="1"/>
</file>

<file path=xl/ctrlProps/ctrlProp389.xml><?xml version="1.0" encoding="utf-8"?>
<formControlPr xmlns="http://schemas.microsoft.com/office/spreadsheetml/2009/9/main" objectType="Radio" lockText="1"/>
</file>

<file path=xl/ctrlProps/ctrlProp390.xml><?xml version="1.0" encoding="utf-8"?>
<formControlPr xmlns="http://schemas.microsoft.com/office/spreadsheetml/2009/9/main" objectType="Radio" lockText="1"/>
</file>

<file path=xl/ctrlProps/ctrlProp391.xml><?xml version="1.0" encoding="utf-8"?>
<formControlPr xmlns="http://schemas.microsoft.com/office/spreadsheetml/2009/9/main" objectType="Button" lockText="1"/>
</file>

<file path=xl/ctrlProps/ctrlProp392.xml><?xml version="1.0" encoding="utf-8"?>
<formControlPr xmlns="http://schemas.microsoft.com/office/spreadsheetml/2009/9/main" objectType="Radio" lockText="1"/>
</file>

<file path=xl/ctrlProps/ctrlProp393.xml><?xml version="1.0" encoding="utf-8"?>
<formControlPr xmlns="http://schemas.microsoft.com/office/spreadsheetml/2009/9/main" objectType="Radio" lockText="1"/>
</file>

<file path=xl/ctrlProps/ctrlProp394.xml><?xml version="1.0" encoding="utf-8"?>
<formControlPr xmlns="http://schemas.microsoft.com/office/spreadsheetml/2009/9/main" objectType="Button" lockText="1"/>
</file>

<file path=xl/ctrlProps/ctrlProp395.xml><?xml version="1.0" encoding="utf-8"?>
<formControlPr xmlns="http://schemas.microsoft.com/office/spreadsheetml/2009/9/main" objectType="Radio" lockText="1"/>
</file>

<file path=xl/ctrlProps/ctrlProp396.xml><?xml version="1.0" encoding="utf-8"?>
<formControlPr xmlns="http://schemas.microsoft.com/office/spreadsheetml/2009/9/main" objectType="Radio" lockText="1"/>
</file>

<file path=xl/ctrlProps/ctrlProp397.xml><?xml version="1.0" encoding="utf-8"?>
<formControlPr xmlns="http://schemas.microsoft.com/office/spreadsheetml/2009/9/main" objectType="Button" lockText="1"/>
</file>

<file path=xl/ctrlProps/ctrlProp398.xml><?xml version="1.0" encoding="utf-8"?>
<formControlPr xmlns="http://schemas.microsoft.com/office/spreadsheetml/2009/9/main" objectType="Radio" lockText="1"/>
</file>

<file path=xl/ctrlProps/ctrlProp399.xml><?xml version="1.0" encoding="utf-8"?>
<formControlPr xmlns="http://schemas.microsoft.com/office/spreadsheetml/2009/9/main" objectType="Radio" lockText="1"/>
</file>

<file path=xl/ctrlProps/ctrlProp400.xml><?xml version="1.0" encoding="utf-8"?>
<formControlPr xmlns="http://schemas.microsoft.com/office/spreadsheetml/2009/9/main" objectType="Button" lockText="1"/>
</file>

<file path=xl/ctrlProps/ctrlProp401.xml><?xml version="1.0" encoding="utf-8"?>
<formControlPr xmlns="http://schemas.microsoft.com/office/spreadsheetml/2009/9/main" objectType="Radio" lockText="1"/>
</file>

<file path=xl/ctrlProps/ctrlProp402.xml><?xml version="1.0" encoding="utf-8"?>
<formControlPr xmlns="http://schemas.microsoft.com/office/spreadsheetml/2009/9/main" objectType="Radio" lockText="1"/>
</file>

<file path=xl/ctrlProps/ctrlProp403.xml><?xml version="1.0" encoding="utf-8"?>
<formControlPr xmlns="http://schemas.microsoft.com/office/spreadsheetml/2009/9/main" objectType="Button" lockText="1"/>
</file>

<file path=xl/ctrlProps/ctrlProp404.xml><?xml version="1.0" encoding="utf-8"?>
<formControlPr xmlns="http://schemas.microsoft.com/office/spreadsheetml/2009/9/main" objectType="Radio" lockText="1"/>
</file>

<file path=xl/ctrlProps/ctrlProp405.xml><?xml version="1.0" encoding="utf-8"?>
<formControlPr xmlns="http://schemas.microsoft.com/office/spreadsheetml/2009/9/main" objectType="Radio" lockText="1"/>
</file>

<file path=xl/ctrlProps/ctrlProp406.xml><?xml version="1.0" encoding="utf-8"?>
<formControlPr xmlns="http://schemas.microsoft.com/office/spreadsheetml/2009/9/main" objectType="Button" lockText="1"/>
</file>

<file path=xl/ctrlProps/ctrlProp407.xml><?xml version="1.0" encoding="utf-8"?>
<formControlPr xmlns="http://schemas.microsoft.com/office/spreadsheetml/2009/9/main" objectType="Radio" lockText="1"/>
</file>

<file path=xl/ctrlProps/ctrlProp408.xml><?xml version="1.0" encoding="utf-8"?>
<formControlPr xmlns="http://schemas.microsoft.com/office/spreadsheetml/2009/9/main" objectType="Radio" lockText="1"/>
</file>

<file path=xl/ctrlProps/ctrlProp409.xml><?xml version="1.0" encoding="utf-8"?>
<formControlPr xmlns="http://schemas.microsoft.com/office/spreadsheetml/2009/9/main" objectType="Button" lockText="1"/>
</file>

<file path=xl/ctrlProps/ctrlProp410.xml><?xml version="1.0" encoding="utf-8"?>
<formControlPr xmlns="http://schemas.microsoft.com/office/spreadsheetml/2009/9/main" objectType="Radio" lockText="1"/>
</file>

<file path=xl/ctrlProps/ctrlProp411.xml><?xml version="1.0" encoding="utf-8"?>
<formControlPr xmlns="http://schemas.microsoft.com/office/spreadsheetml/2009/9/main" objectType="Radio" lockText="1"/>
</file>

<file path=xl/ctrlProps/ctrlProp412.xml><?xml version="1.0" encoding="utf-8"?>
<formControlPr xmlns="http://schemas.microsoft.com/office/spreadsheetml/2009/9/main" objectType="Button" lockText="1"/>
</file>

<file path=xl/ctrlProps/ctrlProp413.xml><?xml version="1.0" encoding="utf-8"?>
<formControlPr xmlns="http://schemas.microsoft.com/office/spreadsheetml/2009/9/main" objectType="Radio" lockText="1"/>
</file>

<file path=xl/ctrlProps/ctrlProp414.xml><?xml version="1.0" encoding="utf-8"?>
<formControlPr xmlns="http://schemas.microsoft.com/office/spreadsheetml/2009/9/main" objectType="Radio" lockText="1"/>
</file>

<file path=xl/ctrlProps/ctrlProp415.xml><?xml version="1.0" encoding="utf-8"?>
<formControlPr xmlns="http://schemas.microsoft.com/office/spreadsheetml/2009/9/main" objectType="Button" lockText="1"/>
</file>

<file path=xl/ctrlProps/ctrlProp416.xml><?xml version="1.0" encoding="utf-8"?>
<formControlPr xmlns="http://schemas.microsoft.com/office/spreadsheetml/2009/9/main" objectType="Radio" lockText="1"/>
</file>

<file path=xl/ctrlProps/ctrlProp417.xml><?xml version="1.0" encoding="utf-8"?>
<formControlPr xmlns="http://schemas.microsoft.com/office/spreadsheetml/2009/9/main" objectType="Radio" lockText="1"/>
</file>

<file path=xl/ctrlProps/ctrlProp418.xml><?xml version="1.0" encoding="utf-8"?>
<formControlPr xmlns="http://schemas.microsoft.com/office/spreadsheetml/2009/9/main" objectType="Button" lockText="1"/>
</file>

<file path=xl/ctrlProps/ctrlProp419.xml><?xml version="1.0" encoding="utf-8"?>
<formControlPr xmlns="http://schemas.microsoft.com/office/spreadsheetml/2009/9/main" objectType="Radio" lockText="1"/>
</file>

<file path=xl/ctrlProps/ctrlProp420.xml><?xml version="1.0" encoding="utf-8"?>
<formControlPr xmlns="http://schemas.microsoft.com/office/spreadsheetml/2009/9/main" objectType="Radio" lockText="1"/>
</file>

<file path=xl/ctrlProps/ctrlProp421.xml><?xml version="1.0" encoding="utf-8"?>
<formControlPr xmlns="http://schemas.microsoft.com/office/spreadsheetml/2009/9/main" objectType="Button" lockText="1"/>
</file>

<file path=xl/ctrlProps/ctrlProp422.xml><?xml version="1.0" encoding="utf-8"?>
<formControlPr xmlns="http://schemas.microsoft.com/office/spreadsheetml/2009/9/main" objectType="Radio" lockText="1"/>
</file>

<file path=xl/ctrlProps/ctrlProp423.xml><?xml version="1.0" encoding="utf-8"?>
<formControlPr xmlns="http://schemas.microsoft.com/office/spreadsheetml/2009/9/main" objectType="Radio" lockText="1"/>
</file>

<file path=xl/ctrlProps/ctrlProp424.xml><?xml version="1.0" encoding="utf-8"?>
<formControlPr xmlns="http://schemas.microsoft.com/office/spreadsheetml/2009/9/main" objectType="Button" lockText="1"/>
</file>

<file path=xl/ctrlProps/ctrlProp425.xml><?xml version="1.0" encoding="utf-8"?>
<formControlPr xmlns="http://schemas.microsoft.com/office/spreadsheetml/2009/9/main" objectType="Radio" lockText="1"/>
</file>

<file path=xl/ctrlProps/ctrlProp426.xml><?xml version="1.0" encoding="utf-8"?>
<formControlPr xmlns="http://schemas.microsoft.com/office/spreadsheetml/2009/9/main" objectType="Radio" lockText="1"/>
</file>

<file path=xl/ctrlProps/ctrlProp427.xml><?xml version="1.0" encoding="utf-8"?>
<formControlPr xmlns="http://schemas.microsoft.com/office/spreadsheetml/2009/9/main" objectType="Button" lockText="1"/>
</file>

<file path=xl/ctrlProps/ctrlProp428.xml><?xml version="1.0" encoding="utf-8"?>
<formControlPr xmlns="http://schemas.microsoft.com/office/spreadsheetml/2009/9/main" objectType="Radio" lockText="1"/>
</file>

<file path=xl/ctrlProps/ctrlProp429.xml><?xml version="1.0" encoding="utf-8"?>
<formControlPr xmlns="http://schemas.microsoft.com/office/spreadsheetml/2009/9/main" objectType="Radio" lockText="1"/>
</file>

<file path=xl/ctrlProps/ctrlProp430.xml><?xml version="1.0" encoding="utf-8"?>
<formControlPr xmlns="http://schemas.microsoft.com/office/spreadsheetml/2009/9/main" objectType="Button" lockText="1"/>
</file>

<file path=xl/ctrlProps/ctrlProp431.xml><?xml version="1.0" encoding="utf-8"?>
<formControlPr xmlns="http://schemas.microsoft.com/office/spreadsheetml/2009/9/main" objectType="Radio" lockText="1"/>
</file>

<file path=xl/ctrlProps/ctrlProp432.xml><?xml version="1.0" encoding="utf-8"?>
<formControlPr xmlns="http://schemas.microsoft.com/office/spreadsheetml/2009/9/main" objectType="Radio" lockText="1"/>
</file>

<file path=xl/ctrlProps/ctrlProp433.xml><?xml version="1.0" encoding="utf-8"?>
<formControlPr xmlns="http://schemas.microsoft.com/office/spreadsheetml/2009/9/main" objectType="Button" lockText="1"/>
</file>

<file path=xl/ctrlProps/ctrlProp434.xml><?xml version="1.0" encoding="utf-8"?>
<formControlPr xmlns="http://schemas.microsoft.com/office/spreadsheetml/2009/9/main" objectType="Radio" lockText="1"/>
</file>

<file path=xl/ctrlProps/ctrlProp435.xml><?xml version="1.0" encoding="utf-8"?>
<formControlPr xmlns="http://schemas.microsoft.com/office/spreadsheetml/2009/9/main" objectType="Radio" lockText="1"/>
</file>

<file path=xl/ctrlProps/ctrlProp436.xml><?xml version="1.0" encoding="utf-8"?>
<formControlPr xmlns="http://schemas.microsoft.com/office/spreadsheetml/2009/9/main" objectType="Button" lockText="1"/>
</file>

<file path=xl/ctrlProps/ctrlProp437.xml><?xml version="1.0" encoding="utf-8"?>
<formControlPr xmlns="http://schemas.microsoft.com/office/spreadsheetml/2009/9/main" objectType="Radio" lockText="1"/>
</file>

<file path=xl/ctrlProps/ctrlProp438.xml><?xml version="1.0" encoding="utf-8"?>
<formControlPr xmlns="http://schemas.microsoft.com/office/spreadsheetml/2009/9/main" objectType="Radio" lockText="1"/>
</file>

<file path=xl/ctrlProps/ctrlProp439.xml><?xml version="1.0" encoding="utf-8"?>
<formControlPr xmlns="http://schemas.microsoft.com/office/spreadsheetml/2009/9/main" objectType="Button" lockText="1"/>
</file>

<file path=xl/ctrlProps/ctrlProp440.xml><?xml version="1.0" encoding="utf-8"?>
<formControlPr xmlns="http://schemas.microsoft.com/office/spreadsheetml/2009/9/main" objectType="Radio" lockText="1"/>
</file>

<file path=xl/ctrlProps/ctrlProp441.xml><?xml version="1.0" encoding="utf-8"?>
<formControlPr xmlns="http://schemas.microsoft.com/office/spreadsheetml/2009/9/main" objectType="Radio" lockText="1"/>
</file>

<file path=xl/ctrlProps/ctrlProp442.xml><?xml version="1.0" encoding="utf-8"?>
<formControlPr xmlns="http://schemas.microsoft.com/office/spreadsheetml/2009/9/main" objectType="Button" lockText="1"/>
</file>

<file path=xl/ctrlProps/ctrlProp443.xml><?xml version="1.0" encoding="utf-8"?>
<formControlPr xmlns="http://schemas.microsoft.com/office/spreadsheetml/2009/9/main" objectType="Radio" lockText="1"/>
</file>

<file path=xl/ctrlProps/ctrlProp444.xml><?xml version="1.0" encoding="utf-8"?>
<formControlPr xmlns="http://schemas.microsoft.com/office/spreadsheetml/2009/9/main" objectType="Radio" lockText="1"/>
</file>

<file path=xl/ctrlProps/ctrlProp445.xml><?xml version="1.0" encoding="utf-8"?>
<formControlPr xmlns="http://schemas.microsoft.com/office/spreadsheetml/2009/9/main" objectType="Button" lockText="1"/>
</file>

<file path=xl/ctrlProps/ctrlProp446.xml><?xml version="1.0" encoding="utf-8"?>
<formControlPr xmlns="http://schemas.microsoft.com/office/spreadsheetml/2009/9/main" objectType="Radio" lockText="1"/>
</file>

<file path=xl/ctrlProps/ctrlProp447.xml><?xml version="1.0" encoding="utf-8"?>
<formControlPr xmlns="http://schemas.microsoft.com/office/spreadsheetml/2009/9/main" objectType="Radio" lockText="1"/>
</file>

<file path=xl/ctrlProps/ctrlProp448.xml><?xml version="1.0" encoding="utf-8"?>
<formControlPr xmlns="http://schemas.microsoft.com/office/spreadsheetml/2009/9/main" objectType="Button" lockText="1"/>
</file>

<file path=xl/ctrlProps/ctrlProp449.xml><?xml version="1.0" encoding="utf-8"?>
<formControlPr xmlns="http://schemas.microsoft.com/office/spreadsheetml/2009/9/main" objectType="Radio" lockText="1"/>
</file>

<file path=xl/ctrlProps/ctrlProp450.xml><?xml version="1.0" encoding="utf-8"?>
<formControlPr xmlns="http://schemas.microsoft.com/office/spreadsheetml/2009/9/main" objectType="Radio" lockText="1"/>
</file>

<file path=xl/ctrlProps/ctrlProp451.xml><?xml version="1.0" encoding="utf-8"?>
<formControlPr xmlns="http://schemas.microsoft.com/office/spreadsheetml/2009/9/main" objectType="Button" lockText="1"/>
</file>

<file path=xl/ctrlProps/ctrlProp452.xml><?xml version="1.0" encoding="utf-8"?>
<formControlPr xmlns="http://schemas.microsoft.com/office/spreadsheetml/2009/9/main" objectType="Radio" lockText="1"/>
</file>

<file path=xl/ctrlProps/ctrlProp453.xml><?xml version="1.0" encoding="utf-8"?>
<formControlPr xmlns="http://schemas.microsoft.com/office/spreadsheetml/2009/9/main" objectType="Radio" lockText="1"/>
</file>

<file path=xl/ctrlProps/ctrlProp454.xml><?xml version="1.0" encoding="utf-8"?>
<formControlPr xmlns="http://schemas.microsoft.com/office/spreadsheetml/2009/9/main" objectType="Button" lockText="1"/>
</file>

<file path=xl/ctrlProps/ctrlProp455.xml><?xml version="1.0" encoding="utf-8"?>
<formControlPr xmlns="http://schemas.microsoft.com/office/spreadsheetml/2009/9/main" objectType="Radio" lockText="1"/>
</file>

<file path=xl/ctrlProps/ctrlProp456.xml><?xml version="1.0" encoding="utf-8"?>
<formControlPr xmlns="http://schemas.microsoft.com/office/spreadsheetml/2009/9/main" objectType="Radio" lockText="1"/>
</file>

<file path=xl/ctrlProps/ctrlProp457.xml><?xml version="1.0" encoding="utf-8"?>
<formControlPr xmlns="http://schemas.microsoft.com/office/spreadsheetml/2009/9/main" objectType="Button" lockText="1"/>
</file>

<file path=xl/ctrlProps/ctrlProp458.xml><?xml version="1.0" encoding="utf-8"?>
<formControlPr xmlns="http://schemas.microsoft.com/office/spreadsheetml/2009/9/main" objectType="Radio" lockText="1"/>
</file>

<file path=xl/ctrlProps/ctrlProp459.xml><?xml version="1.0" encoding="utf-8"?>
<formControlPr xmlns="http://schemas.microsoft.com/office/spreadsheetml/2009/9/main" objectType="Radio" lockText="1"/>
</file>

<file path=xl/ctrlProps/ctrlProp460.xml><?xml version="1.0" encoding="utf-8"?>
<formControlPr xmlns="http://schemas.microsoft.com/office/spreadsheetml/2009/9/main" objectType="Button" lockText="1"/>
</file>

<file path=xl/ctrlProps/ctrlProp461.xml><?xml version="1.0" encoding="utf-8"?>
<formControlPr xmlns="http://schemas.microsoft.com/office/spreadsheetml/2009/9/main" objectType="Radio" lockText="1"/>
</file>

<file path=xl/ctrlProps/ctrlProp462.xml><?xml version="1.0" encoding="utf-8"?>
<formControlPr xmlns="http://schemas.microsoft.com/office/spreadsheetml/2009/9/main" objectType="Radio" lockText="1"/>
</file>

<file path=xl/ctrlProps/ctrlProp463.xml><?xml version="1.0" encoding="utf-8"?>
<formControlPr xmlns="http://schemas.microsoft.com/office/spreadsheetml/2009/9/main" objectType="Button" lockText="1"/>
</file>

<file path=xl/ctrlProps/ctrlProp464.xml><?xml version="1.0" encoding="utf-8"?>
<formControlPr xmlns="http://schemas.microsoft.com/office/spreadsheetml/2009/9/main" objectType="Radio" lockText="1"/>
</file>

<file path=xl/ctrlProps/ctrlProp465.xml><?xml version="1.0" encoding="utf-8"?>
<formControlPr xmlns="http://schemas.microsoft.com/office/spreadsheetml/2009/9/main" objectType="Radio" lockText="1"/>
</file>

<file path=xl/ctrlProps/ctrlProp466.xml><?xml version="1.0" encoding="utf-8"?>
<formControlPr xmlns="http://schemas.microsoft.com/office/spreadsheetml/2009/9/main" objectType="Button" lockText="1"/>
</file>

<file path=xl/ctrlProps/ctrlProp467.xml><?xml version="1.0" encoding="utf-8"?>
<formControlPr xmlns="http://schemas.microsoft.com/office/spreadsheetml/2009/9/main" objectType="Radio" lockText="1"/>
</file>

<file path=xl/ctrlProps/ctrlProp468.xml><?xml version="1.0" encoding="utf-8"?>
<formControlPr xmlns="http://schemas.microsoft.com/office/spreadsheetml/2009/9/main" objectType="Radio" lockText="1"/>
</file>

<file path=xl/ctrlProps/ctrlProp469.xml><?xml version="1.0" encoding="utf-8"?>
<formControlPr xmlns="http://schemas.microsoft.com/office/spreadsheetml/2009/9/main" objectType="Button" lockText="1"/>
</file>

<file path=xl/ctrlProps/ctrlProp470.xml><?xml version="1.0" encoding="utf-8"?>
<formControlPr xmlns="http://schemas.microsoft.com/office/spreadsheetml/2009/9/main" objectType="Radio" lockText="1"/>
</file>

<file path=xl/ctrlProps/ctrlProp471.xml><?xml version="1.0" encoding="utf-8"?>
<formControlPr xmlns="http://schemas.microsoft.com/office/spreadsheetml/2009/9/main" objectType="Radio" lockText="1"/>
</file>

<file path=xl/ctrlProps/ctrlProp472.xml><?xml version="1.0" encoding="utf-8"?>
<formControlPr xmlns="http://schemas.microsoft.com/office/spreadsheetml/2009/9/main" objectType="Button" lockText="1"/>
</file>

<file path=xl/ctrlProps/ctrlProp473.xml><?xml version="1.0" encoding="utf-8"?>
<formControlPr xmlns="http://schemas.microsoft.com/office/spreadsheetml/2009/9/main" objectType="Radio" lockText="1"/>
</file>

<file path=xl/ctrlProps/ctrlProp474.xml><?xml version="1.0" encoding="utf-8"?>
<formControlPr xmlns="http://schemas.microsoft.com/office/spreadsheetml/2009/9/main" objectType="Radio" lockText="1"/>
</file>

<file path=xl/ctrlProps/ctrlProp475.xml><?xml version="1.0" encoding="utf-8"?>
<formControlPr xmlns="http://schemas.microsoft.com/office/spreadsheetml/2009/9/main" objectType="Button" lockText="1"/>
</file>

<file path=xl/ctrlProps/ctrlProp476.xml><?xml version="1.0" encoding="utf-8"?>
<formControlPr xmlns="http://schemas.microsoft.com/office/spreadsheetml/2009/9/main" objectType="Radio" lockText="1"/>
</file>

<file path=xl/ctrlProps/ctrlProp477.xml><?xml version="1.0" encoding="utf-8"?>
<formControlPr xmlns="http://schemas.microsoft.com/office/spreadsheetml/2009/9/main" objectType="Radio" lockText="1"/>
</file>

<file path=xl/ctrlProps/ctrlProp478.xml><?xml version="1.0" encoding="utf-8"?>
<formControlPr xmlns="http://schemas.microsoft.com/office/spreadsheetml/2009/9/main" objectType="Button" lockText="1"/>
</file>

<file path=xl/ctrlProps/ctrlProp479.xml><?xml version="1.0" encoding="utf-8"?>
<formControlPr xmlns="http://schemas.microsoft.com/office/spreadsheetml/2009/9/main" objectType="Radio" lockText="1"/>
</file>

<file path=xl/ctrlProps/ctrlProp480.xml><?xml version="1.0" encoding="utf-8"?>
<formControlPr xmlns="http://schemas.microsoft.com/office/spreadsheetml/2009/9/main" objectType="Radio" lockText="1"/>
</file>

<file path=xl/ctrlProps/ctrlProp481.xml><?xml version="1.0" encoding="utf-8"?>
<formControlPr xmlns="http://schemas.microsoft.com/office/spreadsheetml/2009/9/main" objectType="Button" lockText="1"/>
</file>

<file path=xl/ctrlProps/ctrlProp482.xml><?xml version="1.0" encoding="utf-8"?>
<formControlPr xmlns="http://schemas.microsoft.com/office/spreadsheetml/2009/9/main" objectType="Radio" lockText="1"/>
</file>

<file path=xl/ctrlProps/ctrlProp483.xml><?xml version="1.0" encoding="utf-8"?>
<formControlPr xmlns="http://schemas.microsoft.com/office/spreadsheetml/2009/9/main" objectType="Radio" lockText="1"/>
</file>

<file path=xl/ctrlProps/ctrlProp484.xml><?xml version="1.0" encoding="utf-8"?>
<formControlPr xmlns="http://schemas.microsoft.com/office/spreadsheetml/2009/9/main" objectType="Button" lockText="1"/>
</file>

<file path=xl/ctrlProps/ctrlProp485.xml><?xml version="1.0" encoding="utf-8"?>
<formControlPr xmlns="http://schemas.microsoft.com/office/spreadsheetml/2009/9/main" objectType="Radio" lockText="1"/>
</file>

<file path=xl/ctrlProps/ctrlProp486.xml><?xml version="1.0" encoding="utf-8"?>
<formControlPr xmlns="http://schemas.microsoft.com/office/spreadsheetml/2009/9/main" objectType="Radio" lockText="1"/>
</file>

<file path=xl/ctrlProps/ctrlProp487.xml><?xml version="1.0" encoding="utf-8"?>
<formControlPr xmlns="http://schemas.microsoft.com/office/spreadsheetml/2009/9/main" objectType="Button" lockText="1"/>
</file>

<file path=xl/ctrlProps/ctrlProp488.xml><?xml version="1.0" encoding="utf-8"?>
<formControlPr xmlns="http://schemas.microsoft.com/office/spreadsheetml/2009/9/main" objectType="Radio" lockText="1"/>
</file>

<file path=xl/ctrlProps/ctrlProp489.xml><?xml version="1.0" encoding="utf-8"?>
<formControlPr xmlns="http://schemas.microsoft.com/office/spreadsheetml/2009/9/main" objectType="Radio" lockText="1"/>
</file>

<file path=xl/ctrlProps/ctrlProp490.xml><?xml version="1.0" encoding="utf-8"?>
<formControlPr xmlns="http://schemas.microsoft.com/office/spreadsheetml/2009/9/main" objectType="Button" lockText="1"/>
</file>

<file path=xl/ctrlProps/ctrlProp491.xml><?xml version="1.0" encoding="utf-8"?>
<formControlPr xmlns="http://schemas.microsoft.com/office/spreadsheetml/2009/9/main" objectType="Radio" lockText="1"/>
</file>

<file path=xl/ctrlProps/ctrlProp492.xml><?xml version="1.0" encoding="utf-8"?>
<formControlPr xmlns="http://schemas.microsoft.com/office/spreadsheetml/2009/9/main" objectType="Radio" lockText="1"/>
</file>

<file path=xl/ctrlProps/ctrlProp493.xml><?xml version="1.0" encoding="utf-8"?>
<formControlPr xmlns="http://schemas.microsoft.com/office/spreadsheetml/2009/9/main" objectType="Button" lockText="1"/>
</file>

<file path=xl/ctrlProps/ctrlProp494.xml><?xml version="1.0" encoding="utf-8"?>
<formControlPr xmlns="http://schemas.microsoft.com/office/spreadsheetml/2009/9/main" objectType="Radio" lockText="1"/>
</file>

<file path=xl/ctrlProps/ctrlProp495.xml><?xml version="1.0" encoding="utf-8"?>
<formControlPr xmlns="http://schemas.microsoft.com/office/spreadsheetml/2009/9/main" objectType="Radio" lockText="1"/>
</file>

<file path=xl/ctrlProps/ctrlProp496.xml><?xml version="1.0" encoding="utf-8"?>
<formControlPr xmlns="http://schemas.microsoft.com/office/spreadsheetml/2009/9/main" objectType="Button" lockText="1"/>
</file>

<file path=xl/ctrlProps/ctrlProp497.xml><?xml version="1.0" encoding="utf-8"?>
<formControlPr xmlns="http://schemas.microsoft.com/office/spreadsheetml/2009/9/main" objectType="Radio" lockText="1"/>
</file>

<file path=xl/ctrlProps/ctrlProp498.xml><?xml version="1.0" encoding="utf-8"?>
<formControlPr xmlns="http://schemas.microsoft.com/office/spreadsheetml/2009/9/main" objectType="Radio" lockText="1"/>
</file>

<file path=xl/ctrlProps/ctrlProp499.xml><?xml version="1.0" encoding="utf-8"?>
<formControlPr xmlns="http://schemas.microsoft.com/office/spreadsheetml/2009/9/main" objectType="Button" lockText="1"/>
</file>

<file path=xl/ctrlProps/ctrlProp500.xml><?xml version="1.0" encoding="utf-8"?>
<formControlPr xmlns="http://schemas.microsoft.com/office/spreadsheetml/2009/9/main" objectType="Radio" lockText="1"/>
</file>

<file path=xl/ctrlProps/ctrlProp501.xml><?xml version="1.0" encoding="utf-8"?>
<formControlPr xmlns="http://schemas.microsoft.com/office/spreadsheetml/2009/9/main" objectType="Radio" lockText="1"/>
</file>

<file path=xl/ctrlProps/ctrlProp502.xml><?xml version="1.0" encoding="utf-8"?>
<formControlPr xmlns="http://schemas.microsoft.com/office/spreadsheetml/2009/9/main" objectType="Button" lockText="1"/>
</file>

<file path=xl/ctrlProps/ctrlProp503.xml><?xml version="1.0" encoding="utf-8"?>
<formControlPr xmlns="http://schemas.microsoft.com/office/spreadsheetml/2009/9/main" objectType="Radio" lockText="1"/>
</file>

<file path=xl/ctrlProps/ctrlProp504.xml><?xml version="1.0" encoding="utf-8"?>
<formControlPr xmlns="http://schemas.microsoft.com/office/spreadsheetml/2009/9/main" objectType="Radio" lockText="1"/>
</file>

<file path=xl/ctrlProps/ctrlProp505.xml><?xml version="1.0" encoding="utf-8"?>
<formControlPr xmlns="http://schemas.microsoft.com/office/spreadsheetml/2009/9/main" objectType="Button" lockText="1"/>
</file>

<file path=xl/ctrlProps/ctrlProp506.xml><?xml version="1.0" encoding="utf-8"?>
<formControlPr xmlns="http://schemas.microsoft.com/office/spreadsheetml/2009/9/main" objectType="Radio" lockText="1"/>
</file>

<file path=xl/ctrlProps/ctrlProp507.xml><?xml version="1.0" encoding="utf-8"?>
<formControlPr xmlns="http://schemas.microsoft.com/office/spreadsheetml/2009/9/main" objectType="Radio" lockText="1"/>
</file>

<file path=xl/ctrlProps/ctrlProp508.xml><?xml version="1.0" encoding="utf-8"?>
<formControlPr xmlns="http://schemas.microsoft.com/office/spreadsheetml/2009/9/main" objectType="Button" lockText="1"/>
</file>

<file path=xl/ctrlProps/ctrlProp509.xml><?xml version="1.0" encoding="utf-8"?>
<formControlPr xmlns="http://schemas.microsoft.com/office/spreadsheetml/2009/9/main" objectType="Radio" lockText="1"/>
</file>

<file path=xl/ctrlProps/ctrlProp510.xml><?xml version="1.0" encoding="utf-8"?>
<formControlPr xmlns="http://schemas.microsoft.com/office/spreadsheetml/2009/9/main" objectType="Radio" lockText="1"/>
</file>

<file path=xl/ctrlProps/ctrlProp511.xml><?xml version="1.0" encoding="utf-8"?>
<formControlPr xmlns="http://schemas.microsoft.com/office/spreadsheetml/2009/9/main" objectType="Button" lockText="1"/>
</file>

<file path=xl/ctrlProps/ctrlProp512.xml><?xml version="1.0" encoding="utf-8"?>
<formControlPr xmlns="http://schemas.microsoft.com/office/spreadsheetml/2009/9/main" objectType="Radio" lockText="1"/>
</file>

<file path=xl/ctrlProps/ctrlProp513.xml><?xml version="1.0" encoding="utf-8"?>
<formControlPr xmlns="http://schemas.microsoft.com/office/spreadsheetml/2009/9/main" objectType="Radio" lockText="1"/>
</file>

<file path=xl/ctrlProps/ctrlProp514.xml><?xml version="1.0" encoding="utf-8"?>
<formControlPr xmlns="http://schemas.microsoft.com/office/spreadsheetml/2009/9/main" objectType="Button" lockText="1"/>
</file>

<file path=xl/ctrlProps/ctrlProp515.xml><?xml version="1.0" encoding="utf-8"?>
<formControlPr xmlns="http://schemas.microsoft.com/office/spreadsheetml/2009/9/main" objectType="Radio" lockText="1"/>
</file>

<file path=xl/ctrlProps/ctrlProp516.xml><?xml version="1.0" encoding="utf-8"?>
<formControlPr xmlns="http://schemas.microsoft.com/office/spreadsheetml/2009/9/main" objectType="Radio" lockText="1"/>
</file>

<file path=xl/ctrlProps/ctrlProp517.xml><?xml version="1.0" encoding="utf-8"?>
<formControlPr xmlns="http://schemas.microsoft.com/office/spreadsheetml/2009/9/main" objectType="Button" lockText="1"/>
</file>

<file path=xl/ctrlProps/ctrlProp518.xml><?xml version="1.0" encoding="utf-8"?>
<formControlPr xmlns="http://schemas.microsoft.com/office/spreadsheetml/2009/9/main" objectType="Radio" lockText="1"/>
</file>

<file path=xl/ctrlProps/ctrlProp519.xml><?xml version="1.0" encoding="utf-8"?>
<formControlPr xmlns="http://schemas.microsoft.com/office/spreadsheetml/2009/9/main" objectType="Radio" lockText="1"/>
</file>

<file path=xl/ctrlProps/ctrlProp520.xml><?xml version="1.0" encoding="utf-8"?>
<formControlPr xmlns="http://schemas.microsoft.com/office/spreadsheetml/2009/9/main" objectType="Button" lockText="1"/>
</file>

<file path=xl/ctrlProps/ctrlProp521.xml><?xml version="1.0" encoding="utf-8"?>
<formControlPr xmlns="http://schemas.microsoft.com/office/spreadsheetml/2009/9/main" objectType="Radio" lockText="1"/>
</file>

<file path=xl/ctrlProps/ctrlProp522.xml><?xml version="1.0" encoding="utf-8"?>
<formControlPr xmlns="http://schemas.microsoft.com/office/spreadsheetml/2009/9/main" objectType="Radio" lockText="1"/>
</file>

<file path=xl/ctrlProps/ctrlProp523.xml><?xml version="1.0" encoding="utf-8"?>
<formControlPr xmlns="http://schemas.microsoft.com/office/spreadsheetml/2009/9/main" objectType="Button" lockText="1"/>
</file>

<file path=xl/ctrlProps/ctrlProp524.xml><?xml version="1.0" encoding="utf-8"?>
<formControlPr xmlns="http://schemas.microsoft.com/office/spreadsheetml/2009/9/main" objectType="Radio" lockText="1"/>
</file>

<file path=xl/ctrlProps/ctrlProp525.xml><?xml version="1.0" encoding="utf-8"?>
<formControlPr xmlns="http://schemas.microsoft.com/office/spreadsheetml/2009/9/main" objectType="Radio" lockText="1"/>
</file>

<file path=xl/ctrlProps/ctrlProp526.xml><?xml version="1.0" encoding="utf-8"?>
<formControlPr xmlns="http://schemas.microsoft.com/office/spreadsheetml/2009/9/main" objectType="Button" lockText="1"/>
</file>

<file path=xl/ctrlProps/ctrlProp527.xml><?xml version="1.0" encoding="utf-8"?>
<formControlPr xmlns="http://schemas.microsoft.com/office/spreadsheetml/2009/9/main" objectType="Radio" lockText="1"/>
</file>

<file path=xl/ctrlProps/ctrlProp528.xml><?xml version="1.0" encoding="utf-8"?>
<formControlPr xmlns="http://schemas.microsoft.com/office/spreadsheetml/2009/9/main" objectType="Radio" lockText="1"/>
</file>

<file path=xl/ctrlProps/ctrlProp529.xml><?xml version="1.0" encoding="utf-8"?>
<formControlPr xmlns="http://schemas.microsoft.com/office/spreadsheetml/2009/9/main" objectType="Button" lockText="1"/>
</file>

<file path=xl/ctrlProps/ctrlProp530.xml><?xml version="1.0" encoding="utf-8"?>
<formControlPr xmlns="http://schemas.microsoft.com/office/spreadsheetml/2009/9/main" objectType="Radio" lockText="1"/>
</file>

<file path=xl/ctrlProps/ctrlProp531.xml><?xml version="1.0" encoding="utf-8"?>
<formControlPr xmlns="http://schemas.microsoft.com/office/spreadsheetml/2009/9/main" objectType="Radio" lockText="1"/>
</file>

<file path=xl/ctrlProps/ctrlProp532.xml><?xml version="1.0" encoding="utf-8"?>
<formControlPr xmlns="http://schemas.microsoft.com/office/spreadsheetml/2009/9/main" objectType="Button" lockText="1"/>
</file>

<file path=xl/ctrlProps/ctrlProp533.xml><?xml version="1.0" encoding="utf-8"?>
<formControlPr xmlns="http://schemas.microsoft.com/office/spreadsheetml/2009/9/main" objectType="Radio" lockText="1"/>
</file>

<file path=xl/ctrlProps/ctrlProp534.xml><?xml version="1.0" encoding="utf-8"?>
<formControlPr xmlns="http://schemas.microsoft.com/office/spreadsheetml/2009/9/main" objectType="Radio" lockText="1"/>
</file>

<file path=xl/ctrlProps/ctrlProp535.xml><?xml version="1.0" encoding="utf-8"?>
<formControlPr xmlns="http://schemas.microsoft.com/office/spreadsheetml/2009/9/main" objectType="Button" lockText="1"/>
</file>

<file path=xl/ctrlProps/ctrlProp536.xml><?xml version="1.0" encoding="utf-8"?>
<formControlPr xmlns="http://schemas.microsoft.com/office/spreadsheetml/2009/9/main" objectType="Radio" lockText="1"/>
</file>

<file path=xl/ctrlProps/ctrlProp537.xml><?xml version="1.0" encoding="utf-8"?>
<formControlPr xmlns="http://schemas.microsoft.com/office/spreadsheetml/2009/9/main" objectType="Radio" lockText="1"/>
</file>

<file path=xl/ctrlProps/ctrlProp538.xml><?xml version="1.0" encoding="utf-8"?>
<formControlPr xmlns="http://schemas.microsoft.com/office/spreadsheetml/2009/9/main" objectType="Button" lockText="1"/>
</file>

<file path=xl/ctrlProps/ctrlProp539.xml><?xml version="1.0" encoding="utf-8"?>
<formControlPr xmlns="http://schemas.microsoft.com/office/spreadsheetml/2009/9/main" objectType="Radio" lockText="1"/>
</file>

<file path=xl/ctrlProps/ctrlProp540.xml><?xml version="1.0" encoding="utf-8"?>
<formControlPr xmlns="http://schemas.microsoft.com/office/spreadsheetml/2009/9/main" objectType="Radio" lockText="1"/>
</file>

<file path=xl/ctrlProps/ctrlProp541.xml><?xml version="1.0" encoding="utf-8"?>
<formControlPr xmlns="http://schemas.microsoft.com/office/spreadsheetml/2009/9/main" objectType="Button" lockText="1"/>
</file>

<file path=xl/ctrlProps/ctrlProp542.xml><?xml version="1.0" encoding="utf-8"?>
<formControlPr xmlns="http://schemas.microsoft.com/office/spreadsheetml/2009/9/main" objectType="Radio" lockText="1"/>
</file>

<file path=xl/ctrlProps/ctrlProp543.xml><?xml version="1.0" encoding="utf-8"?>
<formControlPr xmlns="http://schemas.microsoft.com/office/spreadsheetml/2009/9/main" objectType="Radio" lockText="1"/>
</file>

<file path=xl/ctrlProps/ctrlProp544.xml><?xml version="1.0" encoding="utf-8"?>
<formControlPr xmlns="http://schemas.microsoft.com/office/spreadsheetml/2009/9/main" objectType="Button" lockText="1"/>
</file>

<file path=xl/ctrlProps/ctrlProp545.xml><?xml version="1.0" encoding="utf-8"?>
<formControlPr xmlns="http://schemas.microsoft.com/office/spreadsheetml/2009/9/main" objectType="Radio" lockText="1"/>
</file>

<file path=xl/ctrlProps/ctrlProp546.xml><?xml version="1.0" encoding="utf-8"?>
<formControlPr xmlns="http://schemas.microsoft.com/office/spreadsheetml/2009/9/main" objectType="Radio" lockText="1"/>
</file>

<file path=xl/ctrlProps/ctrlProp547.xml><?xml version="1.0" encoding="utf-8"?>
<formControlPr xmlns="http://schemas.microsoft.com/office/spreadsheetml/2009/9/main" objectType="Button" lockText="1"/>
</file>

<file path=xl/ctrlProps/ctrlProp548.xml><?xml version="1.0" encoding="utf-8"?>
<formControlPr xmlns="http://schemas.microsoft.com/office/spreadsheetml/2009/9/main" objectType="Radio" lockText="1"/>
</file>

<file path=xl/ctrlProps/ctrlProp549.xml><?xml version="1.0" encoding="utf-8"?>
<formControlPr xmlns="http://schemas.microsoft.com/office/spreadsheetml/2009/9/main" objectType="Radio" lockText="1"/>
</file>

<file path=xl/ctrlProps/ctrlProp550.xml><?xml version="1.0" encoding="utf-8"?>
<formControlPr xmlns="http://schemas.microsoft.com/office/spreadsheetml/2009/9/main" objectType="Button" lockText="1"/>
</file>

<file path=xl/ctrlProps/ctrlProp551.xml><?xml version="1.0" encoding="utf-8"?>
<formControlPr xmlns="http://schemas.microsoft.com/office/spreadsheetml/2009/9/main" objectType="Radio" lockText="1"/>
</file>

<file path=xl/ctrlProps/ctrlProp552.xml><?xml version="1.0" encoding="utf-8"?>
<formControlPr xmlns="http://schemas.microsoft.com/office/spreadsheetml/2009/9/main" objectType="Radio" lockText="1"/>
</file>

<file path=xl/ctrlProps/ctrlProp553.xml><?xml version="1.0" encoding="utf-8"?>
<formControlPr xmlns="http://schemas.microsoft.com/office/spreadsheetml/2009/9/main" objectType="Button" lockText="1"/>
</file>

<file path=xl/ctrlProps/ctrlProp554.xml><?xml version="1.0" encoding="utf-8"?>
<formControlPr xmlns="http://schemas.microsoft.com/office/spreadsheetml/2009/9/main" objectType="Radio" lockText="1"/>
</file>

<file path=xl/ctrlProps/ctrlProp555.xml><?xml version="1.0" encoding="utf-8"?>
<formControlPr xmlns="http://schemas.microsoft.com/office/spreadsheetml/2009/9/main" objectType="Radio" lockText="1"/>
</file>

<file path=xl/ctrlProps/ctrlProp556.xml><?xml version="1.0" encoding="utf-8"?>
<formControlPr xmlns="http://schemas.microsoft.com/office/spreadsheetml/2009/9/main" objectType="Button" lockText="1"/>
</file>

<file path=xl/ctrlProps/ctrlProp557.xml><?xml version="1.0" encoding="utf-8"?>
<formControlPr xmlns="http://schemas.microsoft.com/office/spreadsheetml/2009/9/main" objectType="Radio" lockText="1"/>
</file>

<file path=xl/ctrlProps/ctrlProp558.xml><?xml version="1.0" encoding="utf-8"?>
<formControlPr xmlns="http://schemas.microsoft.com/office/spreadsheetml/2009/9/main" objectType="Radio" lockText="1"/>
</file>

<file path=xl/ctrlProps/ctrlProp559.xml><?xml version="1.0" encoding="utf-8"?>
<formControlPr xmlns="http://schemas.microsoft.com/office/spreadsheetml/2009/9/main" objectType="Button" lockText="1"/>
</file>

<file path=xl/ctrlProps/ctrlProp560.xml><?xml version="1.0" encoding="utf-8"?>
<formControlPr xmlns="http://schemas.microsoft.com/office/spreadsheetml/2009/9/main" objectType="Radio" lockText="1"/>
</file>

<file path=xl/ctrlProps/ctrlProp561.xml><?xml version="1.0" encoding="utf-8"?>
<formControlPr xmlns="http://schemas.microsoft.com/office/spreadsheetml/2009/9/main" objectType="Radio" lockText="1"/>
</file>

<file path=xl/ctrlProps/ctrlProp562.xml><?xml version="1.0" encoding="utf-8"?>
<formControlPr xmlns="http://schemas.microsoft.com/office/spreadsheetml/2009/9/main" objectType="Button" lockText="1"/>
</file>

<file path=xl/ctrlProps/ctrlProp563.xml><?xml version="1.0" encoding="utf-8"?>
<formControlPr xmlns="http://schemas.microsoft.com/office/spreadsheetml/2009/9/main" objectType="Radio" lockText="1"/>
</file>

<file path=xl/ctrlProps/ctrlProp564.xml><?xml version="1.0" encoding="utf-8"?>
<formControlPr xmlns="http://schemas.microsoft.com/office/spreadsheetml/2009/9/main" objectType="Radio" lockText="1"/>
</file>

<file path=xl/ctrlProps/ctrlProp565.xml><?xml version="1.0" encoding="utf-8"?>
<formControlPr xmlns="http://schemas.microsoft.com/office/spreadsheetml/2009/9/main" objectType="Button" lockText="1"/>
</file>

<file path=xl/ctrlProps/ctrlProp566.xml><?xml version="1.0" encoding="utf-8"?>
<formControlPr xmlns="http://schemas.microsoft.com/office/spreadsheetml/2009/9/main" objectType="Radio" lockText="1"/>
</file>

<file path=xl/ctrlProps/ctrlProp567.xml><?xml version="1.0" encoding="utf-8"?>
<formControlPr xmlns="http://schemas.microsoft.com/office/spreadsheetml/2009/9/main" objectType="Radio" lockText="1"/>
</file>

<file path=xl/ctrlProps/ctrlProp568.xml><?xml version="1.0" encoding="utf-8"?>
<formControlPr xmlns="http://schemas.microsoft.com/office/spreadsheetml/2009/9/main" objectType="Button" lockText="1"/>
</file>

<file path=xl/ctrlProps/ctrlProp569.xml><?xml version="1.0" encoding="utf-8"?>
<formControlPr xmlns="http://schemas.microsoft.com/office/spreadsheetml/2009/9/main" objectType="Radio" lockText="1"/>
</file>

<file path=xl/ctrlProps/ctrlProp570.xml><?xml version="1.0" encoding="utf-8"?>
<formControlPr xmlns="http://schemas.microsoft.com/office/spreadsheetml/2009/9/main" objectType="Radio" lockText="1"/>
</file>

<file path=xl/ctrlProps/ctrlProp571.xml><?xml version="1.0" encoding="utf-8"?>
<formControlPr xmlns="http://schemas.microsoft.com/office/spreadsheetml/2009/9/main" objectType="Button" lockText="1"/>
</file>

<file path=xl/ctrlProps/ctrlProp572.xml><?xml version="1.0" encoding="utf-8"?>
<formControlPr xmlns="http://schemas.microsoft.com/office/spreadsheetml/2009/9/main" objectType="Radio" lockText="1"/>
</file>

<file path=xl/ctrlProps/ctrlProp573.xml><?xml version="1.0" encoding="utf-8"?>
<formControlPr xmlns="http://schemas.microsoft.com/office/spreadsheetml/2009/9/main" objectType="Radio" lockText="1"/>
</file>

<file path=xl/ctrlProps/ctrlProp574.xml><?xml version="1.0" encoding="utf-8"?>
<formControlPr xmlns="http://schemas.microsoft.com/office/spreadsheetml/2009/9/main" objectType="Button" lockText="1"/>
</file>

<file path=xl/ctrlProps/ctrlProp575.xml><?xml version="1.0" encoding="utf-8"?>
<formControlPr xmlns="http://schemas.microsoft.com/office/spreadsheetml/2009/9/main" objectType="Radio" lockText="1"/>
</file>

<file path=xl/ctrlProps/ctrlProp576.xml><?xml version="1.0" encoding="utf-8"?>
<formControlPr xmlns="http://schemas.microsoft.com/office/spreadsheetml/2009/9/main" objectType="Radio" lockText="1"/>
</file>

<file path=xl/ctrlProps/ctrlProp577.xml><?xml version="1.0" encoding="utf-8"?>
<formControlPr xmlns="http://schemas.microsoft.com/office/spreadsheetml/2009/9/main" objectType="Button" lockText="1"/>
</file>

<file path=xl/ctrlProps/ctrlProp578.xml><?xml version="1.0" encoding="utf-8"?>
<formControlPr xmlns="http://schemas.microsoft.com/office/spreadsheetml/2009/9/main" objectType="Radio" lockText="1"/>
</file>

<file path=xl/ctrlProps/ctrlProp579.xml><?xml version="1.0" encoding="utf-8"?>
<formControlPr xmlns="http://schemas.microsoft.com/office/spreadsheetml/2009/9/main" objectType="Radio" lockText="1"/>
</file>

<file path=xl/ctrlProps/ctrlProp580.xml><?xml version="1.0" encoding="utf-8"?>
<formControlPr xmlns="http://schemas.microsoft.com/office/spreadsheetml/2009/9/main" objectType="Button" lockText="1"/>
</file>

<file path=xl/ctrlProps/ctrlProp581.xml><?xml version="1.0" encoding="utf-8"?>
<formControlPr xmlns="http://schemas.microsoft.com/office/spreadsheetml/2009/9/main" objectType="Radio" lockText="1"/>
</file>

<file path=xl/ctrlProps/ctrlProp582.xml><?xml version="1.0" encoding="utf-8"?>
<formControlPr xmlns="http://schemas.microsoft.com/office/spreadsheetml/2009/9/main" objectType="Radio" lockText="1"/>
</file>

<file path=xl/ctrlProps/ctrlProp583.xml><?xml version="1.0" encoding="utf-8"?>
<formControlPr xmlns="http://schemas.microsoft.com/office/spreadsheetml/2009/9/main" objectType="Button" lockText="1"/>
</file>

<file path=xl/ctrlProps/ctrlProp584.xml><?xml version="1.0" encoding="utf-8"?>
<formControlPr xmlns="http://schemas.microsoft.com/office/spreadsheetml/2009/9/main" objectType="Radio" lockText="1"/>
</file>

<file path=xl/ctrlProps/ctrlProp585.xml><?xml version="1.0" encoding="utf-8"?>
<formControlPr xmlns="http://schemas.microsoft.com/office/spreadsheetml/2009/9/main" objectType="Radio" lockText="1"/>
</file>

<file path=xl/ctrlProps/ctrlProp586.xml><?xml version="1.0" encoding="utf-8"?>
<formControlPr xmlns="http://schemas.microsoft.com/office/spreadsheetml/2009/9/main" objectType="Button" lockText="1"/>
</file>

<file path=xl/ctrlProps/ctrlProp587.xml><?xml version="1.0" encoding="utf-8"?>
<formControlPr xmlns="http://schemas.microsoft.com/office/spreadsheetml/2009/9/main" objectType="Radio" lockText="1"/>
</file>

<file path=xl/ctrlProps/ctrlProp588.xml><?xml version="1.0" encoding="utf-8"?>
<formControlPr xmlns="http://schemas.microsoft.com/office/spreadsheetml/2009/9/main" objectType="Radio" lockText="1"/>
</file>

<file path=xl/ctrlProps/ctrlProp589.xml><?xml version="1.0" encoding="utf-8"?>
<formControlPr xmlns="http://schemas.microsoft.com/office/spreadsheetml/2009/9/main" objectType="Button" lockText="1"/>
</file>

<file path=xl/ctrlProps/ctrlProp590.xml><?xml version="1.0" encoding="utf-8"?>
<formControlPr xmlns="http://schemas.microsoft.com/office/spreadsheetml/2009/9/main" objectType="Radio" lockText="1"/>
</file>

<file path=xl/ctrlProps/ctrlProp591.xml><?xml version="1.0" encoding="utf-8"?>
<formControlPr xmlns="http://schemas.microsoft.com/office/spreadsheetml/2009/9/main" objectType="Radio" lockText="1"/>
</file>

<file path=xl/ctrlProps/ctrlProp592.xml><?xml version="1.0" encoding="utf-8"?>
<formControlPr xmlns="http://schemas.microsoft.com/office/spreadsheetml/2009/9/main" objectType="Button" lockText="1"/>
</file>

<file path=xl/ctrlProps/ctrlProp593.xml><?xml version="1.0" encoding="utf-8"?>
<formControlPr xmlns="http://schemas.microsoft.com/office/spreadsheetml/2009/9/main" objectType="Radio" lockText="1"/>
</file>

<file path=xl/ctrlProps/ctrlProp594.xml><?xml version="1.0" encoding="utf-8"?>
<formControlPr xmlns="http://schemas.microsoft.com/office/spreadsheetml/2009/9/main" objectType="Radio" lockText="1"/>
</file>

<file path=xl/ctrlProps/ctrlProp595.xml><?xml version="1.0" encoding="utf-8"?>
<formControlPr xmlns="http://schemas.microsoft.com/office/spreadsheetml/2009/9/main" objectType="Button" lockText="1"/>
</file>

<file path=xl/ctrlProps/ctrlProp596.xml><?xml version="1.0" encoding="utf-8"?>
<formControlPr xmlns="http://schemas.microsoft.com/office/spreadsheetml/2009/9/main" objectType="Radio" lockText="1"/>
</file>

<file path=xl/ctrlProps/ctrlProp597.xml><?xml version="1.0" encoding="utf-8"?>
<formControlPr xmlns="http://schemas.microsoft.com/office/spreadsheetml/2009/9/main" objectType="Radio" lockText="1"/>
</file>

<file path=xl/ctrlProps/ctrlProp598.xml><?xml version="1.0" encoding="utf-8"?>
<formControlPr xmlns="http://schemas.microsoft.com/office/spreadsheetml/2009/9/main" objectType="Button" lockText="1"/>
</file>

<file path=xl/ctrlProps/ctrlProp599.xml><?xml version="1.0" encoding="utf-8"?>
<formControlPr xmlns="http://schemas.microsoft.com/office/spreadsheetml/2009/9/main" objectType="Radio" lockText="1"/>
</file>

<file path=xl/ctrlProps/ctrlProp600.xml><?xml version="1.0" encoding="utf-8"?>
<formControlPr xmlns="http://schemas.microsoft.com/office/spreadsheetml/2009/9/main" objectType="Radio" lockText="1"/>
</file>

<file path=xl/ctrlProps/ctrlProp601.xml><?xml version="1.0" encoding="utf-8"?>
<formControlPr xmlns="http://schemas.microsoft.com/office/spreadsheetml/2009/9/main" objectType="Button" lockText="1"/>
</file>

<file path=xl/ctrlProps/ctrlProp602.xml><?xml version="1.0" encoding="utf-8"?>
<formControlPr xmlns="http://schemas.microsoft.com/office/spreadsheetml/2009/9/main" objectType="Radio" lockText="1"/>
</file>

<file path=xl/ctrlProps/ctrlProp603.xml><?xml version="1.0" encoding="utf-8"?>
<formControlPr xmlns="http://schemas.microsoft.com/office/spreadsheetml/2009/9/main" objectType="Radio" lockText="1"/>
</file>

<file path=xl/ctrlProps/ctrlProp604.xml><?xml version="1.0" encoding="utf-8"?>
<formControlPr xmlns="http://schemas.microsoft.com/office/spreadsheetml/2009/9/main" objectType="Button" lockText="1"/>
</file>

<file path=xl/ctrlProps/ctrlProp605.xml><?xml version="1.0" encoding="utf-8"?>
<formControlPr xmlns="http://schemas.microsoft.com/office/spreadsheetml/2009/9/main" objectType="Radio" lockText="1"/>
</file>

<file path=xl/ctrlProps/ctrlProp606.xml><?xml version="1.0" encoding="utf-8"?>
<formControlPr xmlns="http://schemas.microsoft.com/office/spreadsheetml/2009/9/main" objectType="Radio" lockText="1"/>
</file>

<file path=xl/ctrlProps/ctrlProp607.xml><?xml version="1.0" encoding="utf-8"?>
<formControlPr xmlns="http://schemas.microsoft.com/office/spreadsheetml/2009/9/main" objectType="Button" lockText="1"/>
</file>

<file path=xl/ctrlProps/ctrlProp608.xml><?xml version="1.0" encoding="utf-8"?>
<formControlPr xmlns="http://schemas.microsoft.com/office/spreadsheetml/2009/9/main" objectType="Radio" lockText="1"/>
</file>

<file path=xl/ctrlProps/ctrlProp609.xml><?xml version="1.0" encoding="utf-8"?>
<formControlPr xmlns="http://schemas.microsoft.com/office/spreadsheetml/2009/9/main" objectType="Radio" lockText="1"/>
</file>

<file path=xl/ctrlProps/ctrlProp610.xml><?xml version="1.0" encoding="utf-8"?>
<formControlPr xmlns="http://schemas.microsoft.com/office/spreadsheetml/2009/9/main" objectType="Button" lockText="1"/>
</file>

<file path=xl/ctrlProps/ctrlProp611.xml><?xml version="1.0" encoding="utf-8"?>
<formControlPr xmlns="http://schemas.microsoft.com/office/spreadsheetml/2009/9/main" objectType="Radio" lockText="1"/>
</file>

<file path=xl/ctrlProps/ctrlProp612.xml><?xml version="1.0" encoding="utf-8"?>
<formControlPr xmlns="http://schemas.microsoft.com/office/spreadsheetml/2009/9/main" objectType="Radio" lockText="1"/>
</file>

<file path=xl/ctrlProps/ctrlProp613.xml><?xml version="1.0" encoding="utf-8"?>
<formControlPr xmlns="http://schemas.microsoft.com/office/spreadsheetml/2009/9/main" objectType="Button" lockText="1"/>
</file>

<file path=xl/ctrlProps/ctrlProp614.xml><?xml version="1.0" encoding="utf-8"?>
<formControlPr xmlns="http://schemas.microsoft.com/office/spreadsheetml/2009/9/main" objectType="Radio" lockText="1"/>
</file>

<file path=xl/ctrlProps/ctrlProp615.xml><?xml version="1.0" encoding="utf-8"?>
<formControlPr xmlns="http://schemas.microsoft.com/office/spreadsheetml/2009/9/main" objectType="Radio" lockText="1"/>
</file>

<file path=xl/ctrlProps/ctrlProp616.xml><?xml version="1.0" encoding="utf-8"?>
<formControlPr xmlns="http://schemas.microsoft.com/office/spreadsheetml/2009/9/main" objectType="Button" lockText="1"/>
</file>

<file path=xl/ctrlProps/ctrlProp617.xml><?xml version="1.0" encoding="utf-8"?>
<formControlPr xmlns="http://schemas.microsoft.com/office/spreadsheetml/2009/9/main" objectType="Radio" lockText="1"/>
</file>

<file path=xl/ctrlProps/ctrlProp618.xml><?xml version="1.0" encoding="utf-8"?>
<formControlPr xmlns="http://schemas.microsoft.com/office/spreadsheetml/2009/9/main" objectType="Radio" lockText="1"/>
</file>

<file path=xl/ctrlProps/ctrlProp619.xml><?xml version="1.0" encoding="utf-8"?>
<formControlPr xmlns="http://schemas.microsoft.com/office/spreadsheetml/2009/9/main" objectType="Button" lockText="1"/>
</file>

<file path=xl/ctrlProps/ctrlProp620.xml><?xml version="1.0" encoding="utf-8"?>
<formControlPr xmlns="http://schemas.microsoft.com/office/spreadsheetml/2009/9/main" objectType="Radio" lockText="1"/>
</file>

<file path=xl/ctrlProps/ctrlProp621.xml><?xml version="1.0" encoding="utf-8"?>
<formControlPr xmlns="http://schemas.microsoft.com/office/spreadsheetml/2009/9/main" objectType="Radio" lockText="1"/>
</file>

<file path=xl/ctrlProps/ctrlProp622.xml><?xml version="1.0" encoding="utf-8"?>
<formControlPr xmlns="http://schemas.microsoft.com/office/spreadsheetml/2009/9/main" objectType="Button" lockText="1"/>
</file>

<file path=xl/ctrlProps/ctrlProp623.xml><?xml version="1.0" encoding="utf-8"?>
<formControlPr xmlns="http://schemas.microsoft.com/office/spreadsheetml/2009/9/main" objectType="Radio" lockText="1"/>
</file>

<file path=xl/ctrlProps/ctrlProp624.xml><?xml version="1.0" encoding="utf-8"?>
<formControlPr xmlns="http://schemas.microsoft.com/office/spreadsheetml/2009/9/main" objectType="Radio" lockText="1"/>
</file>

<file path=xl/ctrlProps/ctrlProp625.xml><?xml version="1.0" encoding="utf-8"?>
<formControlPr xmlns="http://schemas.microsoft.com/office/spreadsheetml/2009/9/main" objectType="Button" lockText="1"/>
</file>

<file path=xl/ctrlProps/ctrlProp626.xml><?xml version="1.0" encoding="utf-8"?>
<formControlPr xmlns="http://schemas.microsoft.com/office/spreadsheetml/2009/9/main" objectType="Radio" lockText="1"/>
</file>

<file path=xl/ctrlProps/ctrlProp627.xml><?xml version="1.0" encoding="utf-8"?>
<formControlPr xmlns="http://schemas.microsoft.com/office/spreadsheetml/2009/9/main" objectType="Radio" lockText="1"/>
</file>

<file path=xl/ctrlProps/ctrlProp628.xml><?xml version="1.0" encoding="utf-8"?>
<formControlPr xmlns="http://schemas.microsoft.com/office/spreadsheetml/2009/9/main" objectType="Button" lockText="1"/>
</file>

<file path=xl/ctrlProps/ctrlProp629.xml><?xml version="1.0" encoding="utf-8"?>
<formControlPr xmlns="http://schemas.microsoft.com/office/spreadsheetml/2009/9/main" objectType="Radio" lockText="1"/>
</file>

<file path=xl/ctrlProps/ctrlProp630.xml><?xml version="1.0" encoding="utf-8"?>
<formControlPr xmlns="http://schemas.microsoft.com/office/spreadsheetml/2009/9/main" objectType="Radio" lockText="1"/>
</file>

<file path=xl/ctrlProps/ctrlProp631.xml><?xml version="1.0" encoding="utf-8"?>
<formControlPr xmlns="http://schemas.microsoft.com/office/spreadsheetml/2009/9/main" objectType="Button" lockText="1"/>
</file>

<file path=xl/ctrlProps/ctrlProp632.xml><?xml version="1.0" encoding="utf-8"?>
<formControlPr xmlns="http://schemas.microsoft.com/office/spreadsheetml/2009/9/main" objectType="Radio" lockText="1"/>
</file>

<file path=xl/ctrlProps/ctrlProp633.xml><?xml version="1.0" encoding="utf-8"?>
<formControlPr xmlns="http://schemas.microsoft.com/office/spreadsheetml/2009/9/main" objectType="Radio" lockText="1"/>
</file>

<file path=xl/ctrlProps/ctrlProp634.xml><?xml version="1.0" encoding="utf-8"?>
<formControlPr xmlns="http://schemas.microsoft.com/office/spreadsheetml/2009/9/main" objectType="Button" lockText="1"/>
</file>

<file path=xl/ctrlProps/ctrlProp635.xml><?xml version="1.0" encoding="utf-8"?>
<formControlPr xmlns="http://schemas.microsoft.com/office/spreadsheetml/2009/9/main" objectType="Radio" lockText="1"/>
</file>

<file path=xl/ctrlProps/ctrlProp636.xml><?xml version="1.0" encoding="utf-8"?>
<formControlPr xmlns="http://schemas.microsoft.com/office/spreadsheetml/2009/9/main" objectType="Radio" lockText="1"/>
</file>

<file path=xl/ctrlProps/ctrlProp637.xml><?xml version="1.0" encoding="utf-8"?>
<formControlPr xmlns="http://schemas.microsoft.com/office/spreadsheetml/2009/9/main" objectType="Button" lockText="1"/>
</file>

<file path=xl/ctrlProps/ctrlProp638.xml><?xml version="1.0" encoding="utf-8"?>
<formControlPr xmlns="http://schemas.microsoft.com/office/spreadsheetml/2009/9/main" objectType="Radio" lockText="1"/>
</file>

<file path=xl/ctrlProps/ctrlProp639.xml><?xml version="1.0" encoding="utf-8"?>
<formControlPr xmlns="http://schemas.microsoft.com/office/spreadsheetml/2009/9/main" objectType="Radio" lockText="1"/>
</file>

<file path=xl/ctrlProps/ctrlProp640.xml><?xml version="1.0" encoding="utf-8"?>
<formControlPr xmlns="http://schemas.microsoft.com/office/spreadsheetml/2009/9/main" objectType="Button" lockText="1"/>
</file>

<file path=xl/ctrlProps/ctrlProp641.xml><?xml version="1.0" encoding="utf-8"?>
<formControlPr xmlns="http://schemas.microsoft.com/office/spreadsheetml/2009/9/main" objectType="Radio" lockText="1"/>
</file>

<file path=xl/ctrlProps/ctrlProp642.xml><?xml version="1.0" encoding="utf-8"?>
<formControlPr xmlns="http://schemas.microsoft.com/office/spreadsheetml/2009/9/main" objectType="Radio" lockText="1"/>
</file>

<file path=xl/ctrlProps/ctrlProp643.xml><?xml version="1.0" encoding="utf-8"?>
<formControlPr xmlns="http://schemas.microsoft.com/office/spreadsheetml/2009/9/main" objectType="Button" lockText="1"/>
</file>

<file path=xl/ctrlProps/ctrlProp644.xml><?xml version="1.0" encoding="utf-8"?>
<formControlPr xmlns="http://schemas.microsoft.com/office/spreadsheetml/2009/9/main" objectType="Radio" lockText="1"/>
</file>

<file path=xl/ctrlProps/ctrlProp645.xml><?xml version="1.0" encoding="utf-8"?>
<formControlPr xmlns="http://schemas.microsoft.com/office/spreadsheetml/2009/9/main" objectType="Radio" lockText="1"/>
</file>

<file path=xl/ctrlProps/ctrlProp646.xml><?xml version="1.0" encoding="utf-8"?>
<formControlPr xmlns="http://schemas.microsoft.com/office/spreadsheetml/2009/9/main" objectType="Button" lockText="1"/>
</file>

<file path=xl/ctrlProps/ctrlProp647.xml><?xml version="1.0" encoding="utf-8"?>
<formControlPr xmlns="http://schemas.microsoft.com/office/spreadsheetml/2009/9/main" objectType="Radio" lockText="1"/>
</file>

<file path=xl/ctrlProps/ctrlProp648.xml><?xml version="1.0" encoding="utf-8"?>
<formControlPr xmlns="http://schemas.microsoft.com/office/spreadsheetml/2009/9/main" objectType="Radio" lockText="1"/>
</file>

<file path=xl/ctrlProps/ctrlProp649.xml><?xml version="1.0" encoding="utf-8"?>
<formControlPr xmlns="http://schemas.microsoft.com/office/spreadsheetml/2009/9/main" objectType="Button" lockText="1"/>
</file>

<file path=xl/ctrlProps/ctrlProp650.xml><?xml version="1.0" encoding="utf-8"?>
<formControlPr xmlns="http://schemas.microsoft.com/office/spreadsheetml/2009/9/main" objectType="Radio" lockText="1"/>
</file>

<file path=xl/ctrlProps/ctrlProp651.xml><?xml version="1.0" encoding="utf-8"?>
<formControlPr xmlns="http://schemas.microsoft.com/office/spreadsheetml/2009/9/main" objectType="Radio" lockText="1"/>
</file>

<file path=xl/ctrlProps/ctrlProp652.xml><?xml version="1.0" encoding="utf-8"?>
<formControlPr xmlns="http://schemas.microsoft.com/office/spreadsheetml/2009/9/main" objectType="Button" lockText="1"/>
</file>

<file path=xl/ctrlProps/ctrlProp653.xml><?xml version="1.0" encoding="utf-8"?>
<formControlPr xmlns="http://schemas.microsoft.com/office/spreadsheetml/2009/9/main" objectType="Radio" lockText="1"/>
</file>

<file path=xl/ctrlProps/ctrlProp654.xml><?xml version="1.0" encoding="utf-8"?>
<formControlPr xmlns="http://schemas.microsoft.com/office/spreadsheetml/2009/9/main" objectType="Radio" lockText="1"/>
</file>

<file path=xl/ctrlProps/ctrlProp655.xml><?xml version="1.0" encoding="utf-8"?>
<formControlPr xmlns="http://schemas.microsoft.com/office/spreadsheetml/2009/9/main" objectType="Button" lockText="1"/>
</file>

<file path=xl/ctrlProps/ctrlProp656.xml><?xml version="1.0" encoding="utf-8"?>
<formControlPr xmlns="http://schemas.microsoft.com/office/spreadsheetml/2009/9/main" objectType="Radio" lockText="1"/>
</file>

<file path=xl/ctrlProps/ctrlProp657.xml><?xml version="1.0" encoding="utf-8"?>
<formControlPr xmlns="http://schemas.microsoft.com/office/spreadsheetml/2009/9/main" objectType="Radio" lockText="1"/>
</file>

<file path=xl/ctrlProps/ctrlProp658.xml><?xml version="1.0" encoding="utf-8"?>
<formControlPr xmlns="http://schemas.microsoft.com/office/spreadsheetml/2009/9/main" objectType="Button" lockText="1"/>
</file>

<file path=xl/ctrlProps/ctrlProp659.xml><?xml version="1.0" encoding="utf-8"?>
<formControlPr xmlns="http://schemas.microsoft.com/office/spreadsheetml/2009/9/main" objectType="Radio" lockText="1"/>
</file>

<file path=xl/ctrlProps/ctrlProp660.xml><?xml version="1.0" encoding="utf-8"?>
<formControlPr xmlns="http://schemas.microsoft.com/office/spreadsheetml/2009/9/main" objectType="Radio" lockText="1"/>
</file>

<file path=xl/ctrlProps/ctrlProp661.xml><?xml version="1.0" encoding="utf-8"?>
<formControlPr xmlns="http://schemas.microsoft.com/office/spreadsheetml/2009/9/main" objectType="Button" lockText="1"/>
</file>

<file path=xl/ctrlProps/ctrlProp662.xml><?xml version="1.0" encoding="utf-8"?>
<formControlPr xmlns="http://schemas.microsoft.com/office/spreadsheetml/2009/9/main" objectType="Radio" lockText="1"/>
</file>

<file path=xl/ctrlProps/ctrlProp663.xml><?xml version="1.0" encoding="utf-8"?>
<formControlPr xmlns="http://schemas.microsoft.com/office/spreadsheetml/2009/9/main" objectType="Radio" lockText="1"/>
</file>

<file path=xl/ctrlProps/ctrlProp664.xml><?xml version="1.0" encoding="utf-8"?>
<formControlPr xmlns="http://schemas.microsoft.com/office/spreadsheetml/2009/9/main" objectType="Button" lockText="1"/>
</file>

<file path=xl/ctrlProps/ctrlProp665.xml><?xml version="1.0" encoding="utf-8"?>
<formControlPr xmlns="http://schemas.microsoft.com/office/spreadsheetml/2009/9/main" objectType="Radio" lockText="1"/>
</file>

<file path=xl/ctrlProps/ctrlProp666.xml><?xml version="1.0" encoding="utf-8"?>
<formControlPr xmlns="http://schemas.microsoft.com/office/spreadsheetml/2009/9/main" objectType="Radio" lockText="1"/>
</file>

<file path=xl/ctrlProps/ctrlProp667.xml><?xml version="1.0" encoding="utf-8"?>
<formControlPr xmlns="http://schemas.microsoft.com/office/spreadsheetml/2009/9/main" objectType="Button" lockText="1"/>
</file>

<file path=xl/ctrlProps/ctrlProp668.xml><?xml version="1.0" encoding="utf-8"?>
<formControlPr xmlns="http://schemas.microsoft.com/office/spreadsheetml/2009/9/main" objectType="Radio" lockText="1"/>
</file>

<file path=xl/ctrlProps/ctrlProp669.xml><?xml version="1.0" encoding="utf-8"?>
<formControlPr xmlns="http://schemas.microsoft.com/office/spreadsheetml/2009/9/main" objectType="Radio" lockText="1"/>
</file>

<file path=xl/ctrlProps/ctrlProp670.xml><?xml version="1.0" encoding="utf-8"?>
<formControlPr xmlns="http://schemas.microsoft.com/office/spreadsheetml/2009/9/main" objectType="Button" lockText="1"/>
</file>

<file path=xl/ctrlProps/ctrlProp671.xml><?xml version="1.0" encoding="utf-8"?>
<formControlPr xmlns="http://schemas.microsoft.com/office/spreadsheetml/2009/9/main" objectType="Radio" lockText="1"/>
</file>

<file path=xl/ctrlProps/ctrlProp672.xml><?xml version="1.0" encoding="utf-8"?>
<formControlPr xmlns="http://schemas.microsoft.com/office/spreadsheetml/2009/9/main" objectType="Radio" lockText="1"/>
</file>

<file path=xl/ctrlProps/ctrlProp673.xml><?xml version="1.0" encoding="utf-8"?>
<formControlPr xmlns="http://schemas.microsoft.com/office/spreadsheetml/2009/9/main" objectType="Button" lockText="1"/>
</file>

<file path=xl/ctrlProps/ctrlProp674.xml><?xml version="1.0" encoding="utf-8"?>
<formControlPr xmlns="http://schemas.microsoft.com/office/spreadsheetml/2009/9/main" objectType="Radio" lockText="1"/>
</file>

<file path=xl/ctrlProps/ctrlProp675.xml><?xml version="1.0" encoding="utf-8"?>
<formControlPr xmlns="http://schemas.microsoft.com/office/spreadsheetml/2009/9/main" objectType="Radio" lockText="1"/>
</file>

<file path=xl/ctrlProps/ctrlProp676.xml><?xml version="1.0" encoding="utf-8"?>
<formControlPr xmlns="http://schemas.microsoft.com/office/spreadsheetml/2009/9/main" objectType="Button" lockText="1"/>
</file>

<file path=xl/ctrlProps/ctrlProp677.xml><?xml version="1.0" encoding="utf-8"?>
<formControlPr xmlns="http://schemas.microsoft.com/office/spreadsheetml/2009/9/main" objectType="Radio" lockText="1"/>
</file>

<file path=xl/ctrlProps/ctrlProp678.xml><?xml version="1.0" encoding="utf-8"?>
<formControlPr xmlns="http://schemas.microsoft.com/office/spreadsheetml/2009/9/main" objectType="Radio" lockText="1"/>
</file>

<file path=xl/ctrlProps/ctrlProp679.xml><?xml version="1.0" encoding="utf-8"?>
<formControlPr xmlns="http://schemas.microsoft.com/office/spreadsheetml/2009/9/main" objectType="Button" lockText="1"/>
</file>

<file path=xl/ctrlProps/ctrlProp680.xml><?xml version="1.0" encoding="utf-8"?>
<formControlPr xmlns="http://schemas.microsoft.com/office/spreadsheetml/2009/9/main" objectType="Radio" lockText="1"/>
</file>

<file path=xl/ctrlProps/ctrlProp681.xml><?xml version="1.0" encoding="utf-8"?>
<formControlPr xmlns="http://schemas.microsoft.com/office/spreadsheetml/2009/9/main" objectType="Radio" lockText="1"/>
</file>

<file path=xl/ctrlProps/ctrlProp682.xml><?xml version="1.0" encoding="utf-8"?>
<formControlPr xmlns="http://schemas.microsoft.com/office/spreadsheetml/2009/9/main" objectType="Button" lockText="1"/>
</file>

<file path=xl/ctrlProps/ctrlProp683.xml><?xml version="1.0" encoding="utf-8"?>
<formControlPr xmlns="http://schemas.microsoft.com/office/spreadsheetml/2009/9/main" objectType="Radio" lockText="1"/>
</file>

<file path=xl/ctrlProps/ctrlProp684.xml><?xml version="1.0" encoding="utf-8"?>
<formControlPr xmlns="http://schemas.microsoft.com/office/spreadsheetml/2009/9/main" objectType="Radio" lockText="1"/>
</file>

<file path=xl/ctrlProps/ctrlProp685.xml><?xml version="1.0" encoding="utf-8"?>
<formControlPr xmlns="http://schemas.microsoft.com/office/spreadsheetml/2009/9/main" objectType="Button" lockText="1"/>
</file>

<file path=xl/ctrlProps/ctrlProp686.xml><?xml version="1.0" encoding="utf-8"?>
<formControlPr xmlns="http://schemas.microsoft.com/office/spreadsheetml/2009/9/main" objectType="Radio" lockText="1"/>
</file>

<file path=xl/ctrlProps/ctrlProp687.xml><?xml version="1.0" encoding="utf-8"?>
<formControlPr xmlns="http://schemas.microsoft.com/office/spreadsheetml/2009/9/main" objectType="Radio" lockText="1"/>
</file>

<file path=xl/ctrlProps/ctrlProp688.xml><?xml version="1.0" encoding="utf-8"?>
<formControlPr xmlns="http://schemas.microsoft.com/office/spreadsheetml/2009/9/main" objectType="Button" lockText="1"/>
</file>

<file path=xl/ctrlProps/ctrlProp689.xml><?xml version="1.0" encoding="utf-8"?>
<formControlPr xmlns="http://schemas.microsoft.com/office/spreadsheetml/2009/9/main" objectType="Radio" lockText="1"/>
</file>

<file path=xl/ctrlProps/ctrlProp690.xml><?xml version="1.0" encoding="utf-8"?>
<formControlPr xmlns="http://schemas.microsoft.com/office/spreadsheetml/2009/9/main" objectType="Radio" lockText="1"/>
</file>

<file path=xl/ctrlProps/ctrlProp691.xml><?xml version="1.0" encoding="utf-8"?>
<formControlPr xmlns="http://schemas.microsoft.com/office/spreadsheetml/2009/9/main" objectType="Button" lockText="1"/>
</file>

<file path=xl/ctrlProps/ctrlProp692.xml><?xml version="1.0" encoding="utf-8"?>
<formControlPr xmlns="http://schemas.microsoft.com/office/spreadsheetml/2009/9/main" objectType="Radio" lockText="1"/>
</file>

<file path=xl/ctrlProps/ctrlProp693.xml><?xml version="1.0" encoding="utf-8"?>
<formControlPr xmlns="http://schemas.microsoft.com/office/spreadsheetml/2009/9/main" objectType="Radio" lockText="1"/>
</file>

<file path=xl/ctrlProps/ctrlProp694.xml><?xml version="1.0" encoding="utf-8"?>
<formControlPr xmlns="http://schemas.microsoft.com/office/spreadsheetml/2009/9/main" objectType="Button" lockText="1"/>
</file>

<file path=xl/ctrlProps/ctrlProp695.xml><?xml version="1.0" encoding="utf-8"?>
<formControlPr xmlns="http://schemas.microsoft.com/office/spreadsheetml/2009/9/main" objectType="Radio" lockText="1"/>
</file>

<file path=xl/ctrlProps/ctrlProp696.xml><?xml version="1.0" encoding="utf-8"?>
<formControlPr xmlns="http://schemas.microsoft.com/office/spreadsheetml/2009/9/main" objectType="Radio" lockText="1"/>
</file>

<file path=xl/ctrlProps/ctrlProp697.xml><?xml version="1.0" encoding="utf-8"?>
<formControlPr xmlns="http://schemas.microsoft.com/office/spreadsheetml/2009/9/main" objectType="Button" lockText="1"/>
</file>

<file path=xl/ctrlProps/ctrlProp698.xml><?xml version="1.0" encoding="utf-8"?>
<formControlPr xmlns="http://schemas.microsoft.com/office/spreadsheetml/2009/9/main" objectType="Radio" lockText="1"/>
</file>

<file path=xl/ctrlProps/ctrlProp699.xml><?xml version="1.0" encoding="utf-8"?>
<formControlPr xmlns="http://schemas.microsoft.com/office/spreadsheetml/2009/9/main" objectType="Radio" lockText="1"/>
</file>

<file path=xl/ctrlProps/ctrlProp700.xml><?xml version="1.0" encoding="utf-8"?>
<formControlPr xmlns="http://schemas.microsoft.com/office/spreadsheetml/2009/9/main" objectType="Button" lockText="1"/>
</file>

<file path=xl/ctrlProps/ctrlProp701.xml><?xml version="1.0" encoding="utf-8"?>
<formControlPr xmlns="http://schemas.microsoft.com/office/spreadsheetml/2009/9/main" objectType="Radio" lockText="1"/>
</file>

<file path=xl/ctrlProps/ctrlProp702.xml><?xml version="1.0" encoding="utf-8"?>
<formControlPr xmlns="http://schemas.microsoft.com/office/spreadsheetml/2009/9/main" objectType="Radio" lockText="1"/>
</file>

<file path=xl/ctrlProps/ctrlProp703.xml><?xml version="1.0" encoding="utf-8"?>
<formControlPr xmlns="http://schemas.microsoft.com/office/spreadsheetml/2009/9/main" objectType="Button" lockText="1"/>
</file>

<file path=xl/ctrlProps/ctrlProp704.xml><?xml version="1.0" encoding="utf-8"?>
<formControlPr xmlns="http://schemas.microsoft.com/office/spreadsheetml/2009/9/main" objectType="Radio" lockText="1"/>
</file>

<file path=xl/ctrlProps/ctrlProp705.xml><?xml version="1.0" encoding="utf-8"?>
<formControlPr xmlns="http://schemas.microsoft.com/office/spreadsheetml/2009/9/main" objectType="Radio" lockText="1"/>
</file>

<file path=xl/ctrlProps/ctrlProp706.xml><?xml version="1.0" encoding="utf-8"?>
<formControlPr xmlns="http://schemas.microsoft.com/office/spreadsheetml/2009/9/main" objectType="Button" lockText="1"/>
</file>

<file path=xl/ctrlProps/ctrlProp707.xml><?xml version="1.0" encoding="utf-8"?>
<formControlPr xmlns="http://schemas.microsoft.com/office/spreadsheetml/2009/9/main" objectType="Radio" lockText="1"/>
</file>

<file path=xl/ctrlProps/ctrlProp708.xml><?xml version="1.0" encoding="utf-8"?>
<formControlPr xmlns="http://schemas.microsoft.com/office/spreadsheetml/2009/9/main" objectType="Radio" lockText="1"/>
</file>

<file path=xl/ctrlProps/ctrlProp709.xml><?xml version="1.0" encoding="utf-8"?>
<formControlPr xmlns="http://schemas.microsoft.com/office/spreadsheetml/2009/9/main" objectType="Button" lockText="1"/>
</file>

<file path=xl/ctrlProps/ctrlProp710.xml><?xml version="1.0" encoding="utf-8"?>
<formControlPr xmlns="http://schemas.microsoft.com/office/spreadsheetml/2009/9/main" objectType="Radio" lockText="1"/>
</file>

<file path=xl/ctrlProps/ctrlProp711.xml><?xml version="1.0" encoding="utf-8"?>
<formControlPr xmlns="http://schemas.microsoft.com/office/spreadsheetml/2009/9/main" objectType="Radio" lockText="1"/>
</file>

<file path=xl/ctrlProps/ctrlProp712.xml><?xml version="1.0" encoding="utf-8"?>
<formControlPr xmlns="http://schemas.microsoft.com/office/spreadsheetml/2009/9/main" objectType="Button" lockText="1"/>
</file>

<file path=xl/ctrlProps/ctrlProp713.xml><?xml version="1.0" encoding="utf-8"?>
<formControlPr xmlns="http://schemas.microsoft.com/office/spreadsheetml/2009/9/main" objectType="Radio" lockText="1"/>
</file>

<file path=xl/ctrlProps/ctrlProp714.xml><?xml version="1.0" encoding="utf-8"?>
<formControlPr xmlns="http://schemas.microsoft.com/office/spreadsheetml/2009/9/main" objectType="Radio" lockText="1"/>
</file>

<file path=xl/ctrlProps/ctrlProp715.xml><?xml version="1.0" encoding="utf-8"?>
<formControlPr xmlns="http://schemas.microsoft.com/office/spreadsheetml/2009/9/main" objectType="Button" lockText="1"/>
</file>

<file path=xl/ctrlProps/ctrlProp716.xml><?xml version="1.0" encoding="utf-8"?>
<formControlPr xmlns="http://schemas.microsoft.com/office/spreadsheetml/2009/9/main" objectType="Radio" lockText="1"/>
</file>

<file path=xl/ctrlProps/ctrlProp717.xml><?xml version="1.0" encoding="utf-8"?>
<formControlPr xmlns="http://schemas.microsoft.com/office/spreadsheetml/2009/9/main" objectType="Radio" lockText="1"/>
</file>

<file path=xl/ctrlProps/ctrlProp718.xml><?xml version="1.0" encoding="utf-8"?>
<formControlPr xmlns="http://schemas.microsoft.com/office/spreadsheetml/2009/9/main" objectType="Button" lockText="1"/>
</file>

<file path=xl/ctrlProps/ctrlProp719.xml><?xml version="1.0" encoding="utf-8"?>
<formControlPr xmlns="http://schemas.microsoft.com/office/spreadsheetml/2009/9/main" objectType="Radio" lockText="1"/>
</file>

<file path=xl/ctrlProps/ctrlProp720.xml><?xml version="1.0" encoding="utf-8"?>
<formControlPr xmlns="http://schemas.microsoft.com/office/spreadsheetml/2009/9/main" objectType="Radio" lockText="1"/>
</file>

<file path=xl/ctrlProps/ctrlProp721.xml><?xml version="1.0" encoding="utf-8"?>
<formControlPr xmlns="http://schemas.microsoft.com/office/spreadsheetml/2009/9/main" objectType="Button" lockText="1"/>
</file>

<file path=xl/ctrlProps/ctrlProp722.xml><?xml version="1.0" encoding="utf-8"?>
<formControlPr xmlns="http://schemas.microsoft.com/office/spreadsheetml/2009/9/main" objectType="Radio" lockText="1"/>
</file>

<file path=xl/ctrlProps/ctrlProp723.xml><?xml version="1.0" encoding="utf-8"?>
<formControlPr xmlns="http://schemas.microsoft.com/office/spreadsheetml/2009/9/main" objectType="Radio" lockText="1"/>
</file>

<file path=xl/ctrlProps/ctrlProp724.xml><?xml version="1.0" encoding="utf-8"?>
<formControlPr xmlns="http://schemas.microsoft.com/office/spreadsheetml/2009/9/main" objectType="Button" lockText="1"/>
</file>

<file path=xl/ctrlProps/ctrlProp725.xml><?xml version="1.0" encoding="utf-8"?>
<formControlPr xmlns="http://schemas.microsoft.com/office/spreadsheetml/2009/9/main" objectType="Radio" lockText="1"/>
</file>

<file path=xl/ctrlProps/ctrlProp726.xml><?xml version="1.0" encoding="utf-8"?>
<formControlPr xmlns="http://schemas.microsoft.com/office/spreadsheetml/2009/9/main" objectType="Radio" lockText="1"/>
</file>

<file path=xl/ctrlProps/ctrlProp727.xml><?xml version="1.0" encoding="utf-8"?>
<formControlPr xmlns="http://schemas.microsoft.com/office/spreadsheetml/2009/9/main" objectType="Button" lockText="1"/>
</file>

<file path=xl/ctrlProps/ctrlProp728.xml><?xml version="1.0" encoding="utf-8"?>
<formControlPr xmlns="http://schemas.microsoft.com/office/spreadsheetml/2009/9/main" objectType="Radio" lockText="1"/>
</file>

<file path=xl/ctrlProps/ctrlProp729.xml><?xml version="1.0" encoding="utf-8"?>
<formControlPr xmlns="http://schemas.microsoft.com/office/spreadsheetml/2009/9/main" objectType="Radio" lockText="1"/>
</file>

<file path=xl/ctrlProps/ctrlProp730.xml><?xml version="1.0" encoding="utf-8"?>
<formControlPr xmlns="http://schemas.microsoft.com/office/spreadsheetml/2009/9/main" objectType="Button" lockText="1"/>
</file>

<file path=xl/ctrlProps/ctrlProp731.xml><?xml version="1.0" encoding="utf-8"?>
<formControlPr xmlns="http://schemas.microsoft.com/office/spreadsheetml/2009/9/main" objectType="Radio" lockText="1"/>
</file>

<file path=xl/ctrlProps/ctrlProp732.xml><?xml version="1.0" encoding="utf-8"?>
<formControlPr xmlns="http://schemas.microsoft.com/office/spreadsheetml/2009/9/main" objectType="Radio" lockText="1"/>
</file>

<file path=xl/ctrlProps/ctrlProp733.xml><?xml version="1.0" encoding="utf-8"?>
<formControlPr xmlns="http://schemas.microsoft.com/office/spreadsheetml/2009/9/main" objectType="Button" lockText="1"/>
</file>

<file path=xl/ctrlProps/ctrlProp734.xml><?xml version="1.0" encoding="utf-8"?>
<formControlPr xmlns="http://schemas.microsoft.com/office/spreadsheetml/2009/9/main" objectType="Radio" lockText="1"/>
</file>

<file path=xl/ctrlProps/ctrlProp735.xml><?xml version="1.0" encoding="utf-8"?>
<formControlPr xmlns="http://schemas.microsoft.com/office/spreadsheetml/2009/9/main" objectType="Radio" lockText="1"/>
</file>

<file path=xl/ctrlProps/ctrlProp736.xml><?xml version="1.0" encoding="utf-8"?>
<formControlPr xmlns="http://schemas.microsoft.com/office/spreadsheetml/2009/9/main" objectType="Button" lockText="1"/>
</file>

<file path=xl/ctrlProps/ctrlProp737.xml><?xml version="1.0" encoding="utf-8"?>
<formControlPr xmlns="http://schemas.microsoft.com/office/spreadsheetml/2009/9/main" objectType="Radio" lockText="1"/>
</file>

<file path=xl/ctrlProps/ctrlProp738.xml><?xml version="1.0" encoding="utf-8"?>
<formControlPr xmlns="http://schemas.microsoft.com/office/spreadsheetml/2009/9/main" objectType="Radio" lockText="1"/>
</file>

<file path=xl/ctrlProps/ctrlProp739.xml><?xml version="1.0" encoding="utf-8"?>
<formControlPr xmlns="http://schemas.microsoft.com/office/spreadsheetml/2009/9/main" objectType="Button" lockText="1"/>
</file>

<file path=xl/ctrlProps/ctrlProp740.xml><?xml version="1.0" encoding="utf-8"?>
<formControlPr xmlns="http://schemas.microsoft.com/office/spreadsheetml/2009/9/main" objectType="Radio" lockText="1"/>
</file>

<file path=xl/ctrlProps/ctrlProp741.xml><?xml version="1.0" encoding="utf-8"?>
<formControlPr xmlns="http://schemas.microsoft.com/office/spreadsheetml/2009/9/main" objectType="Radio" lockText="1"/>
</file>

<file path=xl/ctrlProps/ctrlProp742.xml><?xml version="1.0" encoding="utf-8"?>
<formControlPr xmlns="http://schemas.microsoft.com/office/spreadsheetml/2009/9/main" objectType="Button" lockText="1"/>
</file>

<file path=xl/ctrlProps/ctrlProp743.xml><?xml version="1.0" encoding="utf-8"?>
<formControlPr xmlns="http://schemas.microsoft.com/office/spreadsheetml/2009/9/main" objectType="Radio" lockText="1"/>
</file>

<file path=xl/ctrlProps/ctrlProp744.xml><?xml version="1.0" encoding="utf-8"?>
<formControlPr xmlns="http://schemas.microsoft.com/office/spreadsheetml/2009/9/main" objectType="Radio" lockText="1"/>
</file>

<file path=xl/ctrlProps/ctrlProp745.xml><?xml version="1.0" encoding="utf-8"?>
<formControlPr xmlns="http://schemas.microsoft.com/office/spreadsheetml/2009/9/main" objectType="Button" lockText="1"/>
</file>

<file path=xl/ctrlProps/ctrlProp746.xml><?xml version="1.0" encoding="utf-8"?>
<formControlPr xmlns="http://schemas.microsoft.com/office/spreadsheetml/2009/9/main" objectType="Radio" lockText="1"/>
</file>

<file path=xl/ctrlProps/ctrlProp747.xml><?xml version="1.0" encoding="utf-8"?>
<formControlPr xmlns="http://schemas.microsoft.com/office/spreadsheetml/2009/9/main" objectType="Radio" lockText="1"/>
</file>

<file path=xl/ctrlProps/ctrlProp748.xml><?xml version="1.0" encoding="utf-8"?>
<formControlPr xmlns="http://schemas.microsoft.com/office/spreadsheetml/2009/9/main" objectType="Button" lockText="1"/>
</file>

<file path=xl/ctrlProps/ctrlProp749.xml><?xml version="1.0" encoding="utf-8"?>
<formControlPr xmlns="http://schemas.microsoft.com/office/spreadsheetml/2009/9/main" objectType="Radio" lockText="1"/>
</file>

<file path=xl/ctrlProps/ctrlProp750.xml><?xml version="1.0" encoding="utf-8"?>
<formControlPr xmlns="http://schemas.microsoft.com/office/spreadsheetml/2009/9/main" objectType="Radio" lockText="1"/>
</file>

<file path=xl/ctrlProps/ctrlProp751.xml><?xml version="1.0" encoding="utf-8"?>
<formControlPr xmlns="http://schemas.microsoft.com/office/spreadsheetml/2009/9/main" objectType="Button" lockText="1"/>
</file>

<file path=xl/ctrlProps/ctrlProp752.xml><?xml version="1.0" encoding="utf-8"?>
<formControlPr xmlns="http://schemas.microsoft.com/office/spreadsheetml/2009/9/main" objectType="Radio" lockText="1"/>
</file>

<file path=xl/ctrlProps/ctrlProp753.xml><?xml version="1.0" encoding="utf-8"?>
<formControlPr xmlns="http://schemas.microsoft.com/office/spreadsheetml/2009/9/main" objectType="Radio" lockText="1"/>
</file>

<file path=xl/ctrlProps/ctrlProp754.xml><?xml version="1.0" encoding="utf-8"?>
<formControlPr xmlns="http://schemas.microsoft.com/office/spreadsheetml/2009/9/main" objectType="Button" lockText="1"/>
</file>

<file path=xl/ctrlProps/ctrlProp755.xml><?xml version="1.0" encoding="utf-8"?>
<formControlPr xmlns="http://schemas.microsoft.com/office/spreadsheetml/2009/9/main" objectType="Radio" lockText="1"/>
</file>

<file path=xl/ctrlProps/ctrlProp756.xml><?xml version="1.0" encoding="utf-8"?>
<formControlPr xmlns="http://schemas.microsoft.com/office/spreadsheetml/2009/9/main" objectType="Radio" lockText="1"/>
</file>

<file path=xl/ctrlProps/ctrlProp757.xml><?xml version="1.0" encoding="utf-8"?>
<formControlPr xmlns="http://schemas.microsoft.com/office/spreadsheetml/2009/9/main" objectType="Button" lockText="1"/>
</file>

<file path=xl/ctrlProps/ctrlProp758.xml><?xml version="1.0" encoding="utf-8"?>
<formControlPr xmlns="http://schemas.microsoft.com/office/spreadsheetml/2009/9/main" objectType="Radio" lockText="1"/>
</file>

<file path=xl/ctrlProps/ctrlProp759.xml><?xml version="1.0" encoding="utf-8"?>
<formControlPr xmlns="http://schemas.microsoft.com/office/spreadsheetml/2009/9/main" objectType="Radio" lockText="1"/>
</file>

<file path=xl/ctrlProps/ctrlProp760.xml><?xml version="1.0" encoding="utf-8"?>
<formControlPr xmlns="http://schemas.microsoft.com/office/spreadsheetml/2009/9/main" objectType="Button" lockText="1"/>
</file>

<file path=xl/ctrlProps/ctrlProp761.xml><?xml version="1.0" encoding="utf-8"?>
<formControlPr xmlns="http://schemas.microsoft.com/office/spreadsheetml/2009/9/main" objectType="Radio" lockText="1"/>
</file>

<file path=xl/ctrlProps/ctrlProp762.xml><?xml version="1.0" encoding="utf-8"?>
<formControlPr xmlns="http://schemas.microsoft.com/office/spreadsheetml/2009/9/main" objectType="Radio" lockText="1"/>
</file>

<file path=xl/ctrlProps/ctrlProp763.xml><?xml version="1.0" encoding="utf-8"?>
<formControlPr xmlns="http://schemas.microsoft.com/office/spreadsheetml/2009/9/main" objectType="Button" lockText="1"/>
</file>

<file path=xl/ctrlProps/ctrlProp764.xml><?xml version="1.0" encoding="utf-8"?>
<formControlPr xmlns="http://schemas.microsoft.com/office/spreadsheetml/2009/9/main" objectType="Radio" lockText="1"/>
</file>

<file path=xl/ctrlProps/ctrlProp765.xml><?xml version="1.0" encoding="utf-8"?>
<formControlPr xmlns="http://schemas.microsoft.com/office/spreadsheetml/2009/9/main" objectType="Radio" lockText="1"/>
</file>

<file path=xl/ctrlProps/ctrlProp766.xml><?xml version="1.0" encoding="utf-8"?>
<formControlPr xmlns="http://schemas.microsoft.com/office/spreadsheetml/2009/9/main" objectType="Button" lockText="1"/>
</file>

<file path=xl/ctrlProps/ctrlProp767.xml><?xml version="1.0" encoding="utf-8"?>
<formControlPr xmlns="http://schemas.microsoft.com/office/spreadsheetml/2009/9/main" objectType="Radio" lockText="1"/>
</file>

<file path=xl/ctrlProps/ctrlProp768.xml><?xml version="1.0" encoding="utf-8"?>
<formControlPr xmlns="http://schemas.microsoft.com/office/spreadsheetml/2009/9/main" objectType="Radio" lockText="1"/>
</file>

<file path=xl/ctrlProps/ctrlProp769.xml><?xml version="1.0" encoding="utf-8"?>
<formControlPr xmlns="http://schemas.microsoft.com/office/spreadsheetml/2009/9/main" objectType="Button" lockText="1"/>
</file>

<file path=xl/ctrlProps/ctrlProp770.xml><?xml version="1.0" encoding="utf-8"?>
<formControlPr xmlns="http://schemas.microsoft.com/office/spreadsheetml/2009/9/main" objectType="Radio" lockText="1"/>
</file>

<file path=xl/ctrlProps/ctrlProp771.xml><?xml version="1.0" encoding="utf-8"?>
<formControlPr xmlns="http://schemas.microsoft.com/office/spreadsheetml/2009/9/main" objectType="Radio" lockText="1"/>
</file>

<file path=xl/ctrlProps/ctrlProp772.xml><?xml version="1.0" encoding="utf-8"?>
<formControlPr xmlns="http://schemas.microsoft.com/office/spreadsheetml/2009/9/main" objectType="Button" lockText="1"/>
</file>

<file path=xl/ctrlProps/ctrlProp773.xml><?xml version="1.0" encoding="utf-8"?>
<formControlPr xmlns="http://schemas.microsoft.com/office/spreadsheetml/2009/9/main" objectType="Radio" lockText="1"/>
</file>

<file path=xl/ctrlProps/ctrlProp774.xml><?xml version="1.0" encoding="utf-8"?>
<formControlPr xmlns="http://schemas.microsoft.com/office/spreadsheetml/2009/9/main" objectType="Radio" lockText="1"/>
</file>

<file path=xl/ctrlProps/ctrlProp775.xml><?xml version="1.0" encoding="utf-8"?>
<formControlPr xmlns="http://schemas.microsoft.com/office/spreadsheetml/2009/9/main" objectType="Button" lockText="1"/>
</file>

<file path=xl/ctrlProps/ctrlProp776.xml><?xml version="1.0" encoding="utf-8"?>
<formControlPr xmlns="http://schemas.microsoft.com/office/spreadsheetml/2009/9/main" objectType="Radio" lockText="1"/>
</file>

<file path=xl/ctrlProps/ctrlProp777.xml><?xml version="1.0" encoding="utf-8"?>
<formControlPr xmlns="http://schemas.microsoft.com/office/spreadsheetml/2009/9/main" objectType="Radio" lockText="1"/>
</file>

<file path=xl/ctrlProps/ctrlProp778.xml><?xml version="1.0" encoding="utf-8"?>
<formControlPr xmlns="http://schemas.microsoft.com/office/spreadsheetml/2009/9/main" objectType="Button" lockText="1"/>
</file>

<file path=xl/ctrlProps/ctrlProp779.xml><?xml version="1.0" encoding="utf-8"?>
<formControlPr xmlns="http://schemas.microsoft.com/office/spreadsheetml/2009/9/main" objectType="Radio" lockText="1"/>
</file>

<file path=xl/ctrlProps/ctrlProp780.xml><?xml version="1.0" encoding="utf-8"?>
<formControlPr xmlns="http://schemas.microsoft.com/office/spreadsheetml/2009/9/main" objectType="Radio" lockText="1"/>
</file>

<file path=xl/ctrlProps/ctrlProp781.xml><?xml version="1.0" encoding="utf-8"?>
<formControlPr xmlns="http://schemas.microsoft.com/office/spreadsheetml/2009/9/main" objectType="Button" lockText="1"/>
</file>

<file path=xl/ctrlProps/ctrlProp782.xml><?xml version="1.0" encoding="utf-8"?>
<formControlPr xmlns="http://schemas.microsoft.com/office/spreadsheetml/2009/9/main" objectType="Radio" lockText="1"/>
</file>

<file path=xl/ctrlProps/ctrlProp783.xml><?xml version="1.0" encoding="utf-8"?>
<formControlPr xmlns="http://schemas.microsoft.com/office/spreadsheetml/2009/9/main" objectType="Radio" lockText="1"/>
</file>

<file path=xl/ctrlProps/ctrlProp784.xml><?xml version="1.0" encoding="utf-8"?>
<formControlPr xmlns="http://schemas.microsoft.com/office/spreadsheetml/2009/9/main" objectType="Button" lockText="1"/>
</file>

<file path=xl/ctrlProps/ctrlProp785.xml><?xml version="1.0" encoding="utf-8"?>
<formControlPr xmlns="http://schemas.microsoft.com/office/spreadsheetml/2009/9/main" objectType="Radio" lockText="1"/>
</file>

<file path=xl/ctrlProps/ctrlProp786.xml><?xml version="1.0" encoding="utf-8"?>
<formControlPr xmlns="http://schemas.microsoft.com/office/spreadsheetml/2009/9/main" objectType="Radio" lockText="1"/>
</file>

<file path=xl/ctrlProps/ctrlProp787.xml><?xml version="1.0" encoding="utf-8"?>
<formControlPr xmlns="http://schemas.microsoft.com/office/spreadsheetml/2009/9/main" objectType="Button" lockText="1"/>
</file>

<file path=xl/ctrlProps/ctrlProp788.xml><?xml version="1.0" encoding="utf-8"?>
<formControlPr xmlns="http://schemas.microsoft.com/office/spreadsheetml/2009/9/main" objectType="Radio" lockText="1"/>
</file>

<file path=xl/ctrlProps/ctrlProp789.xml><?xml version="1.0" encoding="utf-8"?>
<formControlPr xmlns="http://schemas.microsoft.com/office/spreadsheetml/2009/9/main" objectType="Radio" lockText="1"/>
</file>

<file path=xl/ctrlProps/ctrlProp790.xml><?xml version="1.0" encoding="utf-8"?>
<formControlPr xmlns="http://schemas.microsoft.com/office/spreadsheetml/2009/9/main" objectType="Button" lockText="1"/>
</file>

<file path=xl/ctrlProps/ctrlProp791.xml><?xml version="1.0" encoding="utf-8"?>
<formControlPr xmlns="http://schemas.microsoft.com/office/spreadsheetml/2009/9/main" objectType="Radio" lockText="1"/>
</file>

<file path=xl/ctrlProps/ctrlProp792.xml><?xml version="1.0" encoding="utf-8"?>
<formControlPr xmlns="http://schemas.microsoft.com/office/spreadsheetml/2009/9/main" objectType="Radio" lockText="1"/>
</file>

<file path=xl/ctrlProps/ctrlProp793.xml><?xml version="1.0" encoding="utf-8"?>
<formControlPr xmlns="http://schemas.microsoft.com/office/spreadsheetml/2009/9/main" objectType="Button" lockText="1"/>
</file>

<file path=xl/ctrlProps/ctrlProp794.xml><?xml version="1.0" encoding="utf-8"?>
<formControlPr xmlns="http://schemas.microsoft.com/office/spreadsheetml/2009/9/main" objectType="Radio" lockText="1"/>
</file>

<file path=xl/ctrlProps/ctrlProp795.xml><?xml version="1.0" encoding="utf-8"?>
<formControlPr xmlns="http://schemas.microsoft.com/office/spreadsheetml/2009/9/main" objectType="Radio" lockText="1"/>
</file>

<file path=xl/ctrlProps/ctrlProp796.xml><?xml version="1.0" encoding="utf-8"?>
<formControlPr xmlns="http://schemas.microsoft.com/office/spreadsheetml/2009/9/main" objectType="Button" lockText="1"/>
</file>

<file path=xl/ctrlProps/ctrlProp797.xml><?xml version="1.0" encoding="utf-8"?>
<formControlPr xmlns="http://schemas.microsoft.com/office/spreadsheetml/2009/9/main" objectType="Radio" lockText="1"/>
</file>

<file path=xl/ctrlProps/ctrlProp798.xml><?xml version="1.0" encoding="utf-8"?>
<formControlPr xmlns="http://schemas.microsoft.com/office/spreadsheetml/2009/9/main" objectType="Radio" lockText="1"/>
</file>

<file path=xl/ctrlProps/ctrlProp799.xml><?xml version="1.0" encoding="utf-8"?>
<formControlPr xmlns="http://schemas.microsoft.com/office/spreadsheetml/2009/9/main" objectType="Button" lockText="1"/>
</file>

<file path=xl/ctrlProps/ctrlProp800.xml><?xml version="1.0" encoding="utf-8"?>
<formControlPr xmlns="http://schemas.microsoft.com/office/spreadsheetml/2009/9/main" objectType="Radio" lockText="1"/>
</file>

<file path=xl/ctrlProps/ctrlProp801.xml><?xml version="1.0" encoding="utf-8"?>
<formControlPr xmlns="http://schemas.microsoft.com/office/spreadsheetml/2009/9/main" objectType="Radio" lockText="1"/>
</file>

<file path=xl/ctrlProps/ctrlProp802.xml><?xml version="1.0" encoding="utf-8"?>
<formControlPr xmlns="http://schemas.microsoft.com/office/spreadsheetml/2009/9/main" objectType="Button" lockText="1"/>
</file>

<file path=xl/ctrlProps/ctrlProp803.xml><?xml version="1.0" encoding="utf-8"?>
<formControlPr xmlns="http://schemas.microsoft.com/office/spreadsheetml/2009/9/main" objectType="Radio" lockText="1"/>
</file>

<file path=xl/ctrlProps/ctrlProp804.xml><?xml version="1.0" encoding="utf-8"?>
<formControlPr xmlns="http://schemas.microsoft.com/office/spreadsheetml/2009/9/main" objectType="Radio" lockText="1"/>
</file>

<file path=xl/ctrlProps/ctrlProp805.xml><?xml version="1.0" encoding="utf-8"?>
<formControlPr xmlns="http://schemas.microsoft.com/office/spreadsheetml/2009/9/main" objectType="Button" lockText="1"/>
</file>

<file path=xl/ctrlProps/ctrlProp806.xml><?xml version="1.0" encoding="utf-8"?>
<formControlPr xmlns="http://schemas.microsoft.com/office/spreadsheetml/2009/9/main" objectType="Radio" lockText="1"/>
</file>

<file path=xl/ctrlProps/ctrlProp807.xml><?xml version="1.0" encoding="utf-8"?>
<formControlPr xmlns="http://schemas.microsoft.com/office/spreadsheetml/2009/9/main" objectType="Radio" lockText="1"/>
</file>

<file path=xl/ctrlProps/ctrlProp808.xml><?xml version="1.0" encoding="utf-8"?>
<formControlPr xmlns="http://schemas.microsoft.com/office/spreadsheetml/2009/9/main" objectType="Button" lockText="1"/>
</file>

<file path=xl/ctrlProps/ctrlProp809.xml><?xml version="1.0" encoding="utf-8"?>
<formControlPr xmlns="http://schemas.microsoft.com/office/spreadsheetml/2009/9/main" objectType="Radio" lockText="1"/>
</file>

<file path=xl/ctrlProps/ctrlProp810.xml><?xml version="1.0" encoding="utf-8"?>
<formControlPr xmlns="http://schemas.microsoft.com/office/spreadsheetml/2009/9/main" objectType="Radio" lockText="1"/>
</file>

<file path=xl/ctrlProps/ctrlProp811.xml><?xml version="1.0" encoding="utf-8"?>
<formControlPr xmlns="http://schemas.microsoft.com/office/spreadsheetml/2009/9/main" objectType="Button" lockText="1"/>
</file>

<file path=xl/ctrlProps/ctrlProp812.xml><?xml version="1.0" encoding="utf-8"?>
<formControlPr xmlns="http://schemas.microsoft.com/office/spreadsheetml/2009/9/main" objectType="Radio" lockText="1"/>
</file>

<file path=xl/ctrlProps/ctrlProp813.xml><?xml version="1.0" encoding="utf-8"?>
<formControlPr xmlns="http://schemas.microsoft.com/office/spreadsheetml/2009/9/main" objectType="Radio" lockText="1"/>
</file>

<file path=xl/ctrlProps/ctrlProp814.xml><?xml version="1.0" encoding="utf-8"?>
<formControlPr xmlns="http://schemas.microsoft.com/office/spreadsheetml/2009/9/main" objectType="Button" lockText="1"/>
</file>

<file path=xl/ctrlProps/ctrlProp815.xml><?xml version="1.0" encoding="utf-8"?>
<formControlPr xmlns="http://schemas.microsoft.com/office/spreadsheetml/2009/9/main" objectType="Radio" lockText="1"/>
</file>

<file path=xl/ctrlProps/ctrlProp816.xml><?xml version="1.0" encoding="utf-8"?>
<formControlPr xmlns="http://schemas.microsoft.com/office/spreadsheetml/2009/9/main" objectType="Radio" lockText="1"/>
</file>

<file path=xl/ctrlProps/ctrlProp817.xml><?xml version="1.0" encoding="utf-8"?>
<formControlPr xmlns="http://schemas.microsoft.com/office/spreadsheetml/2009/9/main" objectType="Button" lockText="1"/>
</file>

<file path=xl/ctrlProps/ctrlProp818.xml><?xml version="1.0" encoding="utf-8"?>
<formControlPr xmlns="http://schemas.microsoft.com/office/spreadsheetml/2009/9/main" objectType="Radio" lockText="1"/>
</file>

<file path=xl/ctrlProps/ctrlProp819.xml><?xml version="1.0" encoding="utf-8"?>
<formControlPr xmlns="http://schemas.microsoft.com/office/spreadsheetml/2009/9/main" objectType="Radio" lockText="1"/>
</file>

<file path=xl/ctrlProps/ctrlProp820.xml><?xml version="1.0" encoding="utf-8"?>
<formControlPr xmlns="http://schemas.microsoft.com/office/spreadsheetml/2009/9/main" objectType="Button" lockText="1"/>
</file>

<file path=xl/ctrlProps/ctrlProp821.xml><?xml version="1.0" encoding="utf-8"?>
<formControlPr xmlns="http://schemas.microsoft.com/office/spreadsheetml/2009/9/main" objectType="Radio" lockText="1"/>
</file>

<file path=xl/ctrlProps/ctrlProp822.xml><?xml version="1.0" encoding="utf-8"?>
<formControlPr xmlns="http://schemas.microsoft.com/office/spreadsheetml/2009/9/main" objectType="Radio" lockText="1"/>
</file>

<file path=xl/ctrlProps/ctrlProp823.xml><?xml version="1.0" encoding="utf-8"?>
<formControlPr xmlns="http://schemas.microsoft.com/office/spreadsheetml/2009/9/main" objectType="Button" lockText="1"/>
</file>

<file path=xl/ctrlProps/ctrlProp824.xml><?xml version="1.0" encoding="utf-8"?>
<formControlPr xmlns="http://schemas.microsoft.com/office/spreadsheetml/2009/9/main" objectType="Radio" lockText="1"/>
</file>

<file path=xl/ctrlProps/ctrlProp825.xml><?xml version="1.0" encoding="utf-8"?>
<formControlPr xmlns="http://schemas.microsoft.com/office/spreadsheetml/2009/9/main" objectType="Radio" lockText="1"/>
</file>

<file path=xl/ctrlProps/ctrlProp826.xml><?xml version="1.0" encoding="utf-8"?>
<formControlPr xmlns="http://schemas.microsoft.com/office/spreadsheetml/2009/9/main" objectType="Button" lockText="1"/>
</file>

<file path=xl/ctrlProps/ctrlProp827.xml><?xml version="1.0" encoding="utf-8"?>
<formControlPr xmlns="http://schemas.microsoft.com/office/spreadsheetml/2009/9/main" objectType="Radio" lockText="1"/>
</file>

<file path=xl/ctrlProps/ctrlProp828.xml><?xml version="1.0" encoding="utf-8"?>
<formControlPr xmlns="http://schemas.microsoft.com/office/spreadsheetml/2009/9/main" objectType="Radio" lockText="1"/>
</file>

<file path=xl/ctrlProps/ctrlProp829.xml><?xml version="1.0" encoding="utf-8"?>
<formControlPr xmlns="http://schemas.microsoft.com/office/spreadsheetml/2009/9/main" objectType="Button" lockText="1"/>
</file>

<file path=xl/ctrlProps/ctrlProp830.xml><?xml version="1.0" encoding="utf-8"?>
<formControlPr xmlns="http://schemas.microsoft.com/office/spreadsheetml/2009/9/main" objectType="Radio" lockText="1"/>
</file>

<file path=xl/ctrlProps/ctrlProp831.xml><?xml version="1.0" encoding="utf-8"?>
<formControlPr xmlns="http://schemas.microsoft.com/office/spreadsheetml/2009/9/main" objectType="Radio" lockText="1"/>
</file>

<file path=xl/ctrlProps/ctrlProp832.xml><?xml version="1.0" encoding="utf-8"?>
<formControlPr xmlns="http://schemas.microsoft.com/office/spreadsheetml/2009/9/main" objectType="Button" lockText="1"/>
</file>

<file path=xl/ctrlProps/ctrlProp833.xml><?xml version="1.0" encoding="utf-8"?>
<formControlPr xmlns="http://schemas.microsoft.com/office/spreadsheetml/2009/9/main" objectType="Radio" lockText="1"/>
</file>

<file path=xl/ctrlProps/ctrlProp834.xml><?xml version="1.0" encoding="utf-8"?>
<formControlPr xmlns="http://schemas.microsoft.com/office/spreadsheetml/2009/9/main" objectType="Radio" lockText="1"/>
</file>

<file path=xl/ctrlProps/ctrlProp835.xml><?xml version="1.0" encoding="utf-8"?>
<formControlPr xmlns="http://schemas.microsoft.com/office/spreadsheetml/2009/9/main" objectType="Button" lockText="1"/>
</file>

<file path=xl/ctrlProps/ctrlProp836.xml><?xml version="1.0" encoding="utf-8"?>
<formControlPr xmlns="http://schemas.microsoft.com/office/spreadsheetml/2009/9/main" objectType="Radio" lockText="1"/>
</file>

<file path=xl/ctrlProps/ctrlProp837.xml><?xml version="1.0" encoding="utf-8"?>
<formControlPr xmlns="http://schemas.microsoft.com/office/spreadsheetml/2009/9/main" objectType="Radio" lockText="1"/>
</file>

<file path=xl/ctrlProps/ctrlProp838.xml><?xml version="1.0" encoding="utf-8"?>
<formControlPr xmlns="http://schemas.microsoft.com/office/spreadsheetml/2009/9/main" objectType="Button" lockText="1"/>
</file>

<file path=xl/ctrlProps/ctrlProp839.xml><?xml version="1.0" encoding="utf-8"?>
<formControlPr xmlns="http://schemas.microsoft.com/office/spreadsheetml/2009/9/main" objectType="Radio" lockText="1"/>
</file>

<file path=xl/ctrlProps/ctrlProp840.xml><?xml version="1.0" encoding="utf-8"?>
<formControlPr xmlns="http://schemas.microsoft.com/office/spreadsheetml/2009/9/main" objectType="Radio" lockText="1"/>
</file>

<file path=xl/ctrlProps/ctrlProp841.xml><?xml version="1.0" encoding="utf-8"?>
<formControlPr xmlns="http://schemas.microsoft.com/office/spreadsheetml/2009/9/main" objectType="Button" lockText="1"/>
</file>

<file path=xl/ctrlProps/ctrlProp842.xml><?xml version="1.0" encoding="utf-8"?>
<formControlPr xmlns="http://schemas.microsoft.com/office/spreadsheetml/2009/9/main" objectType="Radio" lockText="1"/>
</file>

<file path=xl/ctrlProps/ctrlProp843.xml><?xml version="1.0" encoding="utf-8"?>
<formControlPr xmlns="http://schemas.microsoft.com/office/spreadsheetml/2009/9/main" objectType="Radio" lockText="1"/>
</file>

<file path=xl/ctrlProps/ctrlProp844.xml><?xml version="1.0" encoding="utf-8"?>
<formControlPr xmlns="http://schemas.microsoft.com/office/spreadsheetml/2009/9/main" objectType="Button" lockText="1"/>
</file>

<file path=xl/ctrlProps/ctrlProp845.xml><?xml version="1.0" encoding="utf-8"?>
<formControlPr xmlns="http://schemas.microsoft.com/office/spreadsheetml/2009/9/main" objectType="Radio" lockText="1"/>
</file>

<file path=xl/ctrlProps/ctrlProp846.xml><?xml version="1.0" encoding="utf-8"?>
<formControlPr xmlns="http://schemas.microsoft.com/office/spreadsheetml/2009/9/main" objectType="Radio" lockText="1"/>
</file>

<file path=xl/ctrlProps/ctrlProp847.xml><?xml version="1.0" encoding="utf-8"?>
<formControlPr xmlns="http://schemas.microsoft.com/office/spreadsheetml/2009/9/main" objectType="Button" lockText="1"/>
</file>

<file path=xl/ctrlProps/ctrlProp848.xml><?xml version="1.0" encoding="utf-8"?>
<formControlPr xmlns="http://schemas.microsoft.com/office/spreadsheetml/2009/9/main" objectType="Radio" lockText="1"/>
</file>

<file path=xl/ctrlProps/ctrlProp849.xml><?xml version="1.0" encoding="utf-8"?>
<formControlPr xmlns="http://schemas.microsoft.com/office/spreadsheetml/2009/9/main" objectType="Radio" lockText="1"/>
</file>

<file path=xl/ctrlProps/ctrlProp850.xml><?xml version="1.0" encoding="utf-8"?>
<formControlPr xmlns="http://schemas.microsoft.com/office/spreadsheetml/2009/9/main" objectType="Button" lockText="1"/>
</file>

<file path=xl/ctrlProps/ctrlProp851.xml><?xml version="1.0" encoding="utf-8"?>
<formControlPr xmlns="http://schemas.microsoft.com/office/spreadsheetml/2009/9/main" objectType="Radio" lockText="1"/>
</file>

<file path=xl/ctrlProps/ctrlProp852.xml><?xml version="1.0" encoding="utf-8"?>
<formControlPr xmlns="http://schemas.microsoft.com/office/spreadsheetml/2009/9/main" objectType="Radio" lockText="1"/>
</file>

<file path=xl/ctrlProps/ctrlProp853.xml><?xml version="1.0" encoding="utf-8"?>
<formControlPr xmlns="http://schemas.microsoft.com/office/spreadsheetml/2009/9/main" objectType="Button" lockText="1"/>
</file>

<file path=xl/ctrlProps/ctrlProp854.xml><?xml version="1.0" encoding="utf-8"?>
<formControlPr xmlns="http://schemas.microsoft.com/office/spreadsheetml/2009/9/main" objectType="Radio" lockText="1"/>
</file>

<file path=xl/ctrlProps/ctrlProp855.xml><?xml version="1.0" encoding="utf-8"?>
<formControlPr xmlns="http://schemas.microsoft.com/office/spreadsheetml/2009/9/main" objectType="Radio" lockText="1"/>
</file>

<file path=xl/ctrlProps/ctrlProp856.xml><?xml version="1.0" encoding="utf-8"?>
<formControlPr xmlns="http://schemas.microsoft.com/office/spreadsheetml/2009/9/main" objectType="Button" lockText="1"/>
</file>

<file path=xl/ctrlProps/ctrlProp857.xml><?xml version="1.0" encoding="utf-8"?>
<formControlPr xmlns="http://schemas.microsoft.com/office/spreadsheetml/2009/9/main" objectType="Radio" lockText="1"/>
</file>

<file path=xl/ctrlProps/ctrlProp858.xml><?xml version="1.0" encoding="utf-8"?>
<formControlPr xmlns="http://schemas.microsoft.com/office/spreadsheetml/2009/9/main" objectType="Radio" lockText="1"/>
</file>

<file path=xl/ctrlProps/ctrlProp859.xml><?xml version="1.0" encoding="utf-8"?>
<formControlPr xmlns="http://schemas.microsoft.com/office/spreadsheetml/2009/9/main" objectType="Button" lockText="1"/>
</file>

<file path=xl/ctrlProps/ctrlProp860.xml><?xml version="1.0" encoding="utf-8"?>
<formControlPr xmlns="http://schemas.microsoft.com/office/spreadsheetml/2009/9/main" objectType="Radio" lockText="1"/>
</file>

<file path=xl/ctrlProps/ctrlProp861.xml><?xml version="1.0" encoding="utf-8"?>
<formControlPr xmlns="http://schemas.microsoft.com/office/spreadsheetml/2009/9/main" objectType="Radio" lockText="1"/>
</file>

<file path=xl/ctrlProps/ctrlProp862.xml><?xml version="1.0" encoding="utf-8"?>
<formControlPr xmlns="http://schemas.microsoft.com/office/spreadsheetml/2009/9/main" objectType="Button" lockText="1"/>
</file>

<file path=xl/ctrlProps/ctrlProp863.xml><?xml version="1.0" encoding="utf-8"?>
<formControlPr xmlns="http://schemas.microsoft.com/office/spreadsheetml/2009/9/main" objectType="Radio" lockText="1"/>
</file>

<file path=xl/ctrlProps/ctrlProp864.xml><?xml version="1.0" encoding="utf-8"?>
<formControlPr xmlns="http://schemas.microsoft.com/office/spreadsheetml/2009/9/main" objectType="Radio" lockText="1"/>
</file>

<file path=xl/ctrlProps/ctrlProp865.xml><?xml version="1.0" encoding="utf-8"?>
<formControlPr xmlns="http://schemas.microsoft.com/office/spreadsheetml/2009/9/main" objectType="Button" lockText="1"/>
</file>

<file path=xl/ctrlProps/ctrlProp866.xml><?xml version="1.0" encoding="utf-8"?>
<formControlPr xmlns="http://schemas.microsoft.com/office/spreadsheetml/2009/9/main" objectType="Radio" lockText="1"/>
</file>

<file path=xl/ctrlProps/ctrlProp867.xml><?xml version="1.0" encoding="utf-8"?>
<formControlPr xmlns="http://schemas.microsoft.com/office/spreadsheetml/2009/9/main" objectType="Radio" lockText="1"/>
</file>

<file path=xl/ctrlProps/ctrlProp868.xml><?xml version="1.0" encoding="utf-8"?>
<formControlPr xmlns="http://schemas.microsoft.com/office/spreadsheetml/2009/9/main" objectType="Button" lockText="1"/>
</file>

<file path=xl/ctrlProps/ctrlProp869.xml><?xml version="1.0" encoding="utf-8"?>
<formControlPr xmlns="http://schemas.microsoft.com/office/spreadsheetml/2009/9/main" objectType="Radio" lockText="1"/>
</file>

<file path=xl/ctrlProps/ctrlProp870.xml><?xml version="1.0" encoding="utf-8"?>
<formControlPr xmlns="http://schemas.microsoft.com/office/spreadsheetml/2009/9/main" objectType="Radio" lockText="1"/>
</file>

<file path=xl/ctrlProps/ctrlProp871.xml><?xml version="1.0" encoding="utf-8"?>
<formControlPr xmlns="http://schemas.microsoft.com/office/spreadsheetml/2009/9/main" objectType="Button" lockText="1"/>
</file>

<file path=xl/ctrlProps/ctrlProp872.xml><?xml version="1.0" encoding="utf-8"?>
<formControlPr xmlns="http://schemas.microsoft.com/office/spreadsheetml/2009/9/main" objectType="Radio" lockText="1"/>
</file>

<file path=xl/ctrlProps/ctrlProp873.xml><?xml version="1.0" encoding="utf-8"?>
<formControlPr xmlns="http://schemas.microsoft.com/office/spreadsheetml/2009/9/main" objectType="Radio" lockText="1"/>
</file>

<file path=xl/ctrlProps/ctrlProp874.xml><?xml version="1.0" encoding="utf-8"?>
<formControlPr xmlns="http://schemas.microsoft.com/office/spreadsheetml/2009/9/main" objectType="Button" lockText="1"/>
</file>

<file path=xl/ctrlProps/ctrlProp875.xml><?xml version="1.0" encoding="utf-8"?>
<formControlPr xmlns="http://schemas.microsoft.com/office/spreadsheetml/2009/9/main" objectType="Radio" lockText="1"/>
</file>

<file path=xl/ctrlProps/ctrlProp876.xml><?xml version="1.0" encoding="utf-8"?>
<formControlPr xmlns="http://schemas.microsoft.com/office/spreadsheetml/2009/9/main" objectType="Radio" lockText="1"/>
</file>

<file path=xl/ctrlProps/ctrlProp877.xml><?xml version="1.0" encoding="utf-8"?>
<formControlPr xmlns="http://schemas.microsoft.com/office/spreadsheetml/2009/9/main" objectType="Button" lockText="1"/>
</file>

<file path=xl/ctrlProps/ctrlProp878.xml><?xml version="1.0" encoding="utf-8"?>
<formControlPr xmlns="http://schemas.microsoft.com/office/spreadsheetml/2009/9/main" objectType="Radio" lockText="1"/>
</file>

<file path=xl/ctrlProps/ctrlProp879.xml><?xml version="1.0" encoding="utf-8"?>
<formControlPr xmlns="http://schemas.microsoft.com/office/spreadsheetml/2009/9/main" objectType="Radio" lockText="1"/>
</file>

<file path=xl/ctrlProps/ctrlProp880.xml><?xml version="1.0" encoding="utf-8"?>
<formControlPr xmlns="http://schemas.microsoft.com/office/spreadsheetml/2009/9/main" objectType="Button" lockText="1"/>
</file>

<file path=xl/ctrlProps/ctrlProp881.xml><?xml version="1.0" encoding="utf-8"?>
<formControlPr xmlns="http://schemas.microsoft.com/office/spreadsheetml/2009/9/main" objectType="Radio" lockText="1"/>
</file>

<file path=xl/ctrlProps/ctrlProp882.xml><?xml version="1.0" encoding="utf-8"?>
<formControlPr xmlns="http://schemas.microsoft.com/office/spreadsheetml/2009/9/main" objectType="Radio" lockText="1"/>
</file>

<file path=xl/ctrlProps/ctrlProp883.xml><?xml version="1.0" encoding="utf-8"?>
<formControlPr xmlns="http://schemas.microsoft.com/office/spreadsheetml/2009/9/main" objectType="Button" lockText="1"/>
</file>

<file path=xl/ctrlProps/ctrlProp884.xml><?xml version="1.0" encoding="utf-8"?>
<formControlPr xmlns="http://schemas.microsoft.com/office/spreadsheetml/2009/9/main" objectType="Radio" lockText="1"/>
</file>

<file path=xl/ctrlProps/ctrlProp885.xml><?xml version="1.0" encoding="utf-8"?>
<formControlPr xmlns="http://schemas.microsoft.com/office/spreadsheetml/2009/9/main" objectType="Radio" lockText="1"/>
</file>

<file path=xl/ctrlProps/ctrlProp886.xml><?xml version="1.0" encoding="utf-8"?>
<formControlPr xmlns="http://schemas.microsoft.com/office/spreadsheetml/2009/9/main" objectType="Button" lockText="1"/>
</file>

<file path=xl/ctrlProps/ctrlProp887.xml><?xml version="1.0" encoding="utf-8"?>
<formControlPr xmlns="http://schemas.microsoft.com/office/spreadsheetml/2009/9/main" objectType="Radio" lockText="1"/>
</file>

<file path=xl/ctrlProps/ctrlProp888.xml><?xml version="1.0" encoding="utf-8"?>
<formControlPr xmlns="http://schemas.microsoft.com/office/spreadsheetml/2009/9/main" objectType="Radio" lockText="1"/>
</file>

<file path=xl/ctrlProps/ctrlProp889.xml><?xml version="1.0" encoding="utf-8"?>
<formControlPr xmlns="http://schemas.microsoft.com/office/spreadsheetml/2009/9/main" objectType="Button" lockText="1"/>
</file>

<file path=xl/ctrlProps/ctrlProp890.xml><?xml version="1.0" encoding="utf-8"?>
<formControlPr xmlns="http://schemas.microsoft.com/office/spreadsheetml/2009/9/main" objectType="Radio" lockText="1"/>
</file>

<file path=xl/ctrlProps/ctrlProp891.xml><?xml version="1.0" encoding="utf-8"?>
<formControlPr xmlns="http://schemas.microsoft.com/office/spreadsheetml/2009/9/main" objectType="Radio" lockText="1"/>
</file>

<file path=xl/ctrlProps/ctrlProp892.xml><?xml version="1.0" encoding="utf-8"?>
<formControlPr xmlns="http://schemas.microsoft.com/office/spreadsheetml/2009/9/main" objectType="Button" lockText="1"/>
</file>

<file path=xl/ctrlProps/ctrlProp893.xml><?xml version="1.0" encoding="utf-8"?>
<formControlPr xmlns="http://schemas.microsoft.com/office/spreadsheetml/2009/9/main" objectType="Radio" lockText="1"/>
</file>

<file path=xl/ctrlProps/ctrlProp894.xml><?xml version="1.0" encoding="utf-8"?>
<formControlPr xmlns="http://schemas.microsoft.com/office/spreadsheetml/2009/9/main" objectType="Radio" lockText="1"/>
</file>

<file path=xl/ctrlProps/ctrlProp895.xml><?xml version="1.0" encoding="utf-8"?>
<formControlPr xmlns="http://schemas.microsoft.com/office/spreadsheetml/2009/9/main" objectType="Button" lockText="1"/>
</file>

<file path=xl/ctrlProps/ctrlProp896.xml><?xml version="1.0" encoding="utf-8"?>
<formControlPr xmlns="http://schemas.microsoft.com/office/spreadsheetml/2009/9/main" objectType="Radio" lockText="1"/>
</file>

<file path=xl/ctrlProps/ctrlProp897.xml><?xml version="1.0" encoding="utf-8"?>
<formControlPr xmlns="http://schemas.microsoft.com/office/spreadsheetml/2009/9/main" objectType="Radio" lockText="1"/>
</file>

<file path=xl/ctrlProps/ctrlProp898.xml><?xml version="1.0" encoding="utf-8"?>
<formControlPr xmlns="http://schemas.microsoft.com/office/spreadsheetml/2009/9/main" objectType="Button" lockText="1"/>
</file>

<file path=xl/ctrlProps/ctrlProp899.xml><?xml version="1.0" encoding="utf-8"?>
<formControlPr xmlns="http://schemas.microsoft.com/office/spreadsheetml/2009/9/main" objectType="Radio" lockText="1"/>
</file>

<file path=xl/ctrlProps/ctrlProp900.xml><?xml version="1.0" encoding="utf-8"?>
<formControlPr xmlns="http://schemas.microsoft.com/office/spreadsheetml/2009/9/main" objectType="Radio" lockText="1"/>
</file>

<file path=xl/ctrlProps/ctrlProp901.xml><?xml version="1.0" encoding="utf-8"?>
<formControlPr xmlns="http://schemas.microsoft.com/office/spreadsheetml/2009/9/main" objectType="Button" lockText="1"/>
</file>

<file path=xl/ctrlProps/ctrlProp902.xml><?xml version="1.0" encoding="utf-8"?>
<formControlPr xmlns="http://schemas.microsoft.com/office/spreadsheetml/2009/9/main" objectType="Radio" lockText="1"/>
</file>

<file path=xl/ctrlProps/ctrlProp903.xml><?xml version="1.0" encoding="utf-8"?>
<formControlPr xmlns="http://schemas.microsoft.com/office/spreadsheetml/2009/9/main" objectType="Radio" lockText="1"/>
</file>

<file path=xl/ctrlProps/ctrlProp904.xml><?xml version="1.0" encoding="utf-8"?>
<formControlPr xmlns="http://schemas.microsoft.com/office/spreadsheetml/2009/9/main" objectType="Button" lockText="1"/>
</file>

<file path=xl/ctrlProps/ctrlProp905.xml><?xml version="1.0" encoding="utf-8"?>
<formControlPr xmlns="http://schemas.microsoft.com/office/spreadsheetml/2009/9/main" objectType="Radio" lockText="1"/>
</file>

<file path=xl/ctrlProps/ctrlProp906.xml><?xml version="1.0" encoding="utf-8"?>
<formControlPr xmlns="http://schemas.microsoft.com/office/spreadsheetml/2009/9/main" objectType="Radio" lockText="1"/>
</file>

<file path=xl/ctrlProps/ctrlProp907.xml><?xml version="1.0" encoding="utf-8"?>
<formControlPr xmlns="http://schemas.microsoft.com/office/spreadsheetml/2009/9/main" objectType="Button" lockText="1"/>
</file>

<file path=xl/ctrlProps/ctrlProp908.xml><?xml version="1.0" encoding="utf-8"?>
<formControlPr xmlns="http://schemas.microsoft.com/office/spreadsheetml/2009/9/main" objectType="Radio" lockText="1"/>
</file>

<file path=xl/ctrlProps/ctrlProp909.xml><?xml version="1.0" encoding="utf-8"?>
<formControlPr xmlns="http://schemas.microsoft.com/office/spreadsheetml/2009/9/main" objectType="Radio" lockText="1"/>
</file>

<file path=xl/ctrlProps/ctrlProp910.xml><?xml version="1.0" encoding="utf-8"?>
<formControlPr xmlns="http://schemas.microsoft.com/office/spreadsheetml/2009/9/main" objectType="Button" lockText="1"/>
</file>

<file path=xl/ctrlProps/ctrlProp911.xml><?xml version="1.0" encoding="utf-8"?>
<formControlPr xmlns="http://schemas.microsoft.com/office/spreadsheetml/2009/9/main" objectType="Radio" lockText="1"/>
</file>

<file path=xl/ctrlProps/ctrlProp912.xml><?xml version="1.0" encoding="utf-8"?>
<formControlPr xmlns="http://schemas.microsoft.com/office/spreadsheetml/2009/9/main" objectType="Radio" lockText="1"/>
</file>

<file path=xl/ctrlProps/ctrlProp913.xml><?xml version="1.0" encoding="utf-8"?>
<formControlPr xmlns="http://schemas.microsoft.com/office/spreadsheetml/2009/9/main" objectType="Button" lockText="1"/>
</file>

<file path=xl/ctrlProps/ctrlProp914.xml><?xml version="1.0" encoding="utf-8"?>
<formControlPr xmlns="http://schemas.microsoft.com/office/spreadsheetml/2009/9/main" objectType="Radio" lockText="1"/>
</file>

<file path=xl/ctrlProps/ctrlProp915.xml><?xml version="1.0" encoding="utf-8"?>
<formControlPr xmlns="http://schemas.microsoft.com/office/spreadsheetml/2009/9/main" objectType="Radio" lockText="1"/>
</file>

<file path=xl/ctrlProps/ctrlProp916.xml><?xml version="1.0" encoding="utf-8"?>
<formControlPr xmlns="http://schemas.microsoft.com/office/spreadsheetml/2009/9/main" objectType="Button" lockText="1"/>
</file>

<file path=xl/ctrlProps/ctrlProp917.xml><?xml version="1.0" encoding="utf-8"?>
<formControlPr xmlns="http://schemas.microsoft.com/office/spreadsheetml/2009/9/main" objectType="Radio" lockText="1"/>
</file>

<file path=xl/ctrlProps/ctrlProp918.xml><?xml version="1.0" encoding="utf-8"?>
<formControlPr xmlns="http://schemas.microsoft.com/office/spreadsheetml/2009/9/main" objectType="Radio" lockText="1"/>
</file>

<file path=xl/ctrlProps/ctrlProp919.xml><?xml version="1.0" encoding="utf-8"?>
<formControlPr xmlns="http://schemas.microsoft.com/office/spreadsheetml/2009/9/main" objectType="Button" lockText="1"/>
</file>

<file path=xl/ctrlProps/ctrlProp920.xml><?xml version="1.0" encoding="utf-8"?>
<formControlPr xmlns="http://schemas.microsoft.com/office/spreadsheetml/2009/9/main" objectType="Radio" lockText="1"/>
</file>

<file path=xl/ctrlProps/ctrlProp921.xml><?xml version="1.0" encoding="utf-8"?>
<formControlPr xmlns="http://schemas.microsoft.com/office/spreadsheetml/2009/9/main" objectType="Radio" lockText="1"/>
</file>

<file path=xl/ctrlProps/ctrlProp922.xml><?xml version="1.0" encoding="utf-8"?>
<formControlPr xmlns="http://schemas.microsoft.com/office/spreadsheetml/2009/9/main" objectType="Button" lockText="1"/>
</file>

<file path=xl/ctrlProps/ctrlProp923.xml><?xml version="1.0" encoding="utf-8"?>
<formControlPr xmlns="http://schemas.microsoft.com/office/spreadsheetml/2009/9/main" objectType="Radio" lockText="1"/>
</file>

<file path=xl/ctrlProps/ctrlProp924.xml><?xml version="1.0" encoding="utf-8"?>
<formControlPr xmlns="http://schemas.microsoft.com/office/spreadsheetml/2009/9/main" objectType="Radio" lockText="1"/>
</file>

<file path=xl/ctrlProps/ctrlProp925.xml><?xml version="1.0" encoding="utf-8"?>
<formControlPr xmlns="http://schemas.microsoft.com/office/spreadsheetml/2009/9/main" objectType="Button" lockText="1"/>
</file>

<file path=xl/ctrlProps/ctrlProp926.xml><?xml version="1.0" encoding="utf-8"?>
<formControlPr xmlns="http://schemas.microsoft.com/office/spreadsheetml/2009/9/main" objectType="Radio" lockText="1"/>
</file>

<file path=xl/ctrlProps/ctrlProp927.xml><?xml version="1.0" encoding="utf-8"?>
<formControlPr xmlns="http://schemas.microsoft.com/office/spreadsheetml/2009/9/main" objectType="Radio" lockText="1"/>
</file>

<file path=xl/ctrlProps/ctrlProp928.xml><?xml version="1.0" encoding="utf-8"?>
<formControlPr xmlns="http://schemas.microsoft.com/office/spreadsheetml/2009/9/main" objectType="Button" lockText="1"/>
</file>

<file path=xl/ctrlProps/ctrlProp929.xml><?xml version="1.0" encoding="utf-8"?>
<formControlPr xmlns="http://schemas.microsoft.com/office/spreadsheetml/2009/9/main" objectType="Radio" lockText="1"/>
</file>

<file path=xl/ctrlProps/ctrlProp930.xml><?xml version="1.0" encoding="utf-8"?>
<formControlPr xmlns="http://schemas.microsoft.com/office/spreadsheetml/2009/9/main" objectType="Radio" lockText="1"/>
</file>

<file path=xl/ctrlProps/ctrlProp931.xml><?xml version="1.0" encoding="utf-8"?>
<formControlPr xmlns="http://schemas.microsoft.com/office/spreadsheetml/2009/9/main" objectType="Button" lockText="1"/>
</file>

<file path=xl/ctrlProps/ctrlProp932.xml><?xml version="1.0" encoding="utf-8"?>
<formControlPr xmlns="http://schemas.microsoft.com/office/spreadsheetml/2009/9/main" objectType="Radio" lockText="1"/>
</file>

<file path=xl/ctrlProps/ctrlProp933.xml><?xml version="1.0" encoding="utf-8"?>
<formControlPr xmlns="http://schemas.microsoft.com/office/spreadsheetml/2009/9/main" objectType="Radio" lockText="1"/>
</file>

<file path=xl/ctrlProps/ctrlProp934.xml><?xml version="1.0" encoding="utf-8"?>
<formControlPr xmlns="http://schemas.microsoft.com/office/spreadsheetml/2009/9/main" objectType="Button" lockText="1"/>
</file>

<file path=xl/ctrlProps/ctrlProp935.xml><?xml version="1.0" encoding="utf-8"?>
<formControlPr xmlns="http://schemas.microsoft.com/office/spreadsheetml/2009/9/main" objectType="Radio" lockText="1"/>
</file>

<file path=xl/ctrlProps/ctrlProp936.xml><?xml version="1.0" encoding="utf-8"?>
<formControlPr xmlns="http://schemas.microsoft.com/office/spreadsheetml/2009/9/main" objectType="Radio" lockText="1"/>
</file>

<file path=xl/ctrlProps/ctrlProp937.xml><?xml version="1.0" encoding="utf-8"?>
<formControlPr xmlns="http://schemas.microsoft.com/office/spreadsheetml/2009/9/main" objectType="Button" lockText="1"/>
</file>

<file path=xl/ctrlProps/ctrlProp938.xml><?xml version="1.0" encoding="utf-8"?>
<formControlPr xmlns="http://schemas.microsoft.com/office/spreadsheetml/2009/9/main" objectType="Radio" lockText="1"/>
</file>

<file path=xl/ctrlProps/ctrlProp939.xml><?xml version="1.0" encoding="utf-8"?>
<formControlPr xmlns="http://schemas.microsoft.com/office/spreadsheetml/2009/9/main" objectType="Radio" lockText="1"/>
</file>

<file path=xl/ctrlProps/ctrlProp940.xml><?xml version="1.0" encoding="utf-8"?>
<formControlPr xmlns="http://schemas.microsoft.com/office/spreadsheetml/2009/9/main" objectType="Button" lockText="1"/>
</file>

<file path=xl/ctrlProps/ctrlProp941.xml><?xml version="1.0" encoding="utf-8"?>
<formControlPr xmlns="http://schemas.microsoft.com/office/spreadsheetml/2009/9/main" objectType="Radio" lockText="1"/>
</file>

<file path=xl/ctrlProps/ctrlProp942.xml><?xml version="1.0" encoding="utf-8"?>
<formControlPr xmlns="http://schemas.microsoft.com/office/spreadsheetml/2009/9/main" objectType="Radio" lockText="1"/>
</file>

<file path=xl/ctrlProps/ctrlProp943.xml><?xml version="1.0" encoding="utf-8"?>
<formControlPr xmlns="http://schemas.microsoft.com/office/spreadsheetml/2009/9/main" objectType="Button" lockText="1"/>
</file>

<file path=xl/ctrlProps/ctrlProp944.xml><?xml version="1.0" encoding="utf-8"?>
<formControlPr xmlns="http://schemas.microsoft.com/office/spreadsheetml/2009/9/main" objectType="Radio" lockText="1"/>
</file>

<file path=xl/ctrlProps/ctrlProp945.xml><?xml version="1.0" encoding="utf-8"?>
<formControlPr xmlns="http://schemas.microsoft.com/office/spreadsheetml/2009/9/main" objectType="Radio" lockText="1"/>
</file>

<file path=xl/ctrlProps/ctrlProp946.xml><?xml version="1.0" encoding="utf-8"?>
<formControlPr xmlns="http://schemas.microsoft.com/office/spreadsheetml/2009/9/main" objectType="Button" lockText="1"/>
</file>

<file path=xl/ctrlProps/ctrlProp947.xml><?xml version="1.0" encoding="utf-8"?>
<formControlPr xmlns="http://schemas.microsoft.com/office/spreadsheetml/2009/9/main" objectType="Radio" lockText="1"/>
</file>

<file path=xl/ctrlProps/ctrlProp948.xml><?xml version="1.0" encoding="utf-8"?>
<formControlPr xmlns="http://schemas.microsoft.com/office/spreadsheetml/2009/9/main" objectType="Radio" lockText="1"/>
</file>

<file path=xl/ctrlProps/ctrlProp949.xml><?xml version="1.0" encoding="utf-8"?>
<formControlPr xmlns="http://schemas.microsoft.com/office/spreadsheetml/2009/9/main" objectType="Button" lockText="1"/>
</file>

<file path=xl/ctrlProps/ctrlProp950.xml><?xml version="1.0" encoding="utf-8"?>
<formControlPr xmlns="http://schemas.microsoft.com/office/spreadsheetml/2009/9/main" objectType="Radio" lockText="1"/>
</file>

<file path=xl/ctrlProps/ctrlProp951.xml><?xml version="1.0" encoding="utf-8"?>
<formControlPr xmlns="http://schemas.microsoft.com/office/spreadsheetml/2009/9/main" objectType="Radio" lockText="1"/>
</file>

<file path=xl/ctrlProps/ctrlProp952.xml><?xml version="1.0" encoding="utf-8"?>
<formControlPr xmlns="http://schemas.microsoft.com/office/spreadsheetml/2009/9/main" objectType="Button" lockText="1"/>
</file>

<file path=xl/ctrlProps/ctrlProp953.xml><?xml version="1.0" encoding="utf-8"?>
<formControlPr xmlns="http://schemas.microsoft.com/office/spreadsheetml/2009/9/main" objectType="Radio" lockText="1"/>
</file>

<file path=xl/ctrlProps/ctrlProp954.xml><?xml version="1.0" encoding="utf-8"?>
<formControlPr xmlns="http://schemas.microsoft.com/office/spreadsheetml/2009/9/main" objectType="Radio" lockText="1"/>
</file>

<file path=xl/ctrlProps/ctrlProp955.xml><?xml version="1.0" encoding="utf-8"?>
<formControlPr xmlns="http://schemas.microsoft.com/office/spreadsheetml/2009/9/main" objectType="Button" lockText="1"/>
</file>

<file path=xl/ctrlProps/ctrlProp956.xml><?xml version="1.0" encoding="utf-8"?>
<formControlPr xmlns="http://schemas.microsoft.com/office/spreadsheetml/2009/9/main" objectType="Radio" lockText="1"/>
</file>

<file path=xl/ctrlProps/ctrlProp957.xml><?xml version="1.0" encoding="utf-8"?>
<formControlPr xmlns="http://schemas.microsoft.com/office/spreadsheetml/2009/9/main" objectType="Radio" lockText="1"/>
</file>

<file path=xl/ctrlProps/ctrlProp958.xml><?xml version="1.0" encoding="utf-8"?>
<formControlPr xmlns="http://schemas.microsoft.com/office/spreadsheetml/2009/9/main" objectType="Button" lockText="1"/>
</file>

<file path=xl/ctrlProps/ctrlProp959.xml><?xml version="1.0" encoding="utf-8"?>
<formControlPr xmlns="http://schemas.microsoft.com/office/spreadsheetml/2009/9/main" objectType="Radio" lockText="1"/>
</file>

<file path=xl/ctrlProps/ctrlProp960.xml><?xml version="1.0" encoding="utf-8"?>
<formControlPr xmlns="http://schemas.microsoft.com/office/spreadsheetml/2009/9/main" objectType="Radio" lockText="1"/>
</file>

<file path=xl/ctrlProps/ctrlProp961.xml><?xml version="1.0" encoding="utf-8"?>
<formControlPr xmlns="http://schemas.microsoft.com/office/spreadsheetml/2009/9/main" objectType="Button" lockText="1"/>
</file>

<file path=xl/ctrlProps/ctrlProp962.xml><?xml version="1.0" encoding="utf-8"?>
<formControlPr xmlns="http://schemas.microsoft.com/office/spreadsheetml/2009/9/main" objectType="Radio" lockText="1"/>
</file>

<file path=xl/ctrlProps/ctrlProp963.xml><?xml version="1.0" encoding="utf-8"?>
<formControlPr xmlns="http://schemas.microsoft.com/office/spreadsheetml/2009/9/main" objectType="Radio" lockText="1"/>
</file>

<file path=xl/ctrlProps/ctrlProp964.xml><?xml version="1.0" encoding="utf-8"?>
<formControlPr xmlns="http://schemas.microsoft.com/office/spreadsheetml/2009/9/main" objectType="Button" lockText="1"/>
</file>

<file path=xl/ctrlProps/ctrlProp965.xml><?xml version="1.0" encoding="utf-8"?>
<formControlPr xmlns="http://schemas.microsoft.com/office/spreadsheetml/2009/9/main" objectType="Radio" lockText="1"/>
</file>

<file path=xl/ctrlProps/ctrlProp966.xml><?xml version="1.0" encoding="utf-8"?>
<formControlPr xmlns="http://schemas.microsoft.com/office/spreadsheetml/2009/9/main" objectType="Radio" lockText="1"/>
</file>

<file path=xl/ctrlProps/ctrlProp967.xml><?xml version="1.0" encoding="utf-8"?>
<formControlPr xmlns="http://schemas.microsoft.com/office/spreadsheetml/2009/9/main" objectType="Button" lockText="1"/>
</file>

<file path=xl/ctrlProps/ctrlProp968.xml><?xml version="1.0" encoding="utf-8"?>
<formControlPr xmlns="http://schemas.microsoft.com/office/spreadsheetml/2009/9/main" objectType="Radio" lockText="1"/>
</file>

<file path=xl/ctrlProps/ctrlProp969.xml><?xml version="1.0" encoding="utf-8"?>
<formControlPr xmlns="http://schemas.microsoft.com/office/spreadsheetml/2009/9/main" objectType="Radio" lockText="1"/>
</file>

<file path=xl/ctrlProps/ctrlProp970.xml><?xml version="1.0" encoding="utf-8"?>
<formControlPr xmlns="http://schemas.microsoft.com/office/spreadsheetml/2009/9/main" objectType="Button" lockText="1"/>
</file>

<file path=xl/ctrlProps/ctrlProp971.xml><?xml version="1.0" encoding="utf-8"?>
<formControlPr xmlns="http://schemas.microsoft.com/office/spreadsheetml/2009/9/main" objectType="Radio" lockText="1"/>
</file>

<file path=xl/ctrlProps/ctrlProp972.xml><?xml version="1.0" encoding="utf-8"?>
<formControlPr xmlns="http://schemas.microsoft.com/office/spreadsheetml/2009/9/main" objectType="Radio" lockText="1"/>
</file>

<file path=xl/ctrlProps/ctrlProp973.xml><?xml version="1.0" encoding="utf-8"?>
<formControlPr xmlns="http://schemas.microsoft.com/office/spreadsheetml/2009/9/main" objectType="Button" lockText="1"/>
</file>

<file path=xl/ctrlProps/ctrlProp974.xml><?xml version="1.0" encoding="utf-8"?>
<formControlPr xmlns="http://schemas.microsoft.com/office/spreadsheetml/2009/9/main" objectType="Radio" lockText="1"/>
</file>

<file path=xl/ctrlProps/ctrlProp975.xml><?xml version="1.0" encoding="utf-8"?>
<formControlPr xmlns="http://schemas.microsoft.com/office/spreadsheetml/2009/9/main" objectType="Radio" lockText="1"/>
</file>

<file path=xl/ctrlProps/ctrlProp976.xml><?xml version="1.0" encoding="utf-8"?>
<formControlPr xmlns="http://schemas.microsoft.com/office/spreadsheetml/2009/9/main" objectType="Button" lockText="1"/>
</file>

<file path=xl/ctrlProps/ctrlProp977.xml><?xml version="1.0" encoding="utf-8"?>
<formControlPr xmlns="http://schemas.microsoft.com/office/spreadsheetml/2009/9/main" objectType="Radio" lockText="1"/>
</file>

<file path=xl/ctrlProps/ctrlProp978.xml><?xml version="1.0" encoding="utf-8"?>
<formControlPr xmlns="http://schemas.microsoft.com/office/spreadsheetml/2009/9/main" objectType="Radio" lockText="1"/>
</file>

<file path=xl/ctrlProps/ctrlProp979.xml><?xml version="1.0" encoding="utf-8"?>
<formControlPr xmlns="http://schemas.microsoft.com/office/spreadsheetml/2009/9/main" objectType="Button" lockText="1"/>
</file>

<file path=xl/ctrlProps/ctrlProp980.xml><?xml version="1.0" encoding="utf-8"?>
<formControlPr xmlns="http://schemas.microsoft.com/office/spreadsheetml/2009/9/main" objectType="Radio" lockText="1"/>
</file>

<file path=xl/ctrlProps/ctrlProp981.xml><?xml version="1.0" encoding="utf-8"?>
<formControlPr xmlns="http://schemas.microsoft.com/office/spreadsheetml/2009/9/main" objectType="Radio" lockText="1"/>
</file>

<file path=xl/ctrlProps/ctrlProp982.xml><?xml version="1.0" encoding="utf-8"?>
<formControlPr xmlns="http://schemas.microsoft.com/office/spreadsheetml/2009/9/main" objectType="Button" lockText="1"/>
</file>

<file path=xl/ctrlProps/ctrlProp983.xml><?xml version="1.0" encoding="utf-8"?>
<formControlPr xmlns="http://schemas.microsoft.com/office/spreadsheetml/2009/9/main" objectType="Radio" lockText="1"/>
</file>

<file path=xl/ctrlProps/ctrlProp984.xml><?xml version="1.0" encoding="utf-8"?>
<formControlPr xmlns="http://schemas.microsoft.com/office/spreadsheetml/2009/9/main" objectType="Radio" lockText="1"/>
</file>

<file path=xl/ctrlProps/ctrlProp985.xml><?xml version="1.0" encoding="utf-8"?>
<formControlPr xmlns="http://schemas.microsoft.com/office/spreadsheetml/2009/9/main" objectType="Button" lockText="1"/>
</file>

<file path=xl/ctrlProps/ctrlProp986.xml><?xml version="1.0" encoding="utf-8"?>
<formControlPr xmlns="http://schemas.microsoft.com/office/spreadsheetml/2009/9/main" objectType="Radio" lockText="1"/>
</file>

<file path=xl/ctrlProps/ctrlProp987.xml><?xml version="1.0" encoding="utf-8"?>
<formControlPr xmlns="http://schemas.microsoft.com/office/spreadsheetml/2009/9/main" objectType="Radio" lockText="1"/>
</file>

<file path=xl/ctrlProps/ctrlProp988.xml><?xml version="1.0" encoding="utf-8"?>
<formControlPr xmlns="http://schemas.microsoft.com/office/spreadsheetml/2009/9/main" objectType="Button" lockText="1"/>
</file>

<file path=xl/ctrlProps/ctrlProp989.xml><?xml version="1.0" encoding="utf-8"?>
<formControlPr xmlns="http://schemas.microsoft.com/office/spreadsheetml/2009/9/main" objectType="Radio" lockText="1"/>
</file>

<file path=xl/ctrlProps/ctrlProp990.xml><?xml version="1.0" encoding="utf-8"?>
<formControlPr xmlns="http://schemas.microsoft.com/office/spreadsheetml/2009/9/main" objectType="Radio" lockText="1"/>
</file>

<file path=xl/ctrlProps/ctrlProp991.xml><?xml version="1.0" encoding="utf-8"?>
<formControlPr xmlns="http://schemas.microsoft.com/office/spreadsheetml/2009/9/main" objectType="Button" lockText="1"/>
</file>

<file path=xl/ctrlProps/ctrlProp992.xml><?xml version="1.0" encoding="utf-8"?>
<formControlPr xmlns="http://schemas.microsoft.com/office/spreadsheetml/2009/9/main" objectType="Radio" lockText="1"/>
</file>

<file path=xl/ctrlProps/ctrlProp993.xml><?xml version="1.0" encoding="utf-8"?>
<formControlPr xmlns="http://schemas.microsoft.com/office/spreadsheetml/2009/9/main" objectType="Radio" lockText="1"/>
</file>

<file path=xl/ctrlProps/ctrlProp994.xml><?xml version="1.0" encoding="utf-8"?>
<formControlPr xmlns="http://schemas.microsoft.com/office/spreadsheetml/2009/9/main" objectType="Button" lockText="1"/>
</file>

<file path=xl/ctrlProps/ctrlProp995.xml><?xml version="1.0" encoding="utf-8"?>
<formControlPr xmlns="http://schemas.microsoft.com/office/spreadsheetml/2009/9/main" objectType="Radio" lockText="1"/>
</file>

<file path=xl/ctrlProps/ctrlProp996.xml><?xml version="1.0" encoding="utf-8"?>
<formControlPr xmlns="http://schemas.microsoft.com/office/spreadsheetml/2009/9/main" objectType="Radio" lockText="1"/>
</file>

<file path=xl/ctrlProps/ctrlProp997.xml><?xml version="1.0" encoding="utf-8"?>
<formControlPr xmlns="http://schemas.microsoft.com/office/spreadsheetml/2009/9/main" objectType="Button" lockText="1"/>
</file>

<file path=xl/ctrlProps/ctrlProp998.xml><?xml version="1.0" encoding="utf-8"?>
<formControlPr xmlns="http://schemas.microsoft.com/office/spreadsheetml/2009/9/main" objectType="Radio" lockText="1"/>
</file>

<file path=xl/ctrlProps/ctrlProp999.xml><?xml version="1.0" encoding="utf-8"?>
<formControlPr xmlns="http://schemas.microsoft.com/office/spreadsheetml/2009/9/main" objectType="Radio" lockText="1"/>
</file>

<file path=xl/ctrlProps/ctrlProp1000.xml><?xml version="1.0" encoding="utf-8"?>
<formControlPr xmlns="http://schemas.microsoft.com/office/spreadsheetml/2009/9/main" objectType="Button" lockText="1"/>
</file>

<file path=xl/ctrlProps/ctrlProp1001.xml><?xml version="1.0" encoding="utf-8"?>
<formControlPr xmlns="http://schemas.microsoft.com/office/spreadsheetml/2009/9/main" objectType="Radio" lockText="1"/>
</file>

<file path=xl/ctrlProps/ctrlProp1002.xml><?xml version="1.0" encoding="utf-8"?>
<formControlPr xmlns="http://schemas.microsoft.com/office/spreadsheetml/2009/9/main" objectType="Radio" lockText="1"/>
</file>

<file path=xl/ctrlProps/ctrlProp1003.xml><?xml version="1.0" encoding="utf-8"?>
<formControlPr xmlns="http://schemas.microsoft.com/office/spreadsheetml/2009/9/main" objectType="Button" lockText="1"/>
</file>

<file path=xl/ctrlProps/ctrlProp1004.xml><?xml version="1.0" encoding="utf-8"?>
<formControlPr xmlns="http://schemas.microsoft.com/office/spreadsheetml/2009/9/main" objectType="Radio" lockText="1"/>
</file>

<file path=xl/ctrlProps/ctrlProp1005.xml><?xml version="1.0" encoding="utf-8"?>
<formControlPr xmlns="http://schemas.microsoft.com/office/spreadsheetml/2009/9/main" objectType="Radio" lockText="1"/>
</file>

<file path=xl/ctrlProps/ctrlProp1006.xml><?xml version="1.0" encoding="utf-8"?>
<formControlPr xmlns="http://schemas.microsoft.com/office/spreadsheetml/2009/9/main" objectType="Button" lockText="1"/>
</file>

<file path=xl/ctrlProps/ctrlProp1007.xml><?xml version="1.0" encoding="utf-8"?>
<formControlPr xmlns="http://schemas.microsoft.com/office/spreadsheetml/2009/9/main" objectType="Radio" lockText="1"/>
</file>

<file path=xl/ctrlProps/ctrlProp1008.xml><?xml version="1.0" encoding="utf-8"?>
<formControlPr xmlns="http://schemas.microsoft.com/office/spreadsheetml/2009/9/main" objectType="Radio" lockText="1"/>
</file>

<file path=xl/ctrlProps/ctrlProp1009.xml><?xml version="1.0" encoding="utf-8"?>
<formControlPr xmlns="http://schemas.microsoft.com/office/spreadsheetml/2009/9/main" objectType="Button" lockText="1"/>
</file>

<file path=xl/ctrlProps/ctrlProp1010.xml><?xml version="1.0" encoding="utf-8"?>
<formControlPr xmlns="http://schemas.microsoft.com/office/spreadsheetml/2009/9/main" objectType="Radio" lockText="1"/>
</file>

<file path=xl/ctrlProps/ctrlProp1011.xml><?xml version="1.0" encoding="utf-8"?>
<formControlPr xmlns="http://schemas.microsoft.com/office/spreadsheetml/2009/9/main" objectType="Radio" lockText="1"/>
</file>

<file path=xl/ctrlProps/ctrlProp1012.xml><?xml version="1.0" encoding="utf-8"?>
<formControlPr xmlns="http://schemas.microsoft.com/office/spreadsheetml/2009/9/main" objectType="Button" lockText="1"/>
</file>

<file path=xl/ctrlProps/ctrlProp1013.xml><?xml version="1.0" encoding="utf-8"?>
<formControlPr xmlns="http://schemas.microsoft.com/office/spreadsheetml/2009/9/main" objectType="Radio" lockText="1"/>
</file>

<file path=xl/ctrlProps/ctrlProp1014.xml><?xml version="1.0" encoding="utf-8"?>
<formControlPr xmlns="http://schemas.microsoft.com/office/spreadsheetml/2009/9/main" objectType="Radio" lockText="1"/>
</file>

<file path=xl/ctrlProps/ctrlProp1015.xml><?xml version="1.0" encoding="utf-8"?>
<formControlPr xmlns="http://schemas.microsoft.com/office/spreadsheetml/2009/9/main" objectType="Button" lockText="1"/>
</file>

<file path=xl/ctrlProps/ctrlProp1016.xml><?xml version="1.0" encoding="utf-8"?>
<formControlPr xmlns="http://schemas.microsoft.com/office/spreadsheetml/2009/9/main" objectType="Radio" lockText="1"/>
</file>

<file path=xl/ctrlProps/ctrlProp1017.xml><?xml version="1.0" encoding="utf-8"?>
<formControlPr xmlns="http://schemas.microsoft.com/office/spreadsheetml/2009/9/main" objectType="Radio" lockText="1"/>
</file>

<file path=xl/ctrlProps/ctrlProp1018.xml><?xml version="1.0" encoding="utf-8"?>
<formControlPr xmlns="http://schemas.microsoft.com/office/spreadsheetml/2009/9/main" objectType="Button" lockText="1"/>
</file>

<file path=xl/ctrlProps/ctrlProp1019.xml><?xml version="1.0" encoding="utf-8"?>
<formControlPr xmlns="http://schemas.microsoft.com/office/spreadsheetml/2009/9/main" objectType="Radio" lockText="1"/>
</file>

<file path=xl/ctrlProps/ctrlProp1020.xml><?xml version="1.0" encoding="utf-8"?>
<formControlPr xmlns="http://schemas.microsoft.com/office/spreadsheetml/2009/9/main" objectType="Radio" lockText="1"/>
</file>

<file path=xl/ctrlProps/ctrlProp1021.xml><?xml version="1.0" encoding="utf-8"?>
<formControlPr xmlns="http://schemas.microsoft.com/office/spreadsheetml/2009/9/main" objectType="Button" lockText="1"/>
</file>

<file path=xl/ctrlProps/ctrlProp1022.xml><?xml version="1.0" encoding="utf-8"?>
<formControlPr xmlns="http://schemas.microsoft.com/office/spreadsheetml/2009/9/main" objectType="Radio" lockText="1"/>
</file>

<file path=xl/ctrlProps/ctrlProp1023.xml><?xml version="1.0" encoding="utf-8"?>
<formControlPr xmlns="http://schemas.microsoft.com/office/spreadsheetml/2009/9/main" objectType="Radio" lockText="1"/>
</file>

<file path=xl/ctrlProps/ctrlProp1024.xml><?xml version="1.0" encoding="utf-8"?>
<formControlPr xmlns="http://schemas.microsoft.com/office/spreadsheetml/2009/9/main" objectType="Button" lockText="1"/>
</file>

<file path=xl/ctrlProps/ctrlProp1025.xml><?xml version="1.0" encoding="utf-8"?>
<formControlPr xmlns="http://schemas.microsoft.com/office/spreadsheetml/2009/9/main" objectType="Radio" lockText="1"/>
</file>

<file path=xl/ctrlProps/ctrlProp1026.xml><?xml version="1.0" encoding="utf-8"?>
<formControlPr xmlns="http://schemas.microsoft.com/office/spreadsheetml/2009/9/main" objectType="Radio" lockText="1"/>
</file>

<file path=xl/ctrlProps/ctrlProp1027.xml><?xml version="1.0" encoding="utf-8"?>
<formControlPr xmlns="http://schemas.microsoft.com/office/spreadsheetml/2009/9/main" objectType="Button" lockText="1"/>
</file>

<file path=xl/ctrlProps/ctrlProp1028.xml><?xml version="1.0" encoding="utf-8"?>
<formControlPr xmlns="http://schemas.microsoft.com/office/spreadsheetml/2009/9/main" objectType="Radio" lockText="1"/>
</file>

<file path=xl/ctrlProps/ctrlProp1029.xml><?xml version="1.0" encoding="utf-8"?>
<formControlPr xmlns="http://schemas.microsoft.com/office/spreadsheetml/2009/9/main" objectType="Radio" lockText="1"/>
</file>

<file path=xl/ctrlProps/ctrlProp1030.xml><?xml version="1.0" encoding="utf-8"?>
<formControlPr xmlns="http://schemas.microsoft.com/office/spreadsheetml/2009/9/main" objectType="Button" lockText="1"/>
</file>

<file path=xl/ctrlProps/ctrlProp1031.xml><?xml version="1.0" encoding="utf-8"?>
<formControlPr xmlns="http://schemas.microsoft.com/office/spreadsheetml/2009/9/main" objectType="Radio" lockText="1"/>
</file>

<file path=xl/ctrlProps/ctrlProp1032.xml><?xml version="1.0" encoding="utf-8"?>
<formControlPr xmlns="http://schemas.microsoft.com/office/spreadsheetml/2009/9/main" objectType="Radio" lockText="1"/>
</file>

<file path=xl/ctrlProps/ctrlProp1033.xml><?xml version="1.0" encoding="utf-8"?>
<formControlPr xmlns="http://schemas.microsoft.com/office/spreadsheetml/2009/9/main" objectType="Button" lockText="1"/>
</file>

<file path=xl/ctrlProps/ctrlProp1034.xml><?xml version="1.0" encoding="utf-8"?>
<formControlPr xmlns="http://schemas.microsoft.com/office/spreadsheetml/2009/9/main" objectType="Radio" lockText="1"/>
</file>

<file path=xl/ctrlProps/ctrlProp1035.xml><?xml version="1.0" encoding="utf-8"?>
<formControlPr xmlns="http://schemas.microsoft.com/office/spreadsheetml/2009/9/main" objectType="Radio" lockText="1"/>
</file>

<file path=xl/ctrlProps/ctrlProp1036.xml><?xml version="1.0" encoding="utf-8"?>
<formControlPr xmlns="http://schemas.microsoft.com/office/spreadsheetml/2009/9/main" objectType="Button" lockText="1"/>
</file>

<file path=xl/ctrlProps/ctrlProp1037.xml><?xml version="1.0" encoding="utf-8"?>
<formControlPr xmlns="http://schemas.microsoft.com/office/spreadsheetml/2009/9/main" objectType="Radio" lockText="1"/>
</file>

<file path=xl/ctrlProps/ctrlProp1038.xml><?xml version="1.0" encoding="utf-8"?>
<formControlPr xmlns="http://schemas.microsoft.com/office/spreadsheetml/2009/9/main" objectType="Radio" lockText="1"/>
</file>

<file path=xl/ctrlProps/ctrlProp1039.xml><?xml version="1.0" encoding="utf-8"?>
<formControlPr xmlns="http://schemas.microsoft.com/office/spreadsheetml/2009/9/main" objectType="Button" lockText="1"/>
</file>

<file path=xl/ctrlProps/ctrlProp1040.xml><?xml version="1.0" encoding="utf-8"?>
<formControlPr xmlns="http://schemas.microsoft.com/office/spreadsheetml/2009/9/main" objectType="Radio" lockText="1"/>
</file>

<file path=xl/ctrlProps/ctrlProp1041.xml><?xml version="1.0" encoding="utf-8"?>
<formControlPr xmlns="http://schemas.microsoft.com/office/spreadsheetml/2009/9/main" objectType="Radio" lockText="1"/>
</file>

<file path=xl/ctrlProps/ctrlProp1042.xml><?xml version="1.0" encoding="utf-8"?>
<formControlPr xmlns="http://schemas.microsoft.com/office/spreadsheetml/2009/9/main" objectType="Button" lockText="1"/>
</file>

<file path=xl/ctrlProps/ctrlProp1043.xml><?xml version="1.0" encoding="utf-8"?>
<formControlPr xmlns="http://schemas.microsoft.com/office/spreadsheetml/2009/9/main" objectType="Radio" lockText="1"/>
</file>

<file path=xl/ctrlProps/ctrlProp1044.xml><?xml version="1.0" encoding="utf-8"?>
<formControlPr xmlns="http://schemas.microsoft.com/office/spreadsheetml/2009/9/main" objectType="Radio" lockText="1"/>
</file>

<file path=xl/ctrlProps/ctrlProp1045.xml><?xml version="1.0" encoding="utf-8"?>
<formControlPr xmlns="http://schemas.microsoft.com/office/spreadsheetml/2009/9/main" objectType="Button" lockText="1"/>
</file>

<file path=xl/ctrlProps/ctrlProp1046.xml><?xml version="1.0" encoding="utf-8"?>
<formControlPr xmlns="http://schemas.microsoft.com/office/spreadsheetml/2009/9/main" objectType="Radio" lockText="1"/>
</file>

<file path=xl/ctrlProps/ctrlProp1047.xml><?xml version="1.0" encoding="utf-8"?>
<formControlPr xmlns="http://schemas.microsoft.com/office/spreadsheetml/2009/9/main" objectType="Radio" lockText="1"/>
</file>

<file path=xl/ctrlProps/ctrlProp1048.xml><?xml version="1.0" encoding="utf-8"?>
<formControlPr xmlns="http://schemas.microsoft.com/office/spreadsheetml/2009/9/main" objectType="Button" lockText="1"/>
</file>

<file path=xl/ctrlProps/ctrlProp1049.xml><?xml version="1.0" encoding="utf-8"?>
<formControlPr xmlns="http://schemas.microsoft.com/office/spreadsheetml/2009/9/main" objectType="Radio" lockText="1"/>
</file>

<file path=xl/ctrlProps/ctrlProp1050.xml><?xml version="1.0" encoding="utf-8"?>
<formControlPr xmlns="http://schemas.microsoft.com/office/spreadsheetml/2009/9/main" objectType="Radio" lockText="1"/>
</file>

<file path=xl/ctrlProps/ctrlProp1051.xml><?xml version="1.0" encoding="utf-8"?>
<formControlPr xmlns="http://schemas.microsoft.com/office/spreadsheetml/2009/9/main" objectType="Button" lockText="1"/>
</file>

<file path=xl/ctrlProps/ctrlProp1052.xml><?xml version="1.0" encoding="utf-8"?>
<formControlPr xmlns="http://schemas.microsoft.com/office/spreadsheetml/2009/9/main" objectType="Radio" lockText="1"/>
</file>

<file path=xl/ctrlProps/ctrlProp1053.xml><?xml version="1.0" encoding="utf-8"?>
<formControlPr xmlns="http://schemas.microsoft.com/office/spreadsheetml/2009/9/main" objectType="Radio" lockText="1"/>
</file>

<file path=xl/ctrlProps/ctrlProp1054.xml><?xml version="1.0" encoding="utf-8"?>
<formControlPr xmlns="http://schemas.microsoft.com/office/spreadsheetml/2009/9/main" objectType="Button" lockText="1"/>
</file>

<file path=xl/ctrlProps/ctrlProp1055.xml><?xml version="1.0" encoding="utf-8"?>
<formControlPr xmlns="http://schemas.microsoft.com/office/spreadsheetml/2009/9/main" objectType="Radio" lockText="1"/>
</file>

<file path=xl/ctrlProps/ctrlProp1056.xml><?xml version="1.0" encoding="utf-8"?>
<formControlPr xmlns="http://schemas.microsoft.com/office/spreadsheetml/2009/9/main" objectType="Radio" lockText="1"/>
</file>

<file path=xl/ctrlProps/ctrlProp1057.xml><?xml version="1.0" encoding="utf-8"?>
<formControlPr xmlns="http://schemas.microsoft.com/office/spreadsheetml/2009/9/main" objectType="Button" lockText="1"/>
</file>

<file path=xl/ctrlProps/ctrlProp1058.xml><?xml version="1.0" encoding="utf-8"?>
<formControlPr xmlns="http://schemas.microsoft.com/office/spreadsheetml/2009/9/main" objectType="Radio" lockText="1"/>
</file>

<file path=xl/ctrlProps/ctrlProp1059.xml><?xml version="1.0" encoding="utf-8"?>
<formControlPr xmlns="http://schemas.microsoft.com/office/spreadsheetml/2009/9/main" objectType="Radio" lockText="1"/>
</file>

<file path=xl/ctrlProps/ctrlProp1060.xml><?xml version="1.0" encoding="utf-8"?>
<formControlPr xmlns="http://schemas.microsoft.com/office/spreadsheetml/2009/9/main" objectType="Button" lockText="1"/>
</file>

<file path=xl/ctrlProps/ctrlProp1061.xml><?xml version="1.0" encoding="utf-8"?>
<formControlPr xmlns="http://schemas.microsoft.com/office/spreadsheetml/2009/9/main" objectType="Radio" lockText="1"/>
</file>

<file path=xl/ctrlProps/ctrlProp1062.xml><?xml version="1.0" encoding="utf-8"?>
<formControlPr xmlns="http://schemas.microsoft.com/office/spreadsheetml/2009/9/main" objectType="Radio" lockText="1"/>
</file>

<file path=xl/ctrlProps/ctrlProp1063.xml><?xml version="1.0" encoding="utf-8"?>
<formControlPr xmlns="http://schemas.microsoft.com/office/spreadsheetml/2009/9/main" objectType="Button" lockText="1"/>
</file>

<file path=xl/ctrlProps/ctrlProp1064.xml><?xml version="1.0" encoding="utf-8"?>
<formControlPr xmlns="http://schemas.microsoft.com/office/spreadsheetml/2009/9/main" objectType="Radio" lockText="1"/>
</file>

<file path=xl/ctrlProps/ctrlProp1065.xml><?xml version="1.0" encoding="utf-8"?>
<formControlPr xmlns="http://schemas.microsoft.com/office/spreadsheetml/2009/9/main" objectType="Radio" lockText="1"/>
</file>

<file path=xl/ctrlProps/ctrlProp1066.xml><?xml version="1.0" encoding="utf-8"?>
<formControlPr xmlns="http://schemas.microsoft.com/office/spreadsheetml/2009/9/main" objectType="Button" lockText="1"/>
</file>

<file path=xl/ctrlProps/ctrlProp1067.xml><?xml version="1.0" encoding="utf-8"?>
<formControlPr xmlns="http://schemas.microsoft.com/office/spreadsheetml/2009/9/main" objectType="Radio" lockText="1"/>
</file>

<file path=xl/ctrlProps/ctrlProp1068.xml><?xml version="1.0" encoding="utf-8"?>
<formControlPr xmlns="http://schemas.microsoft.com/office/spreadsheetml/2009/9/main" objectType="Radio" lockText="1"/>
</file>

<file path=xl/ctrlProps/ctrlProp1069.xml><?xml version="1.0" encoding="utf-8"?>
<formControlPr xmlns="http://schemas.microsoft.com/office/spreadsheetml/2009/9/main" objectType="Button" lockText="1"/>
</file>

<file path=xl/ctrlProps/ctrlProp1070.xml><?xml version="1.0" encoding="utf-8"?>
<formControlPr xmlns="http://schemas.microsoft.com/office/spreadsheetml/2009/9/main" objectType="Radio" lockText="1"/>
</file>

<file path=xl/ctrlProps/ctrlProp1071.xml><?xml version="1.0" encoding="utf-8"?>
<formControlPr xmlns="http://schemas.microsoft.com/office/spreadsheetml/2009/9/main" objectType="Radio" lockText="1"/>
</file>

<file path=xl/ctrlProps/ctrlProp1072.xml><?xml version="1.0" encoding="utf-8"?>
<formControlPr xmlns="http://schemas.microsoft.com/office/spreadsheetml/2009/9/main" objectType="Button" lockText="1"/>
</file>

<file path=xl/ctrlProps/ctrlProp1073.xml><?xml version="1.0" encoding="utf-8"?>
<formControlPr xmlns="http://schemas.microsoft.com/office/spreadsheetml/2009/9/main" objectType="Radio" lockText="1"/>
</file>

<file path=xl/ctrlProps/ctrlProp1074.xml><?xml version="1.0" encoding="utf-8"?>
<formControlPr xmlns="http://schemas.microsoft.com/office/spreadsheetml/2009/9/main" objectType="Radio" lockText="1"/>
</file>

<file path=xl/ctrlProps/ctrlProp1075.xml><?xml version="1.0" encoding="utf-8"?>
<formControlPr xmlns="http://schemas.microsoft.com/office/spreadsheetml/2009/9/main" objectType="Button" lockText="1"/>
</file>

<file path=xl/ctrlProps/ctrlProp1076.xml><?xml version="1.0" encoding="utf-8"?>
<formControlPr xmlns="http://schemas.microsoft.com/office/spreadsheetml/2009/9/main" objectType="Radio" lockText="1"/>
</file>

<file path=xl/ctrlProps/ctrlProp1077.xml><?xml version="1.0" encoding="utf-8"?>
<formControlPr xmlns="http://schemas.microsoft.com/office/spreadsheetml/2009/9/main" objectType="Radio" lockText="1"/>
</file>

<file path=xl/ctrlProps/ctrlProp1078.xml><?xml version="1.0" encoding="utf-8"?>
<formControlPr xmlns="http://schemas.microsoft.com/office/spreadsheetml/2009/9/main" objectType="Button" lockText="1"/>
</file>

<file path=xl/ctrlProps/ctrlProp1079.xml><?xml version="1.0" encoding="utf-8"?>
<formControlPr xmlns="http://schemas.microsoft.com/office/spreadsheetml/2009/9/main" objectType="Radio" lockText="1"/>
</file>

<file path=xl/ctrlProps/ctrlProp1080.xml><?xml version="1.0" encoding="utf-8"?>
<formControlPr xmlns="http://schemas.microsoft.com/office/spreadsheetml/2009/9/main" objectType="Radio" lockText="1"/>
</file>

<file path=xl/ctrlProps/ctrlProp1081.xml><?xml version="1.0" encoding="utf-8"?>
<formControlPr xmlns="http://schemas.microsoft.com/office/spreadsheetml/2009/9/main" objectType="Button" lockText="1"/>
</file>

<file path=xl/ctrlProps/ctrlProp1082.xml><?xml version="1.0" encoding="utf-8"?>
<formControlPr xmlns="http://schemas.microsoft.com/office/spreadsheetml/2009/9/main" objectType="Radio" lockText="1"/>
</file>

<file path=xl/ctrlProps/ctrlProp1083.xml><?xml version="1.0" encoding="utf-8"?>
<formControlPr xmlns="http://schemas.microsoft.com/office/spreadsheetml/2009/9/main" objectType="Radio" lockText="1"/>
</file>

<file path=xl/ctrlProps/ctrlProp1084.xml><?xml version="1.0" encoding="utf-8"?>
<formControlPr xmlns="http://schemas.microsoft.com/office/spreadsheetml/2009/9/main" objectType="Button" lockText="1"/>
</file>

<file path=xl/ctrlProps/ctrlProp1085.xml><?xml version="1.0" encoding="utf-8"?>
<formControlPr xmlns="http://schemas.microsoft.com/office/spreadsheetml/2009/9/main" objectType="Radio" lockText="1"/>
</file>

<file path=xl/ctrlProps/ctrlProp1086.xml><?xml version="1.0" encoding="utf-8"?>
<formControlPr xmlns="http://schemas.microsoft.com/office/spreadsheetml/2009/9/main" objectType="Radio" lockText="1"/>
</file>

<file path=xl/ctrlProps/ctrlProp1087.xml><?xml version="1.0" encoding="utf-8"?>
<formControlPr xmlns="http://schemas.microsoft.com/office/spreadsheetml/2009/9/main" objectType="Button" lockText="1"/>
</file>

<file path=xl/ctrlProps/ctrlProp1088.xml><?xml version="1.0" encoding="utf-8"?>
<formControlPr xmlns="http://schemas.microsoft.com/office/spreadsheetml/2009/9/main" objectType="Radio" lockText="1"/>
</file>

<file path=xl/ctrlProps/ctrlProp1089.xml><?xml version="1.0" encoding="utf-8"?>
<formControlPr xmlns="http://schemas.microsoft.com/office/spreadsheetml/2009/9/main" objectType="Radio" lockText="1"/>
</file>

<file path=xl/ctrlProps/ctrlProp1090.xml><?xml version="1.0" encoding="utf-8"?>
<formControlPr xmlns="http://schemas.microsoft.com/office/spreadsheetml/2009/9/main" objectType="Button" lockText="1"/>
</file>

<file path=xl/ctrlProps/ctrlProp1091.xml><?xml version="1.0" encoding="utf-8"?>
<formControlPr xmlns="http://schemas.microsoft.com/office/spreadsheetml/2009/9/main" objectType="Radio" lockText="1"/>
</file>

<file path=xl/ctrlProps/ctrlProp1092.xml><?xml version="1.0" encoding="utf-8"?>
<formControlPr xmlns="http://schemas.microsoft.com/office/spreadsheetml/2009/9/main" objectType="Radio" lockText="1"/>
</file>

<file path=xl/ctrlProps/ctrlProp1093.xml><?xml version="1.0" encoding="utf-8"?>
<formControlPr xmlns="http://schemas.microsoft.com/office/spreadsheetml/2009/9/main" objectType="Button" lockText="1"/>
</file>

<file path=xl/ctrlProps/ctrlProp1094.xml><?xml version="1.0" encoding="utf-8"?>
<formControlPr xmlns="http://schemas.microsoft.com/office/spreadsheetml/2009/9/main" objectType="Radio" lockText="1"/>
</file>

<file path=xl/ctrlProps/ctrlProp1095.xml><?xml version="1.0" encoding="utf-8"?>
<formControlPr xmlns="http://schemas.microsoft.com/office/spreadsheetml/2009/9/main" objectType="Radio" lockText="1"/>
</file>

<file path=xl/ctrlProps/ctrlProp1096.xml><?xml version="1.0" encoding="utf-8"?>
<formControlPr xmlns="http://schemas.microsoft.com/office/spreadsheetml/2009/9/main" objectType="Button" lockText="1"/>
</file>

<file path=xl/ctrlProps/ctrlProp1097.xml><?xml version="1.0" encoding="utf-8"?>
<formControlPr xmlns="http://schemas.microsoft.com/office/spreadsheetml/2009/9/main" objectType="Radio" lockText="1"/>
</file>

<file path=xl/ctrlProps/ctrlProp1098.xml><?xml version="1.0" encoding="utf-8"?>
<formControlPr xmlns="http://schemas.microsoft.com/office/spreadsheetml/2009/9/main" objectType="Radio" lockText="1"/>
</file>

<file path=xl/ctrlProps/ctrlProp1099.xml><?xml version="1.0" encoding="utf-8"?>
<formControlPr xmlns="http://schemas.microsoft.com/office/spreadsheetml/2009/9/main" objectType="Button" lockText="1"/>
</file>

<file path=xl/ctrlProps/ctrlProp1100.xml><?xml version="1.0" encoding="utf-8"?>
<formControlPr xmlns="http://schemas.microsoft.com/office/spreadsheetml/2009/9/main" objectType="Radio" lockText="1"/>
</file>

<file path=xl/ctrlProps/ctrlProp1101.xml><?xml version="1.0" encoding="utf-8"?>
<formControlPr xmlns="http://schemas.microsoft.com/office/spreadsheetml/2009/9/main" objectType="Radio" lockText="1"/>
</file>

<file path=xl/ctrlProps/ctrlProp1102.xml><?xml version="1.0" encoding="utf-8"?>
<formControlPr xmlns="http://schemas.microsoft.com/office/spreadsheetml/2009/9/main" objectType="Button" lockText="1"/>
</file>

<file path=xl/ctrlProps/ctrlProp1103.xml><?xml version="1.0" encoding="utf-8"?>
<formControlPr xmlns="http://schemas.microsoft.com/office/spreadsheetml/2009/9/main" objectType="Radio" lockText="1"/>
</file>

<file path=xl/ctrlProps/ctrlProp1104.xml><?xml version="1.0" encoding="utf-8"?>
<formControlPr xmlns="http://schemas.microsoft.com/office/spreadsheetml/2009/9/main" objectType="Radio" lockText="1"/>
</file>

<file path=xl/ctrlProps/ctrlProp1105.xml><?xml version="1.0" encoding="utf-8"?>
<formControlPr xmlns="http://schemas.microsoft.com/office/spreadsheetml/2009/9/main" objectType="Button" lockText="1"/>
</file>

<file path=xl/ctrlProps/ctrlProp1106.xml><?xml version="1.0" encoding="utf-8"?>
<formControlPr xmlns="http://schemas.microsoft.com/office/spreadsheetml/2009/9/main" objectType="Radio" lockText="1"/>
</file>

<file path=xl/ctrlProps/ctrlProp1107.xml><?xml version="1.0" encoding="utf-8"?>
<formControlPr xmlns="http://schemas.microsoft.com/office/spreadsheetml/2009/9/main" objectType="Radio" lockText="1"/>
</file>

<file path=xl/ctrlProps/ctrlProp1108.xml><?xml version="1.0" encoding="utf-8"?>
<formControlPr xmlns="http://schemas.microsoft.com/office/spreadsheetml/2009/9/main" objectType="Button" lockText="1"/>
</file>

<file path=xl/ctrlProps/ctrlProp1109.xml><?xml version="1.0" encoding="utf-8"?>
<formControlPr xmlns="http://schemas.microsoft.com/office/spreadsheetml/2009/9/main" objectType="Radio" lockText="1"/>
</file>

<file path=xl/ctrlProps/ctrlProp1110.xml><?xml version="1.0" encoding="utf-8"?>
<formControlPr xmlns="http://schemas.microsoft.com/office/spreadsheetml/2009/9/main" objectType="Radio" lockText="1"/>
</file>

<file path=xl/ctrlProps/ctrlProp1111.xml><?xml version="1.0" encoding="utf-8"?>
<formControlPr xmlns="http://schemas.microsoft.com/office/spreadsheetml/2009/9/main" objectType="Button" lockText="1"/>
</file>

<file path=xl/ctrlProps/ctrlProp1112.xml><?xml version="1.0" encoding="utf-8"?>
<formControlPr xmlns="http://schemas.microsoft.com/office/spreadsheetml/2009/9/main" objectType="Radio" lockText="1"/>
</file>

<file path=xl/ctrlProps/ctrlProp1113.xml><?xml version="1.0" encoding="utf-8"?>
<formControlPr xmlns="http://schemas.microsoft.com/office/spreadsheetml/2009/9/main" objectType="Radio" lockText="1"/>
</file>

<file path=xl/ctrlProps/ctrlProp1114.xml><?xml version="1.0" encoding="utf-8"?>
<formControlPr xmlns="http://schemas.microsoft.com/office/spreadsheetml/2009/9/main" objectType="Button" lockText="1"/>
</file>

<file path=xl/ctrlProps/ctrlProp1115.xml><?xml version="1.0" encoding="utf-8"?>
<formControlPr xmlns="http://schemas.microsoft.com/office/spreadsheetml/2009/9/main" objectType="Radio" lockText="1"/>
</file>

<file path=xl/ctrlProps/ctrlProp1116.xml><?xml version="1.0" encoding="utf-8"?>
<formControlPr xmlns="http://schemas.microsoft.com/office/spreadsheetml/2009/9/main" objectType="Radio" lockText="1"/>
</file>

<file path=xl/ctrlProps/ctrlProp1117.xml><?xml version="1.0" encoding="utf-8"?>
<formControlPr xmlns="http://schemas.microsoft.com/office/spreadsheetml/2009/9/main" objectType="Button" lockText="1"/>
</file>

<file path=xl/ctrlProps/ctrlProp1118.xml><?xml version="1.0" encoding="utf-8"?>
<formControlPr xmlns="http://schemas.microsoft.com/office/spreadsheetml/2009/9/main" objectType="Radio" lockText="1"/>
</file>

<file path=xl/ctrlProps/ctrlProp1119.xml><?xml version="1.0" encoding="utf-8"?>
<formControlPr xmlns="http://schemas.microsoft.com/office/spreadsheetml/2009/9/main" objectType="Radio" lockText="1"/>
</file>

<file path=xl/ctrlProps/ctrlProp1120.xml><?xml version="1.0" encoding="utf-8"?>
<formControlPr xmlns="http://schemas.microsoft.com/office/spreadsheetml/2009/9/main" objectType="Button" lockText="1"/>
</file>

<file path=xl/ctrlProps/ctrlProp1121.xml><?xml version="1.0" encoding="utf-8"?>
<formControlPr xmlns="http://schemas.microsoft.com/office/spreadsheetml/2009/9/main" objectType="Radio" lockText="1"/>
</file>

<file path=xl/ctrlProps/ctrlProp1122.xml><?xml version="1.0" encoding="utf-8"?>
<formControlPr xmlns="http://schemas.microsoft.com/office/spreadsheetml/2009/9/main" objectType="Radio" lockText="1"/>
</file>

<file path=xl/ctrlProps/ctrlProp1123.xml><?xml version="1.0" encoding="utf-8"?>
<formControlPr xmlns="http://schemas.microsoft.com/office/spreadsheetml/2009/9/main" objectType="Button" lockText="1"/>
</file>

<file path=xl/ctrlProps/ctrlProp1124.xml><?xml version="1.0" encoding="utf-8"?>
<formControlPr xmlns="http://schemas.microsoft.com/office/spreadsheetml/2009/9/main" objectType="Radio" lockText="1"/>
</file>

<file path=xl/ctrlProps/ctrlProp1125.xml><?xml version="1.0" encoding="utf-8"?>
<formControlPr xmlns="http://schemas.microsoft.com/office/spreadsheetml/2009/9/main" objectType="Radio" lockText="1"/>
</file>

<file path=xl/ctrlProps/ctrlProp1126.xml><?xml version="1.0" encoding="utf-8"?>
<formControlPr xmlns="http://schemas.microsoft.com/office/spreadsheetml/2009/9/main" objectType="Button" lockText="1"/>
</file>

<file path=xl/ctrlProps/ctrlProp1127.xml><?xml version="1.0" encoding="utf-8"?>
<formControlPr xmlns="http://schemas.microsoft.com/office/spreadsheetml/2009/9/main" objectType="Radio" lockText="1"/>
</file>

<file path=xl/ctrlProps/ctrlProp1128.xml><?xml version="1.0" encoding="utf-8"?>
<formControlPr xmlns="http://schemas.microsoft.com/office/spreadsheetml/2009/9/main" objectType="Radio" lockText="1"/>
</file>

<file path=xl/ctrlProps/ctrlProp1129.xml><?xml version="1.0" encoding="utf-8"?>
<formControlPr xmlns="http://schemas.microsoft.com/office/spreadsheetml/2009/9/main" objectType="Button" lockText="1"/>
</file>

<file path=xl/ctrlProps/ctrlProp1130.xml><?xml version="1.0" encoding="utf-8"?>
<formControlPr xmlns="http://schemas.microsoft.com/office/spreadsheetml/2009/9/main" objectType="Radio" lockText="1"/>
</file>

<file path=xl/ctrlProps/ctrlProp1131.xml><?xml version="1.0" encoding="utf-8"?>
<formControlPr xmlns="http://schemas.microsoft.com/office/spreadsheetml/2009/9/main" objectType="Radio" lockText="1"/>
</file>

<file path=xl/ctrlProps/ctrlProp1132.xml><?xml version="1.0" encoding="utf-8"?>
<formControlPr xmlns="http://schemas.microsoft.com/office/spreadsheetml/2009/9/main" objectType="Button" lockText="1"/>
</file>

<file path=xl/ctrlProps/ctrlProp1133.xml><?xml version="1.0" encoding="utf-8"?>
<formControlPr xmlns="http://schemas.microsoft.com/office/spreadsheetml/2009/9/main" objectType="Radio" lockText="1"/>
</file>

<file path=xl/ctrlProps/ctrlProp1134.xml><?xml version="1.0" encoding="utf-8"?>
<formControlPr xmlns="http://schemas.microsoft.com/office/spreadsheetml/2009/9/main" objectType="Radio" lockText="1"/>
</file>

<file path=xl/ctrlProps/ctrlProp1135.xml><?xml version="1.0" encoding="utf-8"?>
<formControlPr xmlns="http://schemas.microsoft.com/office/spreadsheetml/2009/9/main" objectType="Button" lockText="1"/>
</file>

<file path=xl/ctrlProps/ctrlProp1136.xml><?xml version="1.0" encoding="utf-8"?>
<formControlPr xmlns="http://schemas.microsoft.com/office/spreadsheetml/2009/9/main" objectType="Radio" lockText="1"/>
</file>

<file path=xl/ctrlProps/ctrlProp1137.xml><?xml version="1.0" encoding="utf-8"?>
<formControlPr xmlns="http://schemas.microsoft.com/office/spreadsheetml/2009/9/main" objectType="Radio" lockText="1"/>
</file>

<file path=xl/ctrlProps/ctrlProp1138.xml><?xml version="1.0" encoding="utf-8"?>
<formControlPr xmlns="http://schemas.microsoft.com/office/spreadsheetml/2009/9/main" objectType="Button" lockText="1"/>
</file>

<file path=xl/ctrlProps/ctrlProp1139.xml><?xml version="1.0" encoding="utf-8"?>
<formControlPr xmlns="http://schemas.microsoft.com/office/spreadsheetml/2009/9/main" objectType="Radio" lockText="1"/>
</file>

<file path=xl/ctrlProps/ctrlProp1140.xml><?xml version="1.0" encoding="utf-8"?>
<formControlPr xmlns="http://schemas.microsoft.com/office/spreadsheetml/2009/9/main" objectType="Radio" lockText="1"/>
</file>

<file path=xl/ctrlProps/ctrlProp1141.xml><?xml version="1.0" encoding="utf-8"?>
<formControlPr xmlns="http://schemas.microsoft.com/office/spreadsheetml/2009/9/main" objectType="Button" lockText="1"/>
</file>

<file path=xl/ctrlProps/ctrlProp1142.xml><?xml version="1.0" encoding="utf-8"?>
<formControlPr xmlns="http://schemas.microsoft.com/office/spreadsheetml/2009/9/main" objectType="Radio" lockText="1"/>
</file>

<file path=xl/ctrlProps/ctrlProp1143.xml><?xml version="1.0" encoding="utf-8"?>
<formControlPr xmlns="http://schemas.microsoft.com/office/spreadsheetml/2009/9/main" objectType="Radio" lockText="1"/>
</file>

<file path=xl/ctrlProps/ctrlProp1144.xml><?xml version="1.0" encoding="utf-8"?>
<formControlPr xmlns="http://schemas.microsoft.com/office/spreadsheetml/2009/9/main" objectType="Button" lockText="1"/>
</file>

<file path=xl/ctrlProps/ctrlProp1145.xml><?xml version="1.0" encoding="utf-8"?>
<formControlPr xmlns="http://schemas.microsoft.com/office/spreadsheetml/2009/9/main" objectType="Radio" lockText="1"/>
</file>

<file path=xl/ctrlProps/ctrlProp1146.xml><?xml version="1.0" encoding="utf-8"?>
<formControlPr xmlns="http://schemas.microsoft.com/office/spreadsheetml/2009/9/main" objectType="Radio" lockText="1"/>
</file>

<file path=xl/ctrlProps/ctrlProp1147.xml><?xml version="1.0" encoding="utf-8"?>
<formControlPr xmlns="http://schemas.microsoft.com/office/spreadsheetml/2009/9/main" objectType="Button" lockText="1"/>
</file>

<file path=xl/ctrlProps/ctrlProp1148.xml><?xml version="1.0" encoding="utf-8"?>
<formControlPr xmlns="http://schemas.microsoft.com/office/spreadsheetml/2009/9/main" objectType="Radio" lockText="1"/>
</file>

<file path=xl/ctrlProps/ctrlProp1149.xml><?xml version="1.0" encoding="utf-8"?>
<formControlPr xmlns="http://schemas.microsoft.com/office/spreadsheetml/2009/9/main" objectType="Radio" lockText="1"/>
</file>

<file path=xl/ctrlProps/ctrlProp1150.xml><?xml version="1.0" encoding="utf-8"?>
<formControlPr xmlns="http://schemas.microsoft.com/office/spreadsheetml/2009/9/main" objectType="Button" lockText="1"/>
</file>

<file path=xl/ctrlProps/ctrlProp1151.xml><?xml version="1.0" encoding="utf-8"?>
<formControlPr xmlns="http://schemas.microsoft.com/office/spreadsheetml/2009/9/main" objectType="Radio" lockText="1"/>
</file>

<file path=xl/ctrlProps/ctrlProp1152.xml><?xml version="1.0" encoding="utf-8"?>
<formControlPr xmlns="http://schemas.microsoft.com/office/spreadsheetml/2009/9/main" objectType="Radio" lockText="1"/>
</file>

<file path=xl/ctrlProps/ctrlProp1153.xml><?xml version="1.0" encoding="utf-8"?>
<formControlPr xmlns="http://schemas.microsoft.com/office/spreadsheetml/2009/9/main" objectType="Button" lockText="1"/>
</file>

<file path=xl/ctrlProps/ctrlProp1154.xml><?xml version="1.0" encoding="utf-8"?>
<formControlPr xmlns="http://schemas.microsoft.com/office/spreadsheetml/2009/9/main" objectType="Radio" lockText="1"/>
</file>

<file path=xl/ctrlProps/ctrlProp1155.xml><?xml version="1.0" encoding="utf-8"?>
<formControlPr xmlns="http://schemas.microsoft.com/office/spreadsheetml/2009/9/main" objectType="Radio" lockText="1"/>
</file>

<file path=xl/ctrlProps/ctrlProp1156.xml><?xml version="1.0" encoding="utf-8"?>
<formControlPr xmlns="http://schemas.microsoft.com/office/spreadsheetml/2009/9/main" objectType="Button" lockText="1"/>
</file>

<file path=xl/ctrlProps/ctrlProp1157.xml><?xml version="1.0" encoding="utf-8"?>
<formControlPr xmlns="http://schemas.microsoft.com/office/spreadsheetml/2009/9/main" objectType="Radio" lockText="1"/>
</file>

<file path=xl/ctrlProps/ctrlProp1158.xml><?xml version="1.0" encoding="utf-8"?>
<formControlPr xmlns="http://schemas.microsoft.com/office/spreadsheetml/2009/9/main" objectType="Radio" lockText="1"/>
</file>

<file path=xl/ctrlProps/ctrlProp1159.xml><?xml version="1.0" encoding="utf-8"?>
<formControlPr xmlns="http://schemas.microsoft.com/office/spreadsheetml/2009/9/main" objectType="Button" lockText="1"/>
</file>

<file path=xl/ctrlProps/ctrlProp1160.xml><?xml version="1.0" encoding="utf-8"?>
<formControlPr xmlns="http://schemas.microsoft.com/office/spreadsheetml/2009/9/main" objectType="Radio" lockText="1"/>
</file>

<file path=xl/ctrlProps/ctrlProp1161.xml><?xml version="1.0" encoding="utf-8"?>
<formControlPr xmlns="http://schemas.microsoft.com/office/spreadsheetml/2009/9/main" objectType="Radio" lockText="1"/>
</file>

<file path=xl/ctrlProps/ctrlProp1162.xml><?xml version="1.0" encoding="utf-8"?>
<formControlPr xmlns="http://schemas.microsoft.com/office/spreadsheetml/2009/9/main" objectType="Button" lockText="1"/>
</file>

<file path=xl/ctrlProps/ctrlProp1163.xml><?xml version="1.0" encoding="utf-8"?>
<formControlPr xmlns="http://schemas.microsoft.com/office/spreadsheetml/2009/9/main" objectType="Radio" lockText="1"/>
</file>

<file path=xl/ctrlProps/ctrlProp1164.xml><?xml version="1.0" encoding="utf-8"?>
<formControlPr xmlns="http://schemas.microsoft.com/office/spreadsheetml/2009/9/main" objectType="Radio" lockText="1"/>
</file>

<file path=xl/ctrlProps/ctrlProp1165.xml><?xml version="1.0" encoding="utf-8"?>
<formControlPr xmlns="http://schemas.microsoft.com/office/spreadsheetml/2009/9/main" objectType="Button" lockText="1"/>
</file>

<file path=xl/ctrlProps/ctrlProp1166.xml><?xml version="1.0" encoding="utf-8"?>
<formControlPr xmlns="http://schemas.microsoft.com/office/spreadsheetml/2009/9/main" objectType="Radio" lockText="1"/>
</file>

<file path=xl/ctrlProps/ctrlProp1167.xml><?xml version="1.0" encoding="utf-8"?>
<formControlPr xmlns="http://schemas.microsoft.com/office/spreadsheetml/2009/9/main" objectType="Radio" lockText="1"/>
</file>

<file path=xl/ctrlProps/ctrlProp1168.xml><?xml version="1.0" encoding="utf-8"?>
<formControlPr xmlns="http://schemas.microsoft.com/office/spreadsheetml/2009/9/main" objectType="Button" lockText="1"/>
</file>

<file path=xl/ctrlProps/ctrlProp1169.xml><?xml version="1.0" encoding="utf-8"?>
<formControlPr xmlns="http://schemas.microsoft.com/office/spreadsheetml/2009/9/main" objectType="Radio" lockText="1"/>
</file>

<file path=xl/ctrlProps/ctrlProp1170.xml><?xml version="1.0" encoding="utf-8"?>
<formControlPr xmlns="http://schemas.microsoft.com/office/spreadsheetml/2009/9/main" objectType="Radio" lockText="1"/>
</file>

<file path=xl/ctrlProps/ctrlProp1171.xml><?xml version="1.0" encoding="utf-8"?>
<formControlPr xmlns="http://schemas.microsoft.com/office/spreadsheetml/2009/9/main" objectType="Button" lockText="1"/>
</file>

<file path=xl/ctrlProps/ctrlProp1172.xml><?xml version="1.0" encoding="utf-8"?>
<formControlPr xmlns="http://schemas.microsoft.com/office/spreadsheetml/2009/9/main" objectType="Radio" lockText="1"/>
</file>

<file path=xl/ctrlProps/ctrlProp1173.xml><?xml version="1.0" encoding="utf-8"?>
<formControlPr xmlns="http://schemas.microsoft.com/office/spreadsheetml/2009/9/main" objectType="Radio" lockText="1"/>
</file>

<file path=xl/ctrlProps/ctrlProp1174.xml><?xml version="1.0" encoding="utf-8"?>
<formControlPr xmlns="http://schemas.microsoft.com/office/spreadsheetml/2009/9/main" objectType="Button" lockText="1"/>
</file>

<file path=xl/ctrlProps/ctrlProp1175.xml><?xml version="1.0" encoding="utf-8"?>
<formControlPr xmlns="http://schemas.microsoft.com/office/spreadsheetml/2009/9/main" objectType="Radio" lockText="1"/>
</file>

<file path=xl/ctrlProps/ctrlProp1176.xml><?xml version="1.0" encoding="utf-8"?>
<formControlPr xmlns="http://schemas.microsoft.com/office/spreadsheetml/2009/9/main" objectType="Radio" lockText="1"/>
</file>

<file path=xl/ctrlProps/ctrlProp1177.xml><?xml version="1.0" encoding="utf-8"?>
<formControlPr xmlns="http://schemas.microsoft.com/office/spreadsheetml/2009/9/main" objectType="Button" lockText="1"/>
</file>

<file path=xl/ctrlProps/ctrlProp1178.xml><?xml version="1.0" encoding="utf-8"?>
<formControlPr xmlns="http://schemas.microsoft.com/office/spreadsheetml/2009/9/main" objectType="Radio" lockText="1"/>
</file>

<file path=xl/ctrlProps/ctrlProp1179.xml><?xml version="1.0" encoding="utf-8"?>
<formControlPr xmlns="http://schemas.microsoft.com/office/spreadsheetml/2009/9/main" objectType="Radio" lockText="1"/>
</file>

<file path=xl/ctrlProps/ctrlProp1180.xml><?xml version="1.0" encoding="utf-8"?>
<formControlPr xmlns="http://schemas.microsoft.com/office/spreadsheetml/2009/9/main" objectType="Button" lockText="1"/>
</file>

<file path=xl/ctrlProps/ctrlProp1181.xml><?xml version="1.0" encoding="utf-8"?>
<formControlPr xmlns="http://schemas.microsoft.com/office/spreadsheetml/2009/9/main" objectType="Radio" lockText="1"/>
</file>

<file path=xl/ctrlProps/ctrlProp1182.xml><?xml version="1.0" encoding="utf-8"?>
<formControlPr xmlns="http://schemas.microsoft.com/office/spreadsheetml/2009/9/main" objectType="Radio" lockText="1"/>
</file>

<file path=xl/ctrlProps/ctrlProp1183.xml><?xml version="1.0" encoding="utf-8"?>
<formControlPr xmlns="http://schemas.microsoft.com/office/spreadsheetml/2009/9/main" objectType="Button" lockText="1"/>
</file>

<file path=xl/ctrlProps/ctrlProp1184.xml><?xml version="1.0" encoding="utf-8"?>
<formControlPr xmlns="http://schemas.microsoft.com/office/spreadsheetml/2009/9/main" objectType="Radio" lockText="1"/>
</file>

<file path=xl/ctrlProps/ctrlProp1185.xml><?xml version="1.0" encoding="utf-8"?>
<formControlPr xmlns="http://schemas.microsoft.com/office/spreadsheetml/2009/9/main" objectType="Radio" lockText="1"/>
</file>

<file path=xl/ctrlProps/ctrlProp1186.xml><?xml version="1.0" encoding="utf-8"?>
<formControlPr xmlns="http://schemas.microsoft.com/office/spreadsheetml/2009/9/main" objectType="Button" lockText="1"/>
</file>

<file path=xl/ctrlProps/ctrlProp1187.xml><?xml version="1.0" encoding="utf-8"?>
<formControlPr xmlns="http://schemas.microsoft.com/office/spreadsheetml/2009/9/main" objectType="Radio" lockText="1"/>
</file>

<file path=xl/ctrlProps/ctrlProp1188.xml><?xml version="1.0" encoding="utf-8"?>
<formControlPr xmlns="http://schemas.microsoft.com/office/spreadsheetml/2009/9/main" objectType="Radio" lockText="1"/>
</file>

<file path=xl/ctrlProps/ctrlProp1189.xml><?xml version="1.0" encoding="utf-8"?>
<formControlPr xmlns="http://schemas.microsoft.com/office/spreadsheetml/2009/9/main" objectType="Button" lockText="1"/>
</file>

<file path=xl/ctrlProps/ctrlProp1190.xml><?xml version="1.0" encoding="utf-8"?>
<formControlPr xmlns="http://schemas.microsoft.com/office/spreadsheetml/2009/9/main" objectType="Radio" lockText="1"/>
</file>

<file path=xl/ctrlProps/ctrlProp1191.xml><?xml version="1.0" encoding="utf-8"?>
<formControlPr xmlns="http://schemas.microsoft.com/office/spreadsheetml/2009/9/main" objectType="Radio" lockText="1"/>
</file>

<file path=xl/ctrlProps/ctrlProp1192.xml><?xml version="1.0" encoding="utf-8"?>
<formControlPr xmlns="http://schemas.microsoft.com/office/spreadsheetml/2009/9/main" objectType="Button" lockText="1"/>
</file>

<file path=xl/ctrlProps/ctrlProp1193.xml><?xml version="1.0" encoding="utf-8"?>
<formControlPr xmlns="http://schemas.microsoft.com/office/spreadsheetml/2009/9/main" objectType="Radio" lockText="1"/>
</file>

<file path=xl/ctrlProps/ctrlProp1194.xml><?xml version="1.0" encoding="utf-8"?>
<formControlPr xmlns="http://schemas.microsoft.com/office/spreadsheetml/2009/9/main" objectType="Radio" lockText="1"/>
</file>

<file path=xl/ctrlProps/ctrlProp1195.xml><?xml version="1.0" encoding="utf-8"?>
<formControlPr xmlns="http://schemas.microsoft.com/office/spreadsheetml/2009/9/main" objectType="Button" lockText="1"/>
</file>

<file path=xl/ctrlProps/ctrlProp1196.xml><?xml version="1.0" encoding="utf-8"?>
<formControlPr xmlns="http://schemas.microsoft.com/office/spreadsheetml/2009/9/main" objectType="Radio" lockText="1"/>
</file>

<file path=xl/ctrlProps/ctrlProp1197.xml><?xml version="1.0" encoding="utf-8"?>
<formControlPr xmlns="http://schemas.microsoft.com/office/spreadsheetml/2009/9/main" objectType="Radio" lockText="1"/>
</file>

<file path=xl/ctrlProps/ctrlProp1198.xml><?xml version="1.0" encoding="utf-8"?>
<formControlPr xmlns="http://schemas.microsoft.com/office/spreadsheetml/2009/9/main" objectType="Button" lockText="1"/>
</file>

<file path=xl/ctrlProps/ctrlProp1199.xml><?xml version="1.0" encoding="utf-8"?>
<formControlPr xmlns="http://schemas.microsoft.com/office/spreadsheetml/2009/9/main" objectType="Radio" lockText="1"/>
</file>

<file path=xl/ctrlProps/ctrlProp1200.xml><?xml version="1.0" encoding="utf-8"?>
<formControlPr xmlns="http://schemas.microsoft.com/office/spreadsheetml/2009/9/main" objectType="Radio" lockText="1"/>
</file>

<file path=xl/ctrlProps/ctrlProp1201.xml><?xml version="1.0" encoding="utf-8"?>
<formControlPr xmlns="http://schemas.microsoft.com/office/spreadsheetml/2009/9/main" objectType="Button" lockText="1"/>
</file>

<file path=xl/ctrlProps/ctrlProp1202.xml><?xml version="1.0" encoding="utf-8"?>
<formControlPr xmlns="http://schemas.microsoft.com/office/spreadsheetml/2009/9/main" objectType="Radio" lockText="1"/>
</file>

<file path=xl/ctrlProps/ctrlProp1203.xml><?xml version="1.0" encoding="utf-8"?>
<formControlPr xmlns="http://schemas.microsoft.com/office/spreadsheetml/2009/9/main" objectType="Radio" lockText="1"/>
</file>

<file path=xl/ctrlProps/ctrlProp1204.xml><?xml version="1.0" encoding="utf-8"?>
<formControlPr xmlns="http://schemas.microsoft.com/office/spreadsheetml/2009/9/main" objectType="Button" lockText="1"/>
</file>

<file path=xl/ctrlProps/ctrlProp1205.xml><?xml version="1.0" encoding="utf-8"?>
<formControlPr xmlns="http://schemas.microsoft.com/office/spreadsheetml/2009/9/main" objectType="Radio" lockText="1"/>
</file>

<file path=xl/ctrlProps/ctrlProp1206.xml><?xml version="1.0" encoding="utf-8"?>
<formControlPr xmlns="http://schemas.microsoft.com/office/spreadsheetml/2009/9/main" objectType="Radio" lockText="1"/>
</file>

<file path=xl/ctrlProps/ctrlProp1207.xml><?xml version="1.0" encoding="utf-8"?>
<formControlPr xmlns="http://schemas.microsoft.com/office/spreadsheetml/2009/9/main" objectType="Button" lockText="1"/>
</file>

<file path=xl/ctrlProps/ctrlProp1208.xml><?xml version="1.0" encoding="utf-8"?>
<formControlPr xmlns="http://schemas.microsoft.com/office/spreadsheetml/2009/9/main" objectType="Radio" lockText="1"/>
</file>

<file path=xl/ctrlProps/ctrlProp1209.xml><?xml version="1.0" encoding="utf-8"?>
<formControlPr xmlns="http://schemas.microsoft.com/office/spreadsheetml/2009/9/main" objectType="Radio" lockText="1"/>
</file>

<file path=xl/ctrlProps/ctrlProp1210.xml><?xml version="1.0" encoding="utf-8"?>
<formControlPr xmlns="http://schemas.microsoft.com/office/spreadsheetml/2009/9/main" objectType="Button" lockText="1"/>
</file>

<file path=xl/ctrlProps/ctrlProp1211.xml><?xml version="1.0" encoding="utf-8"?>
<formControlPr xmlns="http://schemas.microsoft.com/office/spreadsheetml/2009/9/main" objectType="Radio" lockText="1"/>
</file>

<file path=xl/ctrlProps/ctrlProp1212.xml><?xml version="1.0" encoding="utf-8"?>
<formControlPr xmlns="http://schemas.microsoft.com/office/spreadsheetml/2009/9/main" objectType="Radio" lockText="1"/>
</file>

<file path=xl/ctrlProps/ctrlProp1213.xml><?xml version="1.0" encoding="utf-8"?>
<formControlPr xmlns="http://schemas.microsoft.com/office/spreadsheetml/2009/9/main" objectType="Button" lockText="1"/>
</file>

<file path=xl/ctrlProps/ctrlProp1214.xml><?xml version="1.0" encoding="utf-8"?>
<formControlPr xmlns="http://schemas.microsoft.com/office/spreadsheetml/2009/9/main" objectType="Radio" lockText="1"/>
</file>

<file path=xl/ctrlProps/ctrlProp1215.xml><?xml version="1.0" encoding="utf-8"?>
<formControlPr xmlns="http://schemas.microsoft.com/office/spreadsheetml/2009/9/main" objectType="Radio" lockText="1"/>
</file>

<file path=xl/ctrlProps/ctrlProp1216.xml><?xml version="1.0" encoding="utf-8"?>
<formControlPr xmlns="http://schemas.microsoft.com/office/spreadsheetml/2009/9/main" objectType="Button" lockText="1"/>
</file>

<file path=xl/ctrlProps/ctrlProp1217.xml><?xml version="1.0" encoding="utf-8"?>
<formControlPr xmlns="http://schemas.microsoft.com/office/spreadsheetml/2009/9/main" objectType="Radio" lockText="1"/>
</file>

<file path=xl/ctrlProps/ctrlProp1218.xml><?xml version="1.0" encoding="utf-8"?>
<formControlPr xmlns="http://schemas.microsoft.com/office/spreadsheetml/2009/9/main" objectType="Radio" lockText="1"/>
</file>

<file path=xl/ctrlProps/ctrlProp1219.xml><?xml version="1.0" encoding="utf-8"?>
<formControlPr xmlns="http://schemas.microsoft.com/office/spreadsheetml/2009/9/main" objectType="Button" lockText="1"/>
</file>

<file path=xl/ctrlProps/ctrlProp1220.xml><?xml version="1.0" encoding="utf-8"?>
<formControlPr xmlns="http://schemas.microsoft.com/office/spreadsheetml/2009/9/main" objectType="Radio" lockText="1"/>
</file>

<file path=xl/ctrlProps/ctrlProp1221.xml><?xml version="1.0" encoding="utf-8"?>
<formControlPr xmlns="http://schemas.microsoft.com/office/spreadsheetml/2009/9/main" objectType="Radio" lockText="1"/>
</file>

<file path=xl/ctrlProps/ctrlProp1222.xml><?xml version="1.0" encoding="utf-8"?>
<formControlPr xmlns="http://schemas.microsoft.com/office/spreadsheetml/2009/9/main" objectType="Button" lockText="1"/>
</file>

<file path=xl/ctrlProps/ctrlProp1223.xml><?xml version="1.0" encoding="utf-8"?>
<formControlPr xmlns="http://schemas.microsoft.com/office/spreadsheetml/2009/9/main" objectType="Radio" lockText="1"/>
</file>

<file path=xl/ctrlProps/ctrlProp1224.xml><?xml version="1.0" encoding="utf-8"?>
<formControlPr xmlns="http://schemas.microsoft.com/office/spreadsheetml/2009/9/main" objectType="Radio" lockText="1"/>
</file>

<file path=xl/ctrlProps/ctrlProp1225.xml><?xml version="1.0" encoding="utf-8"?>
<formControlPr xmlns="http://schemas.microsoft.com/office/spreadsheetml/2009/9/main" objectType="Button" lockText="1"/>
</file>

<file path=xl/ctrlProps/ctrlProp1226.xml><?xml version="1.0" encoding="utf-8"?>
<formControlPr xmlns="http://schemas.microsoft.com/office/spreadsheetml/2009/9/main" objectType="Radio" lockText="1"/>
</file>

<file path=xl/ctrlProps/ctrlProp1227.xml><?xml version="1.0" encoding="utf-8"?>
<formControlPr xmlns="http://schemas.microsoft.com/office/spreadsheetml/2009/9/main" objectType="Radio" lockText="1"/>
</file>

<file path=xl/ctrlProps/ctrlProp1228.xml><?xml version="1.0" encoding="utf-8"?>
<formControlPr xmlns="http://schemas.microsoft.com/office/spreadsheetml/2009/9/main" objectType="Button" lockText="1"/>
</file>

<file path=xl/ctrlProps/ctrlProp1229.xml><?xml version="1.0" encoding="utf-8"?>
<formControlPr xmlns="http://schemas.microsoft.com/office/spreadsheetml/2009/9/main" objectType="Radio" lockText="1"/>
</file>

<file path=xl/ctrlProps/ctrlProp1230.xml><?xml version="1.0" encoding="utf-8"?>
<formControlPr xmlns="http://schemas.microsoft.com/office/spreadsheetml/2009/9/main" objectType="Radio" lockText="1"/>
</file>

<file path=xl/ctrlProps/ctrlProp1231.xml><?xml version="1.0" encoding="utf-8"?>
<formControlPr xmlns="http://schemas.microsoft.com/office/spreadsheetml/2009/9/main" objectType="Button" lockText="1"/>
</file>

<file path=xl/ctrlProps/ctrlProp1232.xml><?xml version="1.0" encoding="utf-8"?>
<formControlPr xmlns="http://schemas.microsoft.com/office/spreadsheetml/2009/9/main" objectType="Radio" lockText="1"/>
</file>

<file path=xl/ctrlProps/ctrlProp1233.xml><?xml version="1.0" encoding="utf-8"?>
<formControlPr xmlns="http://schemas.microsoft.com/office/spreadsheetml/2009/9/main" objectType="Radio" lockText="1"/>
</file>

<file path=xl/ctrlProps/ctrlProp1234.xml><?xml version="1.0" encoding="utf-8"?>
<formControlPr xmlns="http://schemas.microsoft.com/office/spreadsheetml/2009/9/main" objectType="Button" lockText="1"/>
</file>

<file path=xl/ctrlProps/ctrlProp1235.xml><?xml version="1.0" encoding="utf-8"?>
<formControlPr xmlns="http://schemas.microsoft.com/office/spreadsheetml/2009/9/main" objectType="Radio" lockText="1"/>
</file>

<file path=xl/ctrlProps/ctrlProp1236.xml><?xml version="1.0" encoding="utf-8"?>
<formControlPr xmlns="http://schemas.microsoft.com/office/spreadsheetml/2009/9/main" objectType="Radio" lockText="1"/>
</file>

<file path=xl/ctrlProps/ctrlProp1237.xml><?xml version="1.0" encoding="utf-8"?>
<formControlPr xmlns="http://schemas.microsoft.com/office/spreadsheetml/2009/9/main" objectType="Button" lockText="1"/>
</file>

<file path=xl/ctrlProps/ctrlProp1238.xml><?xml version="1.0" encoding="utf-8"?>
<formControlPr xmlns="http://schemas.microsoft.com/office/spreadsheetml/2009/9/main" objectType="Radio" lockText="1"/>
</file>

<file path=xl/ctrlProps/ctrlProp1239.xml><?xml version="1.0" encoding="utf-8"?>
<formControlPr xmlns="http://schemas.microsoft.com/office/spreadsheetml/2009/9/main" objectType="Radio" lockText="1"/>
</file>

<file path=xl/ctrlProps/ctrlProp1240.xml><?xml version="1.0" encoding="utf-8"?>
<formControlPr xmlns="http://schemas.microsoft.com/office/spreadsheetml/2009/9/main" objectType="Button" lockText="1"/>
</file>

<file path=xl/ctrlProps/ctrlProp1241.xml><?xml version="1.0" encoding="utf-8"?>
<formControlPr xmlns="http://schemas.microsoft.com/office/spreadsheetml/2009/9/main" objectType="Radio" lockText="1"/>
</file>

<file path=xl/ctrlProps/ctrlProp1242.xml><?xml version="1.0" encoding="utf-8"?>
<formControlPr xmlns="http://schemas.microsoft.com/office/spreadsheetml/2009/9/main" objectType="Radio" lockText="1"/>
</file>

<file path=xl/ctrlProps/ctrlProp1243.xml><?xml version="1.0" encoding="utf-8"?>
<formControlPr xmlns="http://schemas.microsoft.com/office/spreadsheetml/2009/9/main" objectType="Button" lockText="1"/>
</file>

<file path=xl/ctrlProps/ctrlProp1244.xml><?xml version="1.0" encoding="utf-8"?>
<formControlPr xmlns="http://schemas.microsoft.com/office/spreadsheetml/2009/9/main" objectType="Radio" lockText="1"/>
</file>

<file path=xl/ctrlProps/ctrlProp1245.xml><?xml version="1.0" encoding="utf-8"?>
<formControlPr xmlns="http://schemas.microsoft.com/office/spreadsheetml/2009/9/main" objectType="Radio" lockText="1"/>
</file>

<file path=xl/ctrlProps/ctrlProp1246.xml><?xml version="1.0" encoding="utf-8"?>
<formControlPr xmlns="http://schemas.microsoft.com/office/spreadsheetml/2009/9/main" objectType="Button" lockText="1"/>
</file>

<file path=xl/ctrlProps/ctrlProp1247.xml><?xml version="1.0" encoding="utf-8"?>
<formControlPr xmlns="http://schemas.microsoft.com/office/spreadsheetml/2009/9/main" objectType="Radio" lockText="1"/>
</file>

<file path=xl/ctrlProps/ctrlProp1248.xml><?xml version="1.0" encoding="utf-8"?>
<formControlPr xmlns="http://schemas.microsoft.com/office/spreadsheetml/2009/9/main" objectType="Radio" lockText="1"/>
</file>

<file path=xl/ctrlProps/ctrlProp1249.xml><?xml version="1.0" encoding="utf-8"?>
<formControlPr xmlns="http://schemas.microsoft.com/office/spreadsheetml/2009/9/main" objectType="Button" lockText="1"/>
</file>

<file path=xl/ctrlProps/ctrlProp1250.xml><?xml version="1.0" encoding="utf-8"?>
<formControlPr xmlns="http://schemas.microsoft.com/office/spreadsheetml/2009/9/main" objectType="Radio" lockText="1"/>
</file>

<file path=xl/ctrlProps/ctrlProp1251.xml><?xml version="1.0" encoding="utf-8"?>
<formControlPr xmlns="http://schemas.microsoft.com/office/spreadsheetml/2009/9/main" objectType="Radio" lockText="1"/>
</file>

<file path=xl/ctrlProps/ctrlProp1252.xml><?xml version="1.0" encoding="utf-8"?>
<formControlPr xmlns="http://schemas.microsoft.com/office/spreadsheetml/2009/9/main" objectType="Button" lockText="1"/>
</file>

<file path=xl/ctrlProps/ctrlProp1253.xml><?xml version="1.0" encoding="utf-8"?>
<formControlPr xmlns="http://schemas.microsoft.com/office/spreadsheetml/2009/9/main" objectType="Radio" lockText="1"/>
</file>

<file path=xl/ctrlProps/ctrlProp1254.xml><?xml version="1.0" encoding="utf-8"?>
<formControlPr xmlns="http://schemas.microsoft.com/office/spreadsheetml/2009/9/main" objectType="Radio" lockText="1"/>
</file>

<file path=xl/ctrlProps/ctrlProp1255.xml><?xml version="1.0" encoding="utf-8"?>
<formControlPr xmlns="http://schemas.microsoft.com/office/spreadsheetml/2009/9/main" objectType="Button" lockText="1"/>
</file>

<file path=xl/ctrlProps/ctrlProp1256.xml><?xml version="1.0" encoding="utf-8"?>
<formControlPr xmlns="http://schemas.microsoft.com/office/spreadsheetml/2009/9/main" objectType="Radio" lockText="1"/>
</file>

<file path=xl/ctrlProps/ctrlProp1257.xml><?xml version="1.0" encoding="utf-8"?>
<formControlPr xmlns="http://schemas.microsoft.com/office/spreadsheetml/2009/9/main" objectType="Radio" lockText="1"/>
</file>

<file path=xl/ctrlProps/ctrlProp1258.xml><?xml version="1.0" encoding="utf-8"?>
<formControlPr xmlns="http://schemas.microsoft.com/office/spreadsheetml/2009/9/main" objectType="Button" lockText="1"/>
</file>

<file path=xl/ctrlProps/ctrlProp1259.xml><?xml version="1.0" encoding="utf-8"?>
<formControlPr xmlns="http://schemas.microsoft.com/office/spreadsheetml/2009/9/main" objectType="Radio" lockText="1"/>
</file>

<file path=xl/ctrlProps/ctrlProp1260.xml><?xml version="1.0" encoding="utf-8"?>
<formControlPr xmlns="http://schemas.microsoft.com/office/spreadsheetml/2009/9/main" objectType="Radio" lockText="1"/>
</file>

<file path=xl/ctrlProps/ctrlProp1261.xml><?xml version="1.0" encoding="utf-8"?>
<formControlPr xmlns="http://schemas.microsoft.com/office/spreadsheetml/2009/9/main" objectType="Button" lockText="1"/>
</file>

<file path=xl/ctrlProps/ctrlProp1262.xml><?xml version="1.0" encoding="utf-8"?>
<formControlPr xmlns="http://schemas.microsoft.com/office/spreadsheetml/2009/9/main" objectType="Radio" lockText="1"/>
</file>

<file path=xl/ctrlProps/ctrlProp1263.xml><?xml version="1.0" encoding="utf-8"?>
<formControlPr xmlns="http://schemas.microsoft.com/office/spreadsheetml/2009/9/main" objectType="Radio" lockText="1"/>
</file>

<file path=xl/ctrlProps/ctrlProp1264.xml><?xml version="1.0" encoding="utf-8"?>
<formControlPr xmlns="http://schemas.microsoft.com/office/spreadsheetml/2009/9/main" objectType="Button" lockText="1"/>
</file>

<file path=xl/ctrlProps/ctrlProp1265.xml><?xml version="1.0" encoding="utf-8"?>
<formControlPr xmlns="http://schemas.microsoft.com/office/spreadsheetml/2009/9/main" objectType="Radio" lockText="1"/>
</file>

<file path=xl/ctrlProps/ctrlProp1266.xml><?xml version="1.0" encoding="utf-8"?>
<formControlPr xmlns="http://schemas.microsoft.com/office/spreadsheetml/2009/9/main" objectType="Radio" lockText="1"/>
</file>

<file path=xl/ctrlProps/ctrlProp1267.xml><?xml version="1.0" encoding="utf-8"?>
<formControlPr xmlns="http://schemas.microsoft.com/office/spreadsheetml/2009/9/main" objectType="Button" lockText="1"/>
</file>

<file path=xl/ctrlProps/ctrlProp1268.xml><?xml version="1.0" encoding="utf-8"?>
<formControlPr xmlns="http://schemas.microsoft.com/office/spreadsheetml/2009/9/main" objectType="Radio" lockText="1"/>
</file>

<file path=xl/ctrlProps/ctrlProp1269.xml><?xml version="1.0" encoding="utf-8"?>
<formControlPr xmlns="http://schemas.microsoft.com/office/spreadsheetml/2009/9/main" objectType="Radio" lockText="1"/>
</file>

<file path=xl/ctrlProps/ctrlProp1270.xml><?xml version="1.0" encoding="utf-8"?>
<formControlPr xmlns="http://schemas.microsoft.com/office/spreadsheetml/2009/9/main" objectType="Button" lockText="1"/>
</file>

<file path=xl/ctrlProps/ctrlProp1271.xml><?xml version="1.0" encoding="utf-8"?>
<formControlPr xmlns="http://schemas.microsoft.com/office/spreadsheetml/2009/9/main" objectType="Radio" lockText="1"/>
</file>

<file path=xl/ctrlProps/ctrlProp1272.xml><?xml version="1.0" encoding="utf-8"?>
<formControlPr xmlns="http://schemas.microsoft.com/office/spreadsheetml/2009/9/main" objectType="Radio" lockText="1"/>
</file>

<file path=xl/ctrlProps/ctrlProp1273.xml><?xml version="1.0" encoding="utf-8"?>
<formControlPr xmlns="http://schemas.microsoft.com/office/spreadsheetml/2009/9/main" objectType="Button" lockText="1"/>
</file>

<file path=xl/ctrlProps/ctrlProp1274.xml><?xml version="1.0" encoding="utf-8"?>
<formControlPr xmlns="http://schemas.microsoft.com/office/spreadsheetml/2009/9/main" objectType="Radio" lockText="1"/>
</file>

<file path=xl/ctrlProps/ctrlProp1275.xml><?xml version="1.0" encoding="utf-8"?>
<formControlPr xmlns="http://schemas.microsoft.com/office/spreadsheetml/2009/9/main" objectType="Radio" lockText="1"/>
</file>

<file path=xl/ctrlProps/ctrlProp1276.xml><?xml version="1.0" encoding="utf-8"?>
<formControlPr xmlns="http://schemas.microsoft.com/office/spreadsheetml/2009/9/main" objectType="Button" lockText="1"/>
</file>

<file path=xl/ctrlProps/ctrlProp1277.xml><?xml version="1.0" encoding="utf-8"?>
<formControlPr xmlns="http://schemas.microsoft.com/office/spreadsheetml/2009/9/main" objectType="Radio" lockText="1"/>
</file>

<file path=xl/ctrlProps/ctrlProp1278.xml><?xml version="1.0" encoding="utf-8"?>
<formControlPr xmlns="http://schemas.microsoft.com/office/spreadsheetml/2009/9/main" objectType="Radio" lockText="1"/>
</file>

<file path=xl/ctrlProps/ctrlProp1279.xml><?xml version="1.0" encoding="utf-8"?>
<formControlPr xmlns="http://schemas.microsoft.com/office/spreadsheetml/2009/9/main" objectType="Button" lockText="1"/>
</file>

<file path=xl/ctrlProps/ctrlProp1280.xml><?xml version="1.0" encoding="utf-8"?>
<formControlPr xmlns="http://schemas.microsoft.com/office/spreadsheetml/2009/9/main" objectType="Radio" lockText="1"/>
</file>

<file path=xl/ctrlProps/ctrlProp1281.xml><?xml version="1.0" encoding="utf-8"?>
<formControlPr xmlns="http://schemas.microsoft.com/office/spreadsheetml/2009/9/main" objectType="Radio" lockText="1"/>
</file>

<file path=xl/ctrlProps/ctrlProp1282.xml><?xml version="1.0" encoding="utf-8"?>
<formControlPr xmlns="http://schemas.microsoft.com/office/spreadsheetml/2009/9/main" objectType="Button" lockText="1"/>
</file>

<file path=xl/ctrlProps/ctrlProp1283.xml><?xml version="1.0" encoding="utf-8"?>
<formControlPr xmlns="http://schemas.microsoft.com/office/spreadsheetml/2009/9/main" objectType="Radio" lockText="1"/>
</file>

<file path=xl/ctrlProps/ctrlProp1284.xml><?xml version="1.0" encoding="utf-8"?>
<formControlPr xmlns="http://schemas.microsoft.com/office/spreadsheetml/2009/9/main" objectType="Radio" lockText="1"/>
</file>

<file path=xl/ctrlProps/ctrlProp1285.xml><?xml version="1.0" encoding="utf-8"?>
<formControlPr xmlns="http://schemas.microsoft.com/office/spreadsheetml/2009/9/main" objectType="Button" lockText="1"/>
</file>

<file path=xl/ctrlProps/ctrlProp1286.xml><?xml version="1.0" encoding="utf-8"?>
<formControlPr xmlns="http://schemas.microsoft.com/office/spreadsheetml/2009/9/main" objectType="Radio" lockText="1"/>
</file>

<file path=xl/ctrlProps/ctrlProp1287.xml><?xml version="1.0" encoding="utf-8"?>
<formControlPr xmlns="http://schemas.microsoft.com/office/spreadsheetml/2009/9/main" objectType="Radio" lockText="1"/>
</file>

<file path=xl/ctrlProps/ctrlProp1288.xml><?xml version="1.0" encoding="utf-8"?>
<formControlPr xmlns="http://schemas.microsoft.com/office/spreadsheetml/2009/9/main" objectType="Button" lockText="1"/>
</file>

<file path=xl/ctrlProps/ctrlProp1289.xml><?xml version="1.0" encoding="utf-8"?>
<formControlPr xmlns="http://schemas.microsoft.com/office/spreadsheetml/2009/9/main" objectType="Radio" lockText="1"/>
</file>

<file path=xl/ctrlProps/ctrlProp1290.xml><?xml version="1.0" encoding="utf-8"?>
<formControlPr xmlns="http://schemas.microsoft.com/office/spreadsheetml/2009/9/main" objectType="Radio" lockText="1"/>
</file>

<file path=xl/ctrlProps/ctrlProp1291.xml><?xml version="1.0" encoding="utf-8"?>
<formControlPr xmlns="http://schemas.microsoft.com/office/spreadsheetml/2009/9/main" objectType="Button" lockText="1"/>
</file>

<file path=xl/ctrlProps/ctrlProp1292.xml><?xml version="1.0" encoding="utf-8"?>
<formControlPr xmlns="http://schemas.microsoft.com/office/spreadsheetml/2009/9/main" objectType="Radio" lockText="1"/>
</file>

<file path=xl/ctrlProps/ctrlProp1293.xml><?xml version="1.0" encoding="utf-8"?>
<formControlPr xmlns="http://schemas.microsoft.com/office/spreadsheetml/2009/9/main" objectType="Radio" lockText="1"/>
</file>

<file path=xl/ctrlProps/ctrlProp1294.xml><?xml version="1.0" encoding="utf-8"?>
<formControlPr xmlns="http://schemas.microsoft.com/office/spreadsheetml/2009/9/main" objectType="Button" lockText="1"/>
</file>

<file path=xl/ctrlProps/ctrlProp1295.xml><?xml version="1.0" encoding="utf-8"?>
<formControlPr xmlns="http://schemas.microsoft.com/office/spreadsheetml/2009/9/main" objectType="Radio" lockText="1"/>
</file>

<file path=xl/ctrlProps/ctrlProp1296.xml><?xml version="1.0" encoding="utf-8"?>
<formControlPr xmlns="http://schemas.microsoft.com/office/spreadsheetml/2009/9/main" objectType="Radio" lockText="1"/>
</file>

<file path=xl/ctrlProps/ctrlProp1297.xml><?xml version="1.0" encoding="utf-8"?>
<formControlPr xmlns="http://schemas.microsoft.com/office/spreadsheetml/2009/9/main" objectType="Button" lockText="1"/>
</file>

<file path=xl/ctrlProps/ctrlProp1298.xml><?xml version="1.0" encoding="utf-8"?>
<formControlPr xmlns="http://schemas.microsoft.com/office/spreadsheetml/2009/9/main" objectType="Radio" lockText="1"/>
</file>

<file path=xl/ctrlProps/ctrlProp1299.xml><?xml version="1.0" encoding="utf-8"?>
<formControlPr xmlns="http://schemas.microsoft.com/office/spreadsheetml/2009/9/main" objectType="Radio" lockText="1"/>
</file>

<file path=xl/ctrlProps/ctrlProp1300.xml><?xml version="1.0" encoding="utf-8"?>
<formControlPr xmlns="http://schemas.microsoft.com/office/spreadsheetml/2009/9/main" objectType="Button" lockText="1"/>
</file>

<file path=xl/ctrlProps/ctrlProp1301.xml><?xml version="1.0" encoding="utf-8"?>
<formControlPr xmlns="http://schemas.microsoft.com/office/spreadsheetml/2009/9/main" objectType="Radio" lockText="1"/>
</file>

<file path=xl/ctrlProps/ctrlProp1302.xml><?xml version="1.0" encoding="utf-8"?>
<formControlPr xmlns="http://schemas.microsoft.com/office/spreadsheetml/2009/9/main" objectType="Radio" lockText="1"/>
</file>

<file path=xl/ctrlProps/ctrlProp1303.xml><?xml version="1.0" encoding="utf-8"?>
<formControlPr xmlns="http://schemas.microsoft.com/office/spreadsheetml/2009/9/main" objectType="Button" lockText="1"/>
</file>

<file path=xl/ctrlProps/ctrlProp1304.xml><?xml version="1.0" encoding="utf-8"?>
<formControlPr xmlns="http://schemas.microsoft.com/office/spreadsheetml/2009/9/main" objectType="Radio" lockText="1"/>
</file>

<file path=xl/ctrlProps/ctrlProp1305.xml><?xml version="1.0" encoding="utf-8"?>
<formControlPr xmlns="http://schemas.microsoft.com/office/spreadsheetml/2009/9/main" objectType="Radio" lockText="1"/>
</file>

<file path=xl/ctrlProps/ctrlProp1306.xml><?xml version="1.0" encoding="utf-8"?>
<formControlPr xmlns="http://schemas.microsoft.com/office/spreadsheetml/2009/9/main" objectType="Button" lockText="1"/>
</file>

<file path=xl/ctrlProps/ctrlProp1307.xml><?xml version="1.0" encoding="utf-8"?>
<formControlPr xmlns="http://schemas.microsoft.com/office/spreadsheetml/2009/9/main" objectType="Radio" lockText="1"/>
</file>

<file path=xl/ctrlProps/ctrlProp1308.xml><?xml version="1.0" encoding="utf-8"?>
<formControlPr xmlns="http://schemas.microsoft.com/office/spreadsheetml/2009/9/main" objectType="Radio" lockText="1"/>
</file>

<file path=xl/ctrlProps/ctrlProp1309.xml><?xml version="1.0" encoding="utf-8"?>
<formControlPr xmlns="http://schemas.microsoft.com/office/spreadsheetml/2009/9/main" objectType="Button" lockText="1"/>
</file>

<file path=xl/ctrlProps/ctrlProp1310.xml><?xml version="1.0" encoding="utf-8"?>
<formControlPr xmlns="http://schemas.microsoft.com/office/spreadsheetml/2009/9/main" objectType="Radio" lockText="1"/>
</file>

<file path=xl/ctrlProps/ctrlProp1311.xml><?xml version="1.0" encoding="utf-8"?>
<formControlPr xmlns="http://schemas.microsoft.com/office/spreadsheetml/2009/9/main" objectType="Radio" lockText="1"/>
</file>

<file path=xl/ctrlProps/ctrlProp1312.xml><?xml version="1.0" encoding="utf-8"?>
<formControlPr xmlns="http://schemas.microsoft.com/office/spreadsheetml/2009/9/main" objectType="Button" lockText="1"/>
</file>

<file path=xl/ctrlProps/ctrlProp1313.xml><?xml version="1.0" encoding="utf-8"?>
<formControlPr xmlns="http://schemas.microsoft.com/office/spreadsheetml/2009/9/main" objectType="Radio" lockText="1"/>
</file>

<file path=xl/ctrlProps/ctrlProp1314.xml><?xml version="1.0" encoding="utf-8"?>
<formControlPr xmlns="http://schemas.microsoft.com/office/spreadsheetml/2009/9/main" objectType="Radio" lockText="1"/>
</file>

<file path=xl/ctrlProps/ctrlProp1315.xml><?xml version="1.0" encoding="utf-8"?>
<formControlPr xmlns="http://schemas.microsoft.com/office/spreadsheetml/2009/9/main" objectType="Button" lockText="1"/>
</file>

<file path=xl/ctrlProps/ctrlProp1316.xml><?xml version="1.0" encoding="utf-8"?>
<formControlPr xmlns="http://schemas.microsoft.com/office/spreadsheetml/2009/9/main" objectType="Radio" lockText="1"/>
</file>

<file path=xl/ctrlProps/ctrlProp1317.xml><?xml version="1.0" encoding="utf-8"?>
<formControlPr xmlns="http://schemas.microsoft.com/office/spreadsheetml/2009/9/main" objectType="Radio" lockText="1"/>
</file>

<file path=xl/ctrlProps/ctrlProp1318.xml><?xml version="1.0" encoding="utf-8"?>
<formControlPr xmlns="http://schemas.microsoft.com/office/spreadsheetml/2009/9/main" objectType="Button" lockText="1"/>
</file>

<file path=xl/ctrlProps/ctrlProp1319.xml><?xml version="1.0" encoding="utf-8"?>
<formControlPr xmlns="http://schemas.microsoft.com/office/spreadsheetml/2009/9/main" objectType="Radio" lockText="1"/>
</file>

<file path=xl/ctrlProps/ctrlProp1320.xml><?xml version="1.0" encoding="utf-8"?>
<formControlPr xmlns="http://schemas.microsoft.com/office/spreadsheetml/2009/9/main" objectType="Radio" lockText="1"/>
</file>

<file path=xl/ctrlProps/ctrlProp1321.xml><?xml version="1.0" encoding="utf-8"?>
<formControlPr xmlns="http://schemas.microsoft.com/office/spreadsheetml/2009/9/main" objectType="Button" lockText="1"/>
</file>

<file path=xl/ctrlProps/ctrlProp1322.xml><?xml version="1.0" encoding="utf-8"?>
<formControlPr xmlns="http://schemas.microsoft.com/office/spreadsheetml/2009/9/main" objectType="Radio" lockText="1"/>
</file>

<file path=xl/ctrlProps/ctrlProp1323.xml><?xml version="1.0" encoding="utf-8"?>
<formControlPr xmlns="http://schemas.microsoft.com/office/spreadsheetml/2009/9/main" objectType="Radio" lockText="1"/>
</file>

<file path=xl/ctrlProps/ctrlProp1324.xml><?xml version="1.0" encoding="utf-8"?>
<formControlPr xmlns="http://schemas.microsoft.com/office/spreadsheetml/2009/9/main" objectType="Button" lockText="1"/>
</file>

<file path=xl/ctrlProps/ctrlProp1325.xml><?xml version="1.0" encoding="utf-8"?>
<formControlPr xmlns="http://schemas.microsoft.com/office/spreadsheetml/2009/9/main" objectType="Radio" lockText="1"/>
</file>

<file path=xl/ctrlProps/ctrlProp1326.xml><?xml version="1.0" encoding="utf-8"?>
<formControlPr xmlns="http://schemas.microsoft.com/office/spreadsheetml/2009/9/main" objectType="Radio" lockText="1"/>
</file>

<file path=xl/ctrlProps/ctrlProp1327.xml><?xml version="1.0" encoding="utf-8"?>
<formControlPr xmlns="http://schemas.microsoft.com/office/spreadsheetml/2009/9/main" objectType="Button" lockText="1"/>
</file>

<file path=xl/ctrlProps/ctrlProp1328.xml><?xml version="1.0" encoding="utf-8"?>
<formControlPr xmlns="http://schemas.microsoft.com/office/spreadsheetml/2009/9/main" objectType="Radio" lockText="1"/>
</file>

<file path=xl/ctrlProps/ctrlProp1329.xml><?xml version="1.0" encoding="utf-8"?>
<formControlPr xmlns="http://schemas.microsoft.com/office/spreadsheetml/2009/9/main" objectType="Radio" lockText="1"/>
</file>

<file path=xl/ctrlProps/ctrlProp1330.xml><?xml version="1.0" encoding="utf-8"?>
<formControlPr xmlns="http://schemas.microsoft.com/office/spreadsheetml/2009/9/main" objectType="Button" lockText="1"/>
</file>

<file path=xl/ctrlProps/ctrlProp1331.xml><?xml version="1.0" encoding="utf-8"?>
<formControlPr xmlns="http://schemas.microsoft.com/office/spreadsheetml/2009/9/main" objectType="Radio" lockText="1"/>
</file>

<file path=xl/ctrlProps/ctrlProp1332.xml><?xml version="1.0" encoding="utf-8"?>
<formControlPr xmlns="http://schemas.microsoft.com/office/spreadsheetml/2009/9/main" objectType="Radio" lockText="1"/>
</file>

<file path=xl/ctrlProps/ctrlProp1333.xml><?xml version="1.0" encoding="utf-8"?>
<formControlPr xmlns="http://schemas.microsoft.com/office/spreadsheetml/2009/9/main" objectType="Button" lockText="1"/>
</file>

<file path=xl/ctrlProps/ctrlProp1334.xml><?xml version="1.0" encoding="utf-8"?>
<formControlPr xmlns="http://schemas.microsoft.com/office/spreadsheetml/2009/9/main" objectType="Radio" lockText="1"/>
</file>

<file path=xl/ctrlProps/ctrlProp1335.xml><?xml version="1.0" encoding="utf-8"?>
<formControlPr xmlns="http://schemas.microsoft.com/office/spreadsheetml/2009/9/main" objectType="Radio" lockText="1"/>
</file>

<file path=xl/ctrlProps/ctrlProp1336.xml><?xml version="1.0" encoding="utf-8"?>
<formControlPr xmlns="http://schemas.microsoft.com/office/spreadsheetml/2009/9/main" objectType="Button" lockText="1"/>
</file>

<file path=xl/ctrlProps/ctrlProp1337.xml><?xml version="1.0" encoding="utf-8"?>
<formControlPr xmlns="http://schemas.microsoft.com/office/spreadsheetml/2009/9/main" objectType="Radio" lockText="1"/>
</file>

<file path=xl/ctrlProps/ctrlProp1338.xml><?xml version="1.0" encoding="utf-8"?>
<formControlPr xmlns="http://schemas.microsoft.com/office/spreadsheetml/2009/9/main" objectType="Radio" lockText="1"/>
</file>

<file path=xl/ctrlProps/ctrlProp1339.xml><?xml version="1.0" encoding="utf-8"?>
<formControlPr xmlns="http://schemas.microsoft.com/office/spreadsheetml/2009/9/main" objectType="Button" lockText="1"/>
</file>

<file path=xl/ctrlProps/ctrlProp1340.xml><?xml version="1.0" encoding="utf-8"?>
<formControlPr xmlns="http://schemas.microsoft.com/office/spreadsheetml/2009/9/main" objectType="Radio" lockText="1"/>
</file>

<file path=xl/ctrlProps/ctrlProp1341.xml><?xml version="1.0" encoding="utf-8"?>
<formControlPr xmlns="http://schemas.microsoft.com/office/spreadsheetml/2009/9/main" objectType="Radio" lockText="1"/>
</file>

<file path=xl/ctrlProps/ctrlProp1342.xml><?xml version="1.0" encoding="utf-8"?>
<formControlPr xmlns="http://schemas.microsoft.com/office/spreadsheetml/2009/9/main" objectType="Button" lockText="1"/>
</file>

<file path=xl/ctrlProps/ctrlProp1343.xml><?xml version="1.0" encoding="utf-8"?>
<formControlPr xmlns="http://schemas.microsoft.com/office/spreadsheetml/2009/9/main" objectType="Radio" lockText="1"/>
</file>

<file path=xl/ctrlProps/ctrlProp1344.xml><?xml version="1.0" encoding="utf-8"?>
<formControlPr xmlns="http://schemas.microsoft.com/office/spreadsheetml/2009/9/main" objectType="Radio" lockText="1"/>
</file>

<file path=xl/ctrlProps/ctrlProp1345.xml><?xml version="1.0" encoding="utf-8"?>
<formControlPr xmlns="http://schemas.microsoft.com/office/spreadsheetml/2009/9/main" objectType="Button" lockText="1"/>
</file>

<file path=xl/ctrlProps/ctrlProp1346.xml><?xml version="1.0" encoding="utf-8"?>
<formControlPr xmlns="http://schemas.microsoft.com/office/spreadsheetml/2009/9/main" objectType="Radio" lockText="1"/>
</file>

<file path=xl/ctrlProps/ctrlProp1347.xml><?xml version="1.0" encoding="utf-8"?>
<formControlPr xmlns="http://schemas.microsoft.com/office/spreadsheetml/2009/9/main" objectType="Radio" lockText="1"/>
</file>

<file path=xl/ctrlProps/ctrlProp1348.xml><?xml version="1.0" encoding="utf-8"?>
<formControlPr xmlns="http://schemas.microsoft.com/office/spreadsheetml/2009/9/main" objectType="Button" lockText="1"/>
</file>

<file path=xl/ctrlProps/ctrlProp1349.xml><?xml version="1.0" encoding="utf-8"?>
<formControlPr xmlns="http://schemas.microsoft.com/office/spreadsheetml/2009/9/main" objectType="Radio" lockText="1"/>
</file>

<file path=xl/ctrlProps/ctrlProp1350.xml><?xml version="1.0" encoding="utf-8"?>
<formControlPr xmlns="http://schemas.microsoft.com/office/spreadsheetml/2009/9/main" objectType="Radio" lockText="1"/>
</file>

<file path=xl/ctrlProps/ctrlProp1351.xml><?xml version="1.0" encoding="utf-8"?>
<formControlPr xmlns="http://schemas.microsoft.com/office/spreadsheetml/2009/9/main" objectType="Button" lockText="1"/>
</file>

<file path=xl/ctrlProps/ctrlProp1352.xml><?xml version="1.0" encoding="utf-8"?>
<formControlPr xmlns="http://schemas.microsoft.com/office/spreadsheetml/2009/9/main" objectType="Radio" lockText="1"/>
</file>

<file path=xl/ctrlProps/ctrlProp1353.xml><?xml version="1.0" encoding="utf-8"?>
<formControlPr xmlns="http://schemas.microsoft.com/office/spreadsheetml/2009/9/main" objectType="Radio" lockText="1"/>
</file>

<file path=xl/ctrlProps/ctrlProp1354.xml><?xml version="1.0" encoding="utf-8"?>
<formControlPr xmlns="http://schemas.microsoft.com/office/spreadsheetml/2009/9/main" objectType="Button" lockText="1"/>
</file>

<file path=xl/ctrlProps/ctrlProp1355.xml><?xml version="1.0" encoding="utf-8"?>
<formControlPr xmlns="http://schemas.microsoft.com/office/spreadsheetml/2009/9/main" objectType="Radio" lockText="1"/>
</file>

<file path=xl/ctrlProps/ctrlProp1356.xml><?xml version="1.0" encoding="utf-8"?>
<formControlPr xmlns="http://schemas.microsoft.com/office/spreadsheetml/2009/9/main" objectType="Radio" lockText="1"/>
</file>

<file path=xl/ctrlProps/ctrlProp1357.xml><?xml version="1.0" encoding="utf-8"?>
<formControlPr xmlns="http://schemas.microsoft.com/office/spreadsheetml/2009/9/main" objectType="Button" lockText="1"/>
</file>

<file path=xl/ctrlProps/ctrlProp1358.xml><?xml version="1.0" encoding="utf-8"?>
<formControlPr xmlns="http://schemas.microsoft.com/office/spreadsheetml/2009/9/main" objectType="Radio" lockText="1"/>
</file>

<file path=xl/ctrlProps/ctrlProp1359.xml><?xml version="1.0" encoding="utf-8"?>
<formControlPr xmlns="http://schemas.microsoft.com/office/spreadsheetml/2009/9/main" objectType="Radio" lockText="1"/>
</file>

<file path=xl/ctrlProps/ctrlProp1360.xml><?xml version="1.0" encoding="utf-8"?>
<formControlPr xmlns="http://schemas.microsoft.com/office/spreadsheetml/2009/9/main" objectType="Button" lockText="1"/>
</file>

<file path=xl/ctrlProps/ctrlProp1361.xml><?xml version="1.0" encoding="utf-8"?>
<formControlPr xmlns="http://schemas.microsoft.com/office/spreadsheetml/2009/9/main" objectType="Radio" lockText="1"/>
</file>

<file path=xl/ctrlProps/ctrlProp1362.xml><?xml version="1.0" encoding="utf-8"?>
<formControlPr xmlns="http://schemas.microsoft.com/office/spreadsheetml/2009/9/main" objectType="Radio" lockText="1"/>
</file>

<file path=xl/ctrlProps/ctrlProp1363.xml><?xml version="1.0" encoding="utf-8"?>
<formControlPr xmlns="http://schemas.microsoft.com/office/spreadsheetml/2009/9/main" objectType="Button" lockText="1"/>
</file>

<file path=xl/ctrlProps/ctrlProp1364.xml><?xml version="1.0" encoding="utf-8"?>
<formControlPr xmlns="http://schemas.microsoft.com/office/spreadsheetml/2009/9/main" objectType="Radio" lockText="1"/>
</file>

<file path=xl/ctrlProps/ctrlProp1365.xml><?xml version="1.0" encoding="utf-8"?>
<formControlPr xmlns="http://schemas.microsoft.com/office/spreadsheetml/2009/9/main" objectType="Radio" lockText="1"/>
</file>

<file path=xl/ctrlProps/ctrlProp1366.xml><?xml version="1.0" encoding="utf-8"?>
<formControlPr xmlns="http://schemas.microsoft.com/office/spreadsheetml/2009/9/main" objectType="Button" lockText="1"/>
</file>

<file path=xl/ctrlProps/ctrlProp1367.xml><?xml version="1.0" encoding="utf-8"?>
<formControlPr xmlns="http://schemas.microsoft.com/office/spreadsheetml/2009/9/main" objectType="Radio" lockText="1"/>
</file>

<file path=xl/ctrlProps/ctrlProp1368.xml><?xml version="1.0" encoding="utf-8"?>
<formControlPr xmlns="http://schemas.microsoft.com/office/spreadsheetml/2009/9/main" objectType="Radio" lockText="1"/>
</file>

<file path=xl/ctrlProps/ctrlProp1369.xml><?xml version="1.0" encoding="utf-8"?>
<formControlPr xmlns="http://schemas.microsoft.com/office/spreadsheetml/2009/9/main" objectType="Button" lockText="1"/>
</file>

<file path=xl/ctrlProps/ctrlProp1370.xml><?xml version="1.0" encoding="utf-8"?>
<formControlPr xmlns="http://schemas.microsoft.com/office/spreadsheetml/2009/9/main" objectType="Radio" lockText="1"/>
</file>

<file path=xl/ctrlProps/ctrlProp1371.xml><?xml version="1.0" encoding="utf-8"?>
<formControlPr xmlns="http://schemas.microsoft.com/office/spreadsheetml/2009/9/main" objectType="Radio" lockText="1"/>
</file>

<file path=xl/ctrlProps/ctrlProp1372.xml><?xml version="1.0" encoding="utf-8"?>
<formControlPr xmlns="http://schemas.microsoft.com/office/spreadsheetml/2009/9/main" objectType="Button" lockText="1"/>
</file>

<file path=xl/ctrlProps/ctrlProp1373.xml><?xml version="1.0" encoding="utf-8"?>
<formControlPr xmlns="http://schemas.microsoft.com/office/spreadsheetml/2009/9/main" objectType="Radio" lockText="1"/>
</file>

<file path=xl/ctrlProps/ctrlProp1374.xml><?xml version="1.0" encoding="utf-8"?>
<formControlPr xmlns="http://schemas.microsoft.com/office/spreadsheetml/2009/9/main" objectType="Radio" lockText="1"/>
</file>

<file path=xl/ctrlProps/ctrlProp1375.xml><?xml version="1.0" encoding="utf-8"?>
<formControlPr xmlns="http://schemas.microsoft.com/office/spreadsheetml/2009/9/main" objectType="Button" lockText="1"/>
</file>

<file path=xl/ctrlProps/ctrlProp1376.xml><?xml version="1.0" encoding="utf-8"?>
<formControlPr xmlns="http://schemas.microsoft.com/office/spreadsheetml/2009/9/main" objectType="Radio" lockText="1"/>
</file>

<file path=xl/ctrlProps/ctrlProp1377.xml><?xml version="1.0" encoding="utf-8"?>
<formControlPr xmlns="http://schemas.microsoft.com/office/spreadsheetml/2009/9/main" objectType="Radio" lockText="1"/>
</file>

<file path=xl/ctrlProps/ctrlProp1378.xml><?xml version="1.0" encoding="utf-8"?>
<formControlPr xmlns="http://schemas.microsoft.com/office/spreadsheetml/2009/9/main" objectType="Button" lockText="1"/>
</file>

<file path=xl/ctrlProps/ctrlProp1379.xml><?xml version="1.0" encoding="utf-8"?>
<formControlPr xmlns="http://schemas.microsoft.com/office/spreadsheetml/2009/9/main" objectType="Radio" lockText="1"/>
</file>

<file path=xl/ctrlProps/ctrlProp1380.xml><?xml version="1.0" encoding="utf-8"?>
<formControlPr xmlns="http://schemas.microsoft.com/office/spreadsheetml/2009/9/main" objectType="Radio" lockText="1"/>
</file>

<file path=xl/ctrlProps/ctrlProp1381.xml><?xml version="1.0" encoding="utf-8"?>
<formControlPr xmlns="http://schemas.microsoft.com/office/spreadsheetml/2009/9/main" objectType="Button" lockText="1"/>
</file>

<file path=xl/ctrlProps/ctrlProp1382.xml><?xml version="1.0" encoding="utf-8"?>
<formControlPr xmlns="http://schemas.microsoft.com/office/spreadsheetml/2009/9/main" objectType="Radio" lockText="1"/>
</file>

<file path=xl/ctrlProps/ctrlProp1383.xml><?xml version="1.0" encoding="utf-8"?>
<formControlPr xmlns="http://schemas.microsoft.com/office/spreadsheetml/2009/9/main" objectType="Radio" lockText="1"/>
</file>

<file path=xl/ctrlProps/ctrlProp1384.xml><?xml version="1.0" encoding="utf-8"?>
<formControlPr xmlns="http://schemas.microsoft.com/office/spreadsheetml/2009/9/main" objectType="Button" lockText="1"/>
</file>

<file path=xl/ctrlProps/ctrlProp1385.xml><?xml version="1.0" encoding="utf-8"?>
<formControlPr xmlns="http://schemas.microsoft.com/office/spreadsheetml/2009/9/main" objectType="Radio" lockText="1"/>
</file>

<file path=xl/ctrlProps/ctrlProp1386.xml><?xml version="1.0" encoding="utf-8"?>
<formControlPr xmlns="http://schemas.microsoft.com/office/spreadsheetml/2009/9/main" objectType="Radio" lockText="1"/>
</file>

<file path=xl/ctrlProps/ctrlProp1387.xml><?xml version="1.0" encoding="utf-8"?>
<formControlPr xmlns="http://schemas.microsoft.com/office/spreadsheetml/2009/9/main" objectType="Button" lockText="1"/>
</file>

<file path=xl/ctrlProps/ctrlProp1388.xml><?xml version="1.0" encoding="utf-8"?>
<formControlPr xmlns="http://schemas.microsoft.com/office/spreadsheetml/2009/9/main" objectType="Radio" lockText="1"/>
</file>

<file path=xl/ctrlProps/ctrlProp1389.xml><?xml version="1.0" encoding="utf-8"?>
<formControlPr xmlns="http://schemas.microsoft.com/office/spreadsheetml/2009/9/main" objectType="Radio" lockText="1"/>
</file>

<file path=xl/ctrlProps/ctrlProp1390.xml><?xml version="1.0" encoding="utf-8"?>
<formControlPr xmlns="http://schemas.microsoft.com/office/spreadsheetml/2009/9/main" objectType="Button" lockText="1"/>
</file>

<file path=xl/ctrlProps/ctrlProp1391.xml><?xml version="1.0" encoding="utf-8"?>
<formControlPr xmlns="http://schemas.microsoft.com/office/spreadsheetml/2009/9/main" objectType="Radio" lockText="1"/>
</file>

<file path=xl/ctrlProps/ctrlProp1392.xml><?xml version="1.0" encoding="utf-8"?>
<formControlPr xmlns="http://schemas.microsoft.com/office/spreadsheetml/2009/9/main" objectType="Radio" lockText="1"/>
</file>

<file path=xl/ctrlProps/ctrlProp1393.xml><?xml version="1.0" encoding="utf-8"?>
<formControlPr xmlns="http://schemas.microsoft.com/office/spreadsheetml/2009/9/main" objectType="Button" lockText="1"/>
</file>

<file path=xl/ctrlProps/ctrlProp1394.xml><?xml version="1.0" encoding="utf-8"?>
<formControlPr xmlns="http://schemas.microsoft.com/office/spreadsheetml/2009/9/main" objectType="Radio" lockText="1"/>
</file>

<file path=xl/ctrlProps/ctrlProp1395.xml><?xml version="1.0" encoding="utf-8"?>
<formControlPr xmlns="http://schemas.microsoft.com/office/spreadsheetml/2009/9/main" objectType="Radio" lockText="1"/>
</file>

<file path=xl/ctrlProps/ctrlProp1396.xml><?xml version="1.0" encoding="utf-8"?>
<formControlPr xmlns="http://schemas.microsoft.com/office/spreadsheetml/2009/9/main" objectType="Button" lockText="1"/>
</file>

<file path=xl/ctrlProps/ctrlProp1397.xml><?xml version="1.0" encoding="utf-8"?>
<formControlPr xmlns="http://schemas.microsoft.com/office/spreadsheetml/2009/9/main" objectType="Radio" lockText="1"/>
</file>

<file path=xl/ctrlProps/ctrlProp1398.xml><?xml version="1.0" encoding="utf-8"?>
<formControlPr xmlns="http://schemas.microsoft.com/office/spreadsheetml/2009/9/main" objectType="Radio" lockText="1"/>
</file>

<file path=xl/ctrlProps/ctrlProp1399.xml><?xml version="1.0" encoding="utf-8"?>
<formControlPr xmlns="http://schemas.microsoft.com/office/spreadsheetml/2009/9/main" objectType="Button" lockText="1"/>
</file>

<file path=xl/ctrlProps/ctrlProp1400.xml><?xml version="1.0" encoding="utf-8"?>
<formControlPr xmlns="http://schemas.microsoft.com/office/spreadsheetml/2009/9/main" objectType="Radio" lockText="1"/>
</file>

<file path=xl/ctrlProps/ctrlProp1401.xml><?xml version="1.0" encoding="utf-8"?>
<formControlPr xmlns="http://schemas.microsoft.com/office/spreadsheetml/2009/9/main" objectType="Radio" lockText="1"/>
</file>

<file path=xl/ctrlProps/ctrlProp1402.xml><?xml version="1.0" encoding="utf-8"?>
<formControlPr xmlns="http://schemas.microsoft.com/office/spreadsheetml/2009/9/main" objectType="Button" lockText="1"/>
</file>

<file path=xl/ctrlProps/ctrlProp1403.xml><?xml version="1.0" encoding="utf-8"?>
<formControlPr xmlns="http://schemas.microsoft.com/office/spreadsheetml/2009/9/main" objectType="Radio" lockText="1"/>
</file>

<file path=xl/ctrlProps/ctrlProp1404.xml><?xml version="1.0" encoding="utf-8"?>
<formControlPr xmlns="http://schemas.microsoft.com/office/spreadsheetml/2009/9/main" objectType="Radio" lockText="1"/>
</file>

<file path=xl/ctrlProps/ctrlProp1405.xml><?xml version="1.0" encoding="utf-8"?>
<formControlPr xmlns="http://schemas.microsoft.com/office/spreadsheetml/2009/9/main" objectType="Button" lockText="1"/>
</file>

<file path=xl/ctrlProps/ctrlProp1406.xml><?xml version="1.0" encoding="utf-8"?>
<formControlPr xmlns="http://schemas.microsoft.com/office/spreadsheetml/2009/9/main" objectType="Radio" lockText="1"/>
</file>

<file path=xl/ctrlProps/ctrlProp1407.xml><?xml version="1.0" encoding="utf-8"?>
<formControlPr xmlns="http://schemas.microsoft.com/office/spreadsheetml/2009/9/main" objectType="Radio" lockText="1"/>
</file>

<file path=xl/ctrlProps/ctrlProp1408.xml><?xml version="1.0" encoding="utf-8"?>
<formControlPr xmlns="http://schemas.microsoft.com/office/spreadsheetml/2009/9/main" objectType="Button" lockText="1"/>
</file>

<file path=xl/ctrlProps/ctrlProp1409.xml><?xml version="1.0" encoding="utf-8"?>
<formControlPr xmlns="http://schemas.microsoft.com/office/spreadsheetml/2009/9/main" objectType="Radio" lockText="1"/>
</file>

<file path=xl/ctrlProps/ctrlProp1410.xml><?xml version="1.0" encoding="utf-8"?>
<formControlPr xmlns="http://schemas.microsoft.com/office/spreadsheetml/2009/9/main" objectType="Radio" lockText="1"/>
</file>

<file path=xl/ctrlProps/ctrlProp1411.xml><?xml version="1.0" encoding="utf-8"?>
<formControlPr xmlns="http://schemas.microsoft.com/office/spreadsheetml/2009/9/main" objectType="Button" lockText="1"/>
</file>

<file path=xl/ctrlProps/ctrlProp1412.xml><?xml version="1.0" encoding="utf-8"?>
<formControlPr xmlns="http://schemas.microsoft.com/office/spreadsheetml/2009/9/main" objectType="Radio" lockText="1"/>
</file>

<file path=xl/ctrlProps/ctrlProp1413.xml><?xml version="1.0" encoding="utf-8"?>
<formControlPr xmlns="http://schemas.microsoft.com/office/spreadsheetml/2009/9/main" objectType="Radio" lockText="1"/>
</file>

<file path=xl/ctrlProps/ctrlProp1414.xml><?xml version="1.0" encoding="utf-8"?>
<formControlPr xmlns="http://schemas.microsoft.com/office/spreadsheetml/2009/9/main" objectType="Button" lockText="1"/>
</file>

<file path=xl/ctrlProps/ctrlProp1415.xml><?xml version="1.0" encoding="utf-8"?>
<formControlPr xmlns="http://schemas.microsoft.com/office/spreadsheetml/2009/9/main" objectType="Radio" lockText="1"/>
</file>

<file path=xl/ctrlProps/ctrlProp1416.xml><?xml version="1.0" encoding="utf-8"?>
<formControlPr xmlns="http://schemas.microsoft.com/office/spreadsheetml/2009/9/main" objectType="Radio" lockText="1"/>
</file>

<file path=xl/ctrlProps/ctrlProp1417.xml><?xml version="1.0" encoding="utf-8"?>
<formControlPr xmlns="http://schemas.microsoft.com/office/spreadsheetml/2009/9/main" objectType="Button" lockText="1"/>
</file>

<file path=xl/ctrlProps/ctrlProp1418.xml><?xml version="1.0" encoding="utf-8"?>
<formControlPr xmlns="http://schemas.microsoft.com/office/spreadsheetml/2009/9/main" objectType="Radio" lockText="1"/>
</file>

<file path=xl/ctrlProps/ctrlProp1419.xml><?xml version="1.0" encoding="utf-8"?>
<formControlPr xmlns="http://schemas.microsoft.com/office/spreadsheetml/2009/9/main" objectType="Radio" lockText="1"/>
</file>

<file path=xl/ctrlProps/ctrlProp1420.xml><?xml version="1.0" encoding="utf-8"?>
<formControlPr xmlns="http://schemas.microsoft.com/office/spreadsheetml/2009/9/main" objectType="Button" lockText="1"/>
</file>

<file path=xl/ctrlProps/ctrlProp1421.xml><?xml version="1.0" encoding="utf-8"?>
<formControlPr xmlns="http://schemas.microsoft.com/office/spreadsheetml/2009/9/main" objectType="Radio" lockText="1"/>
</file>

<file path=xl/ctrlProps/ctrlProp1422.xml><?xml version="1.0" encoding="utf-8"?>
<formControlPr xmlns="http://schemas.microsoft.com/office/spreadsheetml/2009/9/main" objectType="Radio" lockText="1"/>
</file>

<file path=xl/ctrlProps/ctrlProp1423.xml><?xml version="1.0" encoding="utf-8"?>
<formControlPr xmlns="http://schemas.microsoft.com/office/spreadsheetml/2009/9/main" objectType="Button" lockText="1"/>
</file>

<file path=xl/ctrlProps/ctrlProp1424.xml><?xml version="1.0" encoding="utf-8"?>
<formControlPr xmlns="http://schemas.microsoft.com/office/spreadsheetml/2009/9/main" objectType="Radio" lockText="1"/>
</file>

<file path=xl/ctrlProps/ctrlProp1425.xml><?xml version="1.0" encoding="utf-8"?>
<formControlPr xmlns="http://schemas.microsoft.com/office/spreadsheetml/2009/9/main" objectType="Radio" lockText="1"/>
</file>

<file path=xl/ctrlProps/ctrlProp1426.xml><?xml version="1.0" encoding="utf-8"?>
<formControlPr xmlns="http://schemas.microsoft.com/office/spreadsheetml/2009/9/main" objectType="Button" lockText="1"/>
</file>

<file path=xl/ctrlProps/ctrlProp1427.xml><?xml version="1.0" encoding="utf-8"?>
<formControlPr xmlns="http://schemas.microsoft.com/office/spreadsheetml/2009/9/main" objectType="Radio" lockText="1"/>
</file>

<file path=xl/ctrlProps/ctrlProp1428.xml><?xml version="1.0" encoding="utf-8"?>
<formControlPr xmlns="http://schemas.microsoft.com/office/spreadsheetml/2009/9/main" objectType="Radio" lockText="1"/>
</file>

<file path=xl/ctrlProps/ctrlProp1429.xml><?xml version="1.0" encoding="utf-8"?>
<formControlPr xmlns="http://schemas.microsoft.com/office/spreadsheetml/2009/9/main" objectType="Button" lockText="1"/>
</file>

<file path=xl/ctrlProps/ctrlProp1430.xml><?xml version="1.0" encoding="utf-8"?>
<formControlPr xmlns="http://schemas.microsoft.com/office/spreadsheetml/2009/9/main" objectType="Radio" lockText="1"/>
</file>

<file path=xl/ctrlProps/ctrlProp1431.xml><?xml version="1.0" encoding="utf-8"?>
<formControlPr xmlns="http://schemas.microsoft.com/office/spreadsheetml/2009/9/main" objectType="Radio" lockText="1"/>
</file>

<file path=xl/ctrlProps/ctrlProp1432.xml><?xml version="1.0" encoding="utf-8"?>
<formControlPr xmlns="http://schemas.microsoft.com/office/spreadsheetml/2009/9/main" objectType="Button" lockText="1"/>
</file>

<file path=xl/ctrlProps/ctrlProp1433.xml><?xml version="1.0" encoding="utf-8"?>
<formControlPr xmlns="http://schemas.microsoft.com/office/spreadsheetml/2009/9/main" objectType="Radio" lockText="1"/>
</file>

<file path=xl/ctrlProps/ctrlProp1434.xml><?xml version="1.0" encoding="utf-8"?>
<formControlPr xmlns="http://schemas.microsoft.com/office/spreadsheetml/2009/9/main" objectType="Radio" lockText="1"/>
</file>

<file path=xl/ctrlProps/ctrlProp1435.xml><?xml version="1.0" encoding="utf-8"?>
<formControlPr xmlns="http://schemas.microsoft.com/office/spreadsheetml/2009/9/main" objectType="Button" lockText="1"/>
</file>

<file path=xl/ctrlProps/ctrlProp1436.xml><?xml version="1.0" encoding="utf-8"?>
<formControlPr xmlns="http://schemas.microsoft.com/office/spreadsheetml/2009/9/main" objectType="Radio" lockText="1"/>
</file>

<file path=xl/ctrlProps/ctrlProp1437.xml><?xml version="1.0" encoding="utf-8"?>
<formControlPr xmlns="http://schemas.microsoft.com/office/spreadsheetml/2009/9/main" objectType="Radio" lockText="1"/>
</file>

<file path=xl/ctrlProps/ctrlProp1438.xml><?xml version="1.0" encoding="utf-8"?>
<formControlPr xmlns="http://schemas.microsoft.com/office/spreadsheetml/2009/9/main" objectType="Button" lockText="1"/>
</file>

<file path=xl/ctrlProps/ctrlProp1439.xml><?xml version="1.0" encoding="utf-8"?>
<formControlPr xmlns="http://schemas.microsoft.com/office/spreadsheetml/2009/9/main" objectType="Radio" lockText="1"/>
</file>

<file path=xl/ctrlProps/ctrlProp1440.xml><?xml version="1.0" encoding="utf-8"?>
<formControlPr xmlns="http://schemas.microsoft.com/office/spreadsheetml/2009/9/main" objectType="Radio" lockText="1"/>
</file>

<file path=xl/ctrlProps/ctrlProp1441.xml><?xml version="1.0" encoding="utf-8"?>
<formControlPr xmlns="http://schemas.microsoft.com/office/spreadsheetml/2009/9/main" objectType="Button" lockText="1"/>
</file>

<file path=xl/ctrlProps/ctrlProp1442.xml><?xml version="1.0" encoding="utf-8"?>
<formControlPr xmlns="http://schemas.microsoft.com/office/spreadsheetml/2009/9/main" objectType="Radio" lockText="1"/>
</file>

<file path=xl/ctrlProps/ctrlProp1443.xml><?xml version="1.0" encoding="utf-8"?>
<formControlPr xmlns="http://schemas.microsoft.com/office/spreadsheetml/2009/9/main" objectType="Radio" lockText="1"/>
</file>

<file path=xl/ctrlProps/ctrlProp1444.xml><?xml version="1.0" encoding="utf-8"?>
<formControlPr xmlns="http://schemas.microsoft.com/office/spreadsheetml/2009/9/main" objectType="Button" lockText="1"/>
</file>

<file path=xl/ctrlProps/ctrlProp1445.xml><?xml version="1.0" encoding="utf-8"?>
<formControlPr xmlns="http://schemas.microsoft.com/office/spreadsheetml/2009/9/main" objectType="Radio" lockText="1"/>
</file>

<file path=xl/ctrlProps/ctrlProp1446.xml><?xml version="1.0" encoding="utf-8"?>
<formControlPr xmlns="http://schemas.microsoft.com/office/spreadsheetml/2009/9/main" objectType="Radio" lockText="1"/>
</file>

<file path=xl/ctrlProps/ctrlProp1447.xml><?xml version="1.0" encoding="utf-8"?>
<formControlPr xmlns="http://schemas.microsoft.com/office/spreadsheetml/2009/9/main" objectType="Button" lockText="1"/>
</file>

<file path=xl/ctrlProps/ctrlProp1448.xml><?xml version="1.0" encoding="utf-8"?>
<formControlPr xmlns="http://schemas.microsoft.com/office/spreadsheetml/2009/9/main" objectType="Radio" lockText="1"/>
</file>

<file path=xl/ctrlProps/ctrlProp1449.xml><?xml version="1.0" encoding="utf-8"?>
<formControlPr xmlns="http://schemas.microsoft.com/office/spreadsheetml/2009/9/main" objectType="Radio" lockText="1"/>
</file>

<file path=xl/ctrlProps/ctrlProp1450.xml><?xml version="1.0" encoding="utf-8"?>
<formControlPr xmlns="http://schemas.microsoft.com/office/spreadsheetml/2009/9/main" objectType="Button" lockText="1"/>
</file>

<file path=xl/ctrlProps/ctrlProp1451.xml><?xml version="1.0" encoding="utf-8"?>
<formControlPr xmlns="http://schemas.microsoft.com/office/spreadsheetml/2009/9/main" objectType="Radio" lockText="1"/>
</file>

<file path=xl/ctrlProps/ctrlProp1452.xml><?xml version="1.0" encoding="utf-8"?>
<formControlPr xmlns="http://schemas.microsoft.com/office/spreadsheetml/2009/9/main" objectType="Radio" lockText="1"/>
</file>

<file path=xl/ctrlProps/ctrlProp1453.xml><?xml version="1.0" encoding="utf-8"?>
<formControlPr xmlns="http://schemas.microsoft.com/office/spreadsheetml/2009/9/main" objectType="Button" lockText="1"/>
</file>

<file path=xl/ctrlProps/ctrlProp1454.xml><?xml version="1.0" encoding="utf-8"?>
<formControlPr xmlns="http://schemas.microsoft.com/office/spreadsheetml/2009/9/main" objectType="Radio" lockText="1"/>
</file>

<file path=xl/ctrlProps/ctrlProp1455.xml><?xml version="1.0" encoding="utf-8"?>
<formControlPr xmlns="http://schemas.microsoft.com/office/spreadsheetml/2009/9/main" objectType="Radio" lockText="1"/>
</file>

<file path=xl/ctrlProps/ctrlProp1456.xml><?xml version="1.0" encoding="utf-8"?>
<formControlPr xmlns="http://schemas.microsoft.com/office/spreadsheetml/2009/9/main" objectType="Button" lockText="1"/>
</file>

<file path=xl/ctrlProps/ctrlProp1457.xml><?xml version="1.0" encoding="utf-8"?>
<formControlPr xmlns="http://schemas.microsoft.com/office/spreadsheetml/2009/9/main" objectType="Radio" lockText="1"/>
</file>

<file path=xl/ctrlProps/ctrlProp1458.xml><?xml version="1.0" encoding="utf-8"?>
<formControlPr xmlns="http://schemas.microsoft.com/office/spreadsheetml/2009/9/main" objectType="Radio" lockText="1"/>
</file>

<file path=xl/ctrlProps/ctrlProp1459.xml><?xml version="1.0" encoding="utf-8"?>
<formControlPr xmlns="http://schemas.microsoft.com/office/spreadsheetml/2009/9/main" objectType="Button" lockText="1"/>
</file>

<file path=xl/ctrlProps/ctrlProp1460.xml><?xml version="1.0" encoding="utf-8"?>
<formControlPr xmlns="http://schemas.microsoft.com/office/spreadsheetml/2009/9/main" objectType="Radio" lockText="1"/>
</file>

<file path=xl/ctrlProps/ctrlProp1461.xml><?xml version="1.0" encoding="utf-8"?>
<formControlPr xmlns="http://schemas.microsoft.com/office/spreadsheetml/2009/9/main" objectType="Radio" lockText="1"/>
</file>

<file path=xl/ctrlProps/ctrlProp1462.xml><?xml version="1.0" encoding="utf-8"?>
<formControlPr xmlns="http://schemas.microsoft.com/office/spreadsheetml/2009/9/main" objectType="Button" lockText="1"/>
</file>

<file path=xl/ctrlProps/ctrlProp1463.xml><?xml version="1.0" encoding="utf-8"?>
<formControlPr xmlns="http://schemas.microsoft.com/office/spreadsheetml/2009/9/main" objectType="Radio" lockText="1"/>
</file>

<file path=xl/ctrlProps/ctrlProp1464.xml><?xml version="1.0" encoding="utf-8"?>
<formControlPr xmlns="http://schemas.microsoft.com/office/spreadsheetml/2009/9/main" objectType="Radio" lockText="1"/>
</file>

<file path=xl/ctrlProps/ctrlProp1465.xml><?xml version="1.0" encoding="utf-8"?>
<formControlPr xmlns="http://schemas.microsoft.com/office/spreadsheetml/2009/9/main" objectType="Button" lockText="1"/>
</file>

<file path=xl/ctrlProps/ctrlProp1466.xml><?xml version="1.0" encoding="utf-8"?>
<formControlPr xmlns="http://schemas.microsoft.com/office/spreadsheetml/2009/9/main" objectType="Radio" lockText="1"/>
</file>

<file path=xl/ctrlProps/ctrlProp1467.xml><?xml version="1.0" encoding="utf-8"?>
<formControlPr xmlns="http://schemas.microsoft.com/office/spreadsheetml/2009/9/main" objectType="Radio" lockText="1"/>
</file>

<file path=xl/ctrlProps/ctrlProp1468.xml><?xml version="1.0" encoding="utf-8"?>
<formControlPr xmlns="http://schemas.microsoft.com/office/spreadsheetml/2009/9/main" objectType="Button" lockText="1"/>
</file>

<file path=xl/ctrlProps/ctrlProp1469.xml><?xml version="1.0" encoding="utf-8"?>
<formControlPr xmlns="http://schemas.microsoft.com/office/spreadsheetml/2009/9/main" objectType="Radio" lockText="1"/>
</file>

<file path=xl/ctrlProps/ctrlProp1470.xml><?xml version="1.0" encoding="utf-8"?>
<formControlPr xmlns="http://schemas.microsoft.com/office/spreadsheetml/2009/9/main" objectType="Radio" lockText="1"/>
</file>

<file path=xl/ctrlProps/ctrlProp1471.xml><?xml version="1.0" encoding="utf-8"?>
<formControlPr xmlns="http://schemas.microsoft.com/office/spreadsheetml/2009/9/main" objectType="Button" lockText="1"/>
</file>

<file path=xl/ctrlProps/ctrlProp1472.xml><?xml version="1.0" encoding="utf-8"?>
<formControlPr xmlns="http://schemas.microsoft.com/office/spreadsheetml/2009/9/main" objectType="Radio" lockText="1"/>
</file>

<file path=xl/ctrlProps/ctrlProp1473.xml><?xml version="1.0" encoding="utf-8"?>
<formControlPr xmlns="http://schemas.microsoft.com/office/spreadsheetml/2009/9/main" objectType="Radio" lockText="1"/>
</file>

<file path=xl/ctrlProps/ctrlProp1474.xml><?xml version="1.0" encoding="utf-8"?>
<formControlPr xmlns="http://schemas.microsoft.com/office/spreadsheetml/2009/9/main" objectType="Button" lockText="1"/>
</file>

<file path=xl/ctrlProps/ctrlProp1475.xml><?xml version="1.0" encoding="utf-8"?>
<formControlPr xmlns="http://schemas.microsoft.com/office/spreadsheetml/2009/9/main" objectType="Radio" lockText="1"/>
</file>

<file path=xl/ctrlProps/ctrlProp1476.xml><?xml version="1.0" encoding="utf-8"?>
<formControlPr xmlns="http://schemas.microsoft.com/office/spreadsheetml/2009/9/main" objectType="Radio" lockText="1"/>
</file>

<file path=xl/ctrlProps/ctrlProp1477.xml><?xml version="1.0" encoding="utf-8"?>
<formControlPr xmlns="http://schemas.microsoft.com/office/spreadsheetml/2009/9/main" objectType="Button" lockText="1"/>
</file>

<file path=xl/ctrlProps/ctrlProp1478.xml><?xml version="1.0" encoding="utf-8"?>
<formControlPr xmlns="http://schemas.microsoft.com/office/spreadsheetml/2009/9/main" objectType="Radio" lockText="1"/>
</file>

<file path=xl/ctrlProps/ctrlProp1479.xml><?xml version="1.0" encoding="utf-8"?>
<formControlPr xmlns="http://schemas.microsoft.com/office/spreadsheetml/2009/9/main" objectType="Radio" lockText="1"/>
</file>

<file path=xl/ctrlProps/ctrlProp1480.xml><?xml version="1.0" encoding="utf-8"?>
<formControlPr xmlns="http://schemas.microsoft.com/office/spreadsheetml/2009/9/main" objectType="Button" lockText="1"/>
</file>

<file path=xl/ctrlProps/ctrlProp1481.xml><?xml version="1.0" encoding="utf-8"?>
<formControlPr xmlns="http://schemas.microsoft.com/office/spreadsheetml/2009/9/main" objectType="Radio" lockText="1"/>
</file>

<file path=xl/ctrlProps/ctrlProp1482.xml><?xml version="1.0" encoding="utf-8"?>
<formControlPr xmlns="http://schemas.microsoft.com/office/spreadsheetml/2009/9/main" objectType="Radio" lockText="1"/>
</file>

<file path=xl/ctrlProps/ctrlProp1483.xml><?xml version="1.0" encoding="utf-8"?>
<formControlPr xmlns="http://schemas.microsoft.com/office/spreadsheetml/2009/9/main" objectType="Button" lockText="1"/>
</file>

<file path=xl/ctrlProps/ctrlProp1484.xml><?xml version="1.0" encoding="utf-8"?>
<formControlPr xmlns="http://schemas.microsoft.com/office/spreadsheetml/2009/9/main" objectType="Radio" lockText="1"/>
</file>

<file path=xl/ctrlProps/ctrlProp1485.xml><?xml version="1.0" encoding="utf-8"?>
<formControlPr xmlns="http://schemas.microsoft.com/office/spreadsheetml/2009/9/main" objectType="Radio" lockText="1"/>
</file>

<file path=xl/ctrlProps/ctrlProp1486.xml><?xml version="1.0" encoding="utf-8"?>
<formControlPr xmlns="http://schemas.microsoft.com/office/spreadsheetml/2009/9/main" objectType="Button" lockText="1"/>
</file>

<file path=xl/ctrlProps/ctrlProp1487.xml><?xml version="1.0" encoding="utf-8"?>
<formControlPr xmlns="http://schemas.microsoft.com/office/spreadsheetml/2009/9/main" objectType="Radio" lockText="1"/>
</file>

<file path=xl/ctrlProps/ctrlProp1488.xml><?xml version="1.0" encoding="utf-8"?>
<formControlPr xmlns="http://schemas.microsoft.com/office/spreadsheetml/2009/9/main" objectType="Radio" lockText="1"/>
</file>

<file path=xl/ctrlProps/ctrlProp1489.xml><?xml version="1.0" encoding="utf-8"?>
<formControlPr xmlns="http://schemas.microsoft.com/office/spreadsheetml/2009/9/main" objectType="Button" lockText="1"/>
</file>

<file path=xl/ctrlProps/ctrlProp1490.xml><?xml version="1.0" encoding="utf-8"?>
<formControlPr xmlns="http://schemas.microsoft.com/office/spreadsheetml/2009/9/main" objectType="Radio" lockText="1"/>
</file>

<file path=xl/ctrlProps/ctrlProp1491.xml><?xml version="1.0" encoding="utf-8"?>
<formControlPr xmlns="http://schemas.microsoft.com/office/spreadsheetml/2009/9/main" objectType="Radio" lockText="1"/>
</file>

<file path=xl/ctrlProps/ctrlProp1492.xml><?xml version="1.0" encoding="utf-8"?>
<formControlPr xmlns="http://schemas.microsoft.com/office/spreadsheetml/2009/9/main" objectType="Button" lockText="1"/>
</file>

<file path=xl/ctrlProps/ctrlProp1493.xml><?xml version="1.0" encoding="utf-8"?>
<formControlPr xmlns="http://schemas.microsoft.com/office/spreadsheetml/2009/9/main" objectType="Radio" lockText="1"/>
</file>

<file path=xl/ctrlProps/ctrlProp1494.xml><?xml version="1.0" encoding="utf-8"?>
<formControlPr xmlns="http://schemas.microsoft.com/office/spreadsheetml/2009/9/main" objectType="Radio" lockText="1"/>
</file>

<file path=xl/ctrlProps/ctrlProp1495.xml><?xml version="1.0" encoding="utf-8"?>
<formControlPr xmlns="http://schemas.microsoft.com/office/spreadsheetml/2009/9/main" objectType="Button" lockText="1"/>
</file>

<file path=xl/ctrlProps/ctrlProp1496.xml><?xml version="1.0" encoding="utf-8"?>
<formControlPr xmlns="http://schemas.microsoft.com/office/spreadsheetml/2009/9/main" objectType="Radio" lockText="1"/>
</file>

<file path=xl/ctrlProps/ctrlProp1497.xml><?xml version="1.0" encoding="utf-8"?>
<formControlPr xmlns="http://schemas.microsoft.com/office/spreadsheetml/2009/9/main" objectType="Radio" lockText="1"/>
</file>

<file path=xl/ctrlProps/ctrlProp1498.xml><?xml version="1.0" encoding="utf-8"?>
<formControlPr xmlns="http://schemas.microsoft.com/office/spreadsheetml/2009/9/main" objectType="Button" lockText="1"/>
</file>

<file path=xl/ctrlProps/ctrlProp1499.xml><?xml version="1.0" encoding="utf-8"?>
<formControlPr xmlns="http://schemas.microsoft.com/office/spreadsheetml/2009/9/main" objectType="Radio" lockText="1"/>
</file>

<file path=xl/ctrlProps/ctrlProp1500.xml><?xml version="1.0" encoding="utf-8"?>
<formControlPr xmlns="http://schemas.microsoft.com/office/spreadsheetml/2009/9/main" objectType="Radio" lockText="1"/>
</file>

<file path=xl/ctrlProps/ctrlProp1501.xml><?xml version="1.0" encoding="utf-8"?>
<formControlPr xmlns="http://schemas.microsoft.com/office/spreadsheetml/2009/9/main" objectType="Button" lockText="1"/>
</file>

<file path=xl/ctrlProps/ctrlProp1502.xml><?xml version="1.0" encoding="utf-8"?>
<formControlPr xmlns="http://schemas.microsoft.com/office/spreadsheetml/2009/9/main" objectType="Radio" lockText="1"/>
</file>

<file path=xl/ctrlProps/ctrlProp1503.xml><?xml version="1.0" encoding="utf-8"?>
<formControlPr xmlns="http://schemas.microsoft.com/office/spreadsheetml/2009/9/main" objectType="Radio" lockText="1"/>
</file>

<file path=xl/ctrlProps/ctrlProp1504.xml><?xml version="1.0" encoding="utf-8"?>
<formControlPr xmlns="http://schemas.microsoft.com/office/spreadsheetml/2009/9/main" objectType="Button" lockText="1"/>
</file>

<file path=xl/ctrlProps/ctrlProp1505.xml><?xml version="1.0" encoding="utf-8"?>
<formControlPr xmlns="http://schemas.microsoft.com/office/spreadsheetml/2009/9/main" objectType="Radio" lockText="1"/>
</file>

<file path=xl/ctrlProps/ctrlProp1506.xml><?xml version="1.0" encoding="utf-8"?>
<formControlPr xmlns="http://schemas.microsoft.com/office/spreadsheetml/2009/9/main" objectType="Radio" lockText="1"/>
</file>

<file path=xl/ctrlProps/ctrlProp1507.xml><?xml version="1.0" encoding="utf-8"?>
<formControlPr xmlns="http://schemas.microsoft.com/office/spreadsheetml/2009/9/main" objectType="Button" lockText="1"/>
</file>

<file path=xl/ctrlProps/ctrlProp1508.xml><?xml version="1.0" encoding="utf-8"?>
<formControlPr xmlns="http://schemas.microsoft.com/office/spreadsheetml/2009/9/main" objectType="Radio" lockText="1"/>
</file>

<file path=xl/ctrlProps/ctrlProp1509.xml><?xml version="1.0" encoding="utf-8"?>
<formControlPr xmlns="http://schemas.microsoft.com/office/spreadsheetml/2009/9/main" objectType="Radio" lockText="1"/>
</file>

<file path=xl/ctrlProps/ctrlProp1510.xml><?xml version="1.0" encoding="utf-8"?>
<formControlPr xmlns="http://schemas.microsoft.com/office/spreadsheetml/2009/9/main" objectType="Button" lockText="1"/>
</file>

<file path=xl/ctrlProps/ctrlProp1511.xml><?xml version="1.0" encoding="utf-8"?>
<formControlPr xmlns="http://schemas.microsoft.com/office/spreadsheetml/2009/9/main" objectType="Radio" lockText="1"/>
</file>

<file path=xl/ctrlProps/ctrlProp1512.xml><?xml version="1.0" encoding="utf-8"?>
<formControlPr xmlns="http://schemas.microsoft.com/office/spreadsheetml/2009/9/main" objectType="Radio" lockText="1"/>
</file>

<file path=xl/ctrlProps/ctrlProp1513.xml><?xml version="1.0" encoding="utf-8"?>
<formControlPr xmlns="http://schemas.microsoft.com/office/spreadsheetml/2009/9/main" objectType="Button" lockText="1"/>
</file>

<file path=xl/ctrlProps/ctrlProp1514.xml><?xml version="1.0" encoding="utf-8"?>
<formControlPr xmlns="http://schemas.microsoft.com/office/spreadsheetml/2009/9/main" objectType="Radio" lockText="1"/>
</file>

<file path=xl/ctrlProps/ctrlProp1515.xml><?xml version="1.0" encoding="utf-8"?>
<formControlPr xmlns="http://schemas.microsoft.com/office/spreadsheetml/2009/9/main" objectType="Radio" lockText="1"/>
</file>

<file path=xl/ctrlProps/ctrlProp1516.xml><?xml version="1.0" encoding="utf-8"?>
<formControlPr xmlns="http://schemas.microsoft.com/office/spreadsheetml/2009/9/main" objectType="Button" lockText="1"/>
</file>

<file path=xl/ctrlProps/ctrlProp1517.xml><?xml version="1.0" encoding="utf-8"?>
<formControlPr xmlns="http://schemas.microsoft.com/office/spreadsheetml/2009/9/main" objectType="Radio" lockText="1"/>
</file>

<file path=xl/ctrlProps/ctrlProp1518.xml><?xml version="1.0" encoding="utf-8"?>
<formControlPr xmlns="http://schemas.microsoft.com/office/spreadsheetml/2009/9/main" objectType="Radio" lockText="1"/>
</file>

<file path=xl/ctrlProps/ctrlProp1519.xml><?xml version="1.0" encoding="utf-8"?>
<formControlPr xmlns="http://schemas.microsoft.com/office/spreadsheetml/2009/9/main" objectType="Button" lockText="1"/>
</file>

<file path=xl/ctrlProps/ctrlProp1520.xml><?xml version="1.0" encoding="utf-8"?>
<formControlPr xmlns="http://schemas.microsoft.com/office/spreadsheetml/2009/9/main" objectType="Radio" lockText="1"/>
</file>

<file path=xl/ctrlProps/ctrlProp1521.xml><?xml version="1.0" encoding="utf-8"?>
<formControlPr xmlns="http://schemas.microsoft.com/office/spreadsheetml/2009/9/main" objectType="Radio" lockText="1"/>
</file>

<file path=xl/ctrlProps/ctrlProp1522.xml><?xml version="1.0" encoding="utf-8"?>
<formControlPr xmlns="http://schemas.microsoft.com/office/spreadsheetml/2009/9/main" objectType="Button" lockText="1"/>
</file>

<file path=xl/ctrlProps/ctrlProp1523.xml><?xml version="1.0" encoding="utf-8"?>
<formControlPr xmlns="http://schemas.microsoft.com/office/spreadsheetml/2009/9/main" objectType="Radio" lockText="1"/>
</file>

<file path=xl/ctrlProps/ctrlProp1524.xml><?xml version="1.0" encoding="utf-8"?>
<formControlPr xmlns="http://schemas.microsoft.com/office/spreadsheetml/2009/9/main" objectType="Radio" lockText="1"/>
</file>

<file path=xl/ctrlProps/ctrlProp1525.xml><?xml version="1.0" encoding="utf-8"?>
<formControlPr xmlns="http://schemas.microsoft.com/office/spreadsheetml/2009/9/main" objectType="Button" lockText="1"/>
</file>

<file path=xl/ctrlProps/ctrlProp1526.xml><?xml version="1.0" encoding="utf-8"?>
<formControlPr xmlns="http://schemas.microsoft.com/office/spreadsheetml/2009/9/main" objectType="Radio" lockText="1"/>
</file>

<file path=xl/ctrlProps/ctrlProp1527.xml><?xml version="1.0" encoding="utf-8"?>
<formControlPr xmlns="http://schemas.microsoft.com/office/spreadsheetml/2009/9/main" objectType="Radio" lockText="1"/>
</file>

<file path=xl/ctrlProps/ctrlProp1528.xml><?xml version="1.0" encoding="utf-8"?>
<formControlPr xmlns="http://schemas.microsoft.com/office/spreadsheetml/2009/9/main" objectType="Button" lockText="1"/>
</file>

<file path=xl/ctrlProps/ctrlProp1529.xml><?xml version="1.0" encoding="utf-8"?>
<formControlPr xmlns="http://schemas.microsoft.com/office/spreadsheetml/2009/9/main" objectType="Radio" lockText="1"/>
</file>

<file path=xl/ctrlProps/ctrlProp1530.xml><?xml version="1.0" encoding="utf-8"?>
<formControlPr xmlns="http://schemas.microsoft.com/office/spreadsheetml/2009/9/main" objectType="Radio" lockText="1"/>
</file>

<file path=xl/ctrlProps/ctrlProp1531.xml><?xml version="1.0" encoding="utf-8"?>
<formControlPr xmlns="http://schemas.microsoft.com/office/spreadsheetml/2009/9/main" objectType="Button" lockText="1"/>
</file>

<file path=xl/ctrlProps/ctrlProp1532.xml><?xml version="1.0" encoding="utf-8"?>
<formControlPr xmlns="http://schemas.microsoft.com/office/spreadsheetml/2009/9/main" objectType="Radio" lockText="1"/>
</file>

<file path=xl/ctrlProps/ctrlProp1533.xml><?xml version="1.0" encoding="utf-8"?>
<formControlPr xmlns="http://schemas.microsoft.com/office/spreadsheetml/2009/9/main" objectType="Radio" lockText="1"/>
</file>

<file path=xl/ctrlProps/ctrlProp1534.xml><?xml version="1.0" encoding="utf-8"?>
<formControlPr xmlns="http://schemas.microsoft.com/office/spreadsheetml/2009/9/main" objectType="Button" lockText="1"/>
</file>

<file path=xl/ctrlProps/ctrlProp1535.xml><?xml version="1.0" encoding="utf-8"?>
<formControlPr xmlns="http://schemas.microsoft.com/office/spreadsheetml/2009/9/main" objectType="Radio" lockText="1"/>
</file>

<file path=xl/ctrlProps/ctrlProp1536.xml><?xml version="1.0" encoding="utf-8"?>
<formControlPr xmlns="http://schemas.microsoft.com/office/spreadsheetml/2009/9/main" objectType="Radio" lockText="1"/>
</file>

<file path=xl/ctrlProps/ctrlProp1537.xml><?xml version="1.0" encoding="utf-8"?>
<formControlPr xmlns="http://schemas.microsoft.com/office/spreadsheetml/2009/9/main" objectType="Button" lockText="1"/>
</file>

<file path=xl/ctrlProps/ctrlProp1538.xml><?xml version="1.0" encoding="utf-8"?>
<formControlPr xmlns="http://schemas.microsoft.com/office/spreadsheetml/2009/9/main" objectType="Radio" lockText="1"/>
</file>

<file path=xl/ctrlProps/ctrlProp1539.xml><?xml version="1.0" encoding="utf-8"?>
<formControlPr xmlns="http://schemas.microsoft.com/office/spreadsheetml/2009/9/main" objectType="Radio" lockText="1"/>
</file>

<file path=xl/ctrlProps/ctrlProp1540.xml><?xml version="1.0" encoding="utf-8"?>
<formControlPr xmlns="http://schemas.microsoft.com/office/spreadsheetml/2009/9/main" objectType="Button" lockText="1"/>
</file>

<file path=xl/ctrlProps/ctrlProp1541.xml><?xml version="1.0" encoding="utf-8"?>
<formControlPr xmlns="http://schemas.microsoft.com/office/spreadsheetml/2009/9/main" objectType="Radio" lockText="1"/>
</file>

<file path=xl/ctrlProps/ctrlProp1542.xml><?xml version="1.0" encoding="utf-8"?>
<formControlPr xmlns="http://schemas.microsoft.com/office/spreadsheetml/2009/9/main" objectType="Radio" lockText="1"/>
</file>

<file path=xl/ctrlProps/ctrlProp1543.xml><?xml version="1.0" encoding="utf-8"?>
<formControlPr xmlns="http://schemas.microsoft.com/office/spreadsheetml/2009/9/main" objectType="Button" lockText="1"/>
</file>

<file path=xl/ctrlProps/ctrlProp1544.xml><?xml version="1.0" encoding="utf-8"?>
<formControlPr xmlns="http://schemas.microsoft.com/office/spreadsheetml/2009/9/main" objectType="Radio" lockText="1"/>
</file>

<file path=xl/ctrlProps/ctrlProp1545.xml><?xml version="1.0" encoding="utf-8"?>
<formControlPr xmlns="http://schemas.microsoft.com/office/spreadsheetml/2009/9/main" objectType="Radio" lockText="1"/>
</file>

<file path=xl/ctrlProps/ctrlProp1546.xml><?xml version="1.0" encoding="utf-8"?>
<formControlPr xmlns="http://schemas.microsoft.com/office/spreadsheetml/2009/9/main" objectType="Button" lockText="1"/>
</file>

<file path=xl/ctrlProps/ctrlProp1547.xml><?xml version="1.0" encoding="utf-8"?>
<formControlPr xmlns="http://schemas.microsoft.com/office/spreadsheetml/2009/9/main" objectType="Radio" lockText="1"/>
</file>

<file path=xl/ctrlProps/ctrlProp1548.xml><?xml version="1.0" encoding="utf-8"?>
<formControlPr xmlns="http://schemas.microsoft.com/office/spreadsheetml/2009/9/main" objectType="Radio" lockText="1"/>
</file>

<file path=xl/ctrlProps/ctrlProp1549.xml><?xml version="1.0" encoding="utf-8"?>
<formControlPr xmlns="http://schemas.microsoft.com/office/spreadsheetml/2009/9/main" objectType="Button" lockText="1"/>
</file>

<file path=xl/ctrlProps/ctrlProp1550.xml><?xml version="1.0" encoding="utf-8"?>
<formControlPr xmlns="http://schemas.microsoft.com/office/spreadsheetml/2009/9/main" objectType="Radio" lockText="1"/>
</file>

<file path=xl/ctrlProps/ctrlProp1551.xml><?xml version="1.0" encoding="utf-8"?>
<formControlPr xmlns="http://schemas.microsoft.com/office/spreadsheetml/2009/9/main" objectType="Radio" lockText="1"/>
</file>

<file path=xl/ctrlProps/ctrlProp1552.xml><?xml version="1.0" encoding="utf-8"?>
<formControlPr xmlns="http://schemas.microsoft.com/office/spreadsheetml/2009/9/main" objectType="Button" lockText="1"/>
</file>

<file path=xl/ctrlProps/ctrlProp1553.xml><?xml version="1.0" encoding="utf-8"?>
<formControlPr xmlns="http://schemas.microsoft.com/office/spreadsheetml/2009/9/main" objectType="Radio" lockText="1"/>
</file>

<file path=xl/ctrlProps/ctrlProp1554.xml><?xml version="1.0" encoding="utf-8"?>
<formControlPr xmlns="http://schemas.microsoft.com/office/spreadsheetml/2009/9/main" objectType="Radio" lockText="1"/>
</file>

<file path=xl/ctrlProps/ctrlProp1555.xml><?xml version="1.0" encoding="utf-8"?>
<formControlPr xmlns="http://schemas.microsoft.com/office/spreadsheetml/2009/9/main" objectType="Button" lockText="1"/>
</file>

<file path=xl/ctrlProps/ctrlProp1556.xml><?xml version="1.0" encoding="utf-8"?>
<formControlPr xmlns="http://schemas.microsoft.com/office/spreadsheetml/2009/9/main" objectType="Radio" lockText="1"/>
</file>

<file path=xl/ctrlProps/ctrlProp1557.xml><?xml version="1.0" encoding="utf-8"?>
<formControlPr xmlns="http://schemas.microsoft.com/office/spreadsheetml/2009/9/main" objectType="Radio" lockText="1"/>
</file>

<file path=xl/ctrlProps/ctrlProp1558.xml><?xml version="1.0" encoding="utf-8"?>
<formControlPr xmlns="http://schemas.microsoft.com/office/spreadsheetml/2009/9/main" objectType="Button" lockText="1"/>
</file>

<file path=xl/ctrlProps/ctrlProp1559.xml><?xml version="1.0" encoding="utf-8"?>
<formControlPr xmlns="http://schemas.microsoft.com/office/spreadsheetml/2009/9/main" objectType="Radio" lockText="1"/>
</file>

<file path=xl/ctrlProps/ctrlProp1560.xml><?xml version="1.0" encoding="utf-8"?>
<formControlPr xmlns="http://schemas.microsoft.com/office/spreadsheetml/2009/9/main" objectType="Radio" lockText="1"/>
</file>

<file path=xl/ctrlProps/ctrlProp1561.xml><?xml version="1.0" encoding="utf-8"?>
<formControlPr xmlns="http://schemas.microsoft.com/office/spreadsheetml/2009/9/main" objectType="Button" lockText="1"/>
</file>

<file path=xl/ctrlProps/ctrlProp1562.xml><?xml version="1.0" encoding="utf-8"?>
<formControlPr xmlns="http://schemas.microsoft.com/office/spreadsheetml/2009/9/main" objectType="Radio" lockText="1"/>
</file>

<file path=xl/ctrlProps/ctrlProp1563.xml><?xml version="1.0" encoding="utf-8"?>
<formControlPr xmlns="http://schemas.microsoft.com/office/spreadsheetml/2009/9/main" objectType="Radio" lockText="1"/>
</file>

<file path=xl/ctrlProps/ctrlProp1564.xml><?xml version="1.0" encoding="utf-8"?>
<formControlPr xmlns="http://schemas.microsoft.com/office/spreadsheetml/2009/9/main" objectType="Button" lockText="1"/>
</file>

<file path=xl/ctrlProps/ctrlProp1565.xml><?xml version="1.0" encoding="utf-8"?>
<formControlPr xmlns="http://schemas.microsoft.com/office/spreadsheetml/2009/9/main" objectType="Radio" lockText="1"/>
</file>

<file path=xl/ctrlProps/ctrlProp1566.xml><?xml version="1.0" encoding="utf-8"?>
<formControlPr xmlns="http://schemas.microsoft.com/office/spreadsheetml/2009/9/main" objectType="Radio" lockText="1"/>
</file>

<file path=xl/ctrlProps/ctrlProp1567.xml><?xml version="1.0" encoding="utf-8"?>
<formControlPr xmlns="http://schemas.microsoft.com/office/spreadsheetml/2009/9/main" objectType="Button" lockText="1"/>
</file>

<file path=xl/ctrlProps/ctrlProp1568.xml><?xml version="1.0" encoding="utf-8"?>
<formControlPr xmlns="http://schemas.microsoft.com/office/spreadsheetml/2009/9/main" objectType="Radio" lockText="1"/>
</file>

<file path=xl/ctrlProps/ctrlProp1569.xml><?xml version="1.0" encoding="utf-8"?>
<formControlPr xmlns="http://schemas.microsoft.com/office/spreadsheetml/2009/9/main" objectType="Radio" lockText="1"/>
</file>

<file path=xl/ctrlProps/ctrlProp1570.xml><?xml version="1.0" encoding="utf-8"?>
<formControlPr xmlns="http://schemas.microsoft.com/office/spreadsheetml/2009/9/main" objectType="Button" lockText="1"/>
</file>

<file path=xl/ctrlProps/ctrlProp1571.xml><?xml version="1.0" encoding="utf-8"?>
<formControlPr xmlns="http://schemas.microsoft.com/office/spreadsheetml/2009/9/main" objectType="Radio" lockText="1"/>
</file>

<file path=xl/ctrlProps/ctrlProp1572.xml><?xml version="1.0" encoding="utf-8"?>
<formControlPr xmlns="http://schemas.microsoft.com/office/spreadsheetml/2009/9/main" objectType="Radio" lockText="1"/>
</file>

<file path=xl/ctrlProps/ctrlProp1573.xml><?xml version="1.0" encoding="utf-8"?>
<formControlPr xmlns="http://schemas.microsoft.com/office/spreadsheetml/2009/9/main" objectType="Button" lockText="1"/>
</file>

<file path=xl/ctrlProps/ctrlProp1574.xml><?xml version="1.0" encoding="utf-8"?>
<formControlPr xmlns="http://schemas.microsoft.com/office/spreadsheetml/2009/9/main" objectType="Radio" lockText="1"/>
</file>

<file path=xl/ctrlProps/ctrlProp1575.xml><?xml version="1.0" encoding="utf-8"?>
<formControlPr xmlns="http://schemas.microsoft.com/office/spreadsheetml/2009/9/main" objectType="Radio" lockText="1"/>
</file>

<file path=xl/ctrlProps/ctrlProp1576.xml><?xml version="1.0" encoding="utf-8"?>
<formControlPr xmlns="http://schemas.microsoft.com/office/spreadsheetml/2009/9/main" objectType="Button" lockText="1"/>
</file>

<file path=xl/ctrlProps/ctrlProp1577.xml><?xml version="1.0" encoding="utf-8"?>
<formControlPr xmlns="http://schemas.microsoft.com/office/spreadsheetml/2009/9/main" objectType="Radio" lockText="1"/>
</file>

<file path=xl/ctrlProps/ctrlProp1578.xml><?xml version="1.0" encoding="utf-8"?>
<formControlPr xmlns="http://schemas.microsoft.com/office/spreadsheetml/2009/9/main" objectType="Radio" lockText="1"/>
</file>

<file path=xl/ctrlProps/ctrlProp1579.xml><?xml version="1.0" encoding="utf-8"?>
<formControlPr xmlns="http://schemas.microsoft.com/office/spreadsheetml/2009/9/main" objectType="Button" lockText="1"/>
</file>

<file path=xl/ctrlProps/ctrlProp1580.xml><?xml version="1.0" encoding="utf-8"?>
<formControlPr xmlns="http://schemas.microsoft.com/office/spreadsheetml/2009/9/main" objectType="Radio" lockText="1"/>
</file>

<file path=xl/ctrlProps/ctrlProp1581.xml><?xml version="1.0" encoding="utf-8"?>
<formControlPr xmlns="http://schemas.microsoft.com/office/spreadsheetml/2009/9/main" objectType="Radio" lockText="1"/>
</file>

<file path=xl/ctrlProps/ctrlProp1582.xml><?xml version="1.0" encoding="utf-8"?>
<formControlPr xmlns="http://schemas.microsoft.com/office/spreadsheetml/2009/9/main" objectType="Button" lockText="1"/>
</file>

<file path=xl/ctrlProps/ctrlProp1583.xml><?xml version="1.0" encoding="utf-8"?>
<formControlPr xmlns="http://schemas.microsoft.com/office/spreadsheetml/2009/9/main" objectType="Radio" lockText="1"/>
</file>

<file path=xl/ctrlProps/ctrlProp1584.xml><?xml version="1.0" encoding="utf-8"?>
<formControlPr xmlns="http://schemas.microsoft.com/office/spreadsheetml/2009/9/main" objectType="Radio" lockText="1"/>
</file>

<file path=xl/ctrlProps/ctrlProp1585.xml><?xml version="1.0" encoding="utf-8"?>
<formControlPr xmlns="http://schemas.microsoft.com/office/spreadsheetml/2009/9/main" objectType="Button" lockText="1"/>
</file>

<file path=xl/ctrlProps/ctrlProp1586.xml><?xml version="1.0" encoding="utf-8"?>
<formControlPr xmlns="http://schemas.microsoft.com/office/spreadsheetml/2009/9/main" objectType="Radio" lockText="1"/>
</file>

<file path=xl/ctrlProps/ctrlProp1587.xml><?xml version="1.0" encoding="utf-8"?>
<formControlPr xmlns="http://schemas.microsoft.com/office/spreadsheetml/2009/9/main" objectType="Radio" lockText="1"/>
</file>

<file path=xl/ctrlProps/ctrlProp1588.xml><?xml version="1.0" encoding="utf-8"?>
<formControlPr xmlns="http://schemas.microsoft.com/office/spreadsheetml/2009/9/main" objectType="Button" lockText="1"/>
</file>

<file path=xl/ctrlProps/ctrlProp1589.xml><?xml version="1.0" encoding="utf-8"?>
<formControlPr xmlns="http://schemas.microsoft.com/office/spreadsheetml/2009/9/main" objectType="Radio" lockText="1"/>
</file>

<file path=xl/ctrlProps/ctrlProp1590.xml><?xml version="1.0" encoding="utf-8"?>
<formControlPr xmlns="http://schemas.microsoft.com/office/spreadsheetml/2009/9/main" objectType="Radio" lockText="1"/>
</file>

<file path=xl/ctrlProps/ctrlProp1591.xml><?xml version="1.0" encoding="utf-8"?>
<formControlPr xmlns="http://schemas.microsoft.com/office/spreadsheetml/2009/9/main" objectType="Button" lockText="1"/>
</file>

<file path=xl/ctrlProps/ctrlProp1592.xml><?xml version="1.0" encoding="utf-8"?>
<formControlPr xmlns="http://schemas.microsoft.com/office/spreadsheetml/2009/9/main" objectType="Radio" lockText="1"/>
</file>

<file path=xl/ctrlProps/ctrlProp1593.xml><?xml version="1.0" encoding="utf-8"?>
<formControlPr xmlns="http://schemas.microsoft.com/office/spreadsheetml/2009/9/main" objectType="Radio" lockText="1"/>
</file>

<file path=xl/ctrlProps/ctrlProp1594.xml><?xml version="1.0" encoding="utf-8"?>
<formControlPr xmlns="http://schemas.microsoft.com/office/spreadsheetml/2009/9/main" objectType="Button" lockText="1"/>
</file>

<file path=xl/ctrlProps/ctrlProp1595.xml><?xml version="1.0" encoding="utf-8"?>
<formControlPr xmlns="http://schemas.microsoft.com/office/spreadsheetml/2009/9/main" objectType="Radio" lockText="1"/>
</file>

<file path=xl/ctrlProps/ctrlProp1596.xml><?xml version="1.0" encoding="utf-8"?>
<formControlPr xmlns="http://schemas.microsoft.com/office/spreadsheetml/2009/9/main" objectType="Radio" lockText="1"/>
</file>

<file path=xl/ctrlProps/ctrlProp1597.xml><?xml version="1.0" encoding="utf-8"?>
<formControlPr xmlns="http://schemas.microsoft.com/office/spreadsheetml/2009/9/main" objectType="Button" lockText="1"/>
</file>

<file path=xl/ctrlProps/ctrlProp1598.xml><?xml version="1.0" encoding="utf-8"?>
<formControlPr xmlns="http://schemas.microsoft.com/office/spreadsheetml/2009/9/main" objectType="Radio" lockText="1"/>
</file>

<file path=xl/ctrlProps/ctrlProp1599.xml><?xml version="1.0" encoding="utf-8"?>
<formControlPr xmlns="http://schemas.microsoft.com/office/spreadsheetml/2009/9/main" objectType="Radio" lockText="1"/>
</file>

<file path=xl/ctrlProps/ctrlProp1600.xml><?xml version="1.0" encoding="utf-8"?>
<formControlPr xmlns="http://schemas.microsoft.com/office/spreadsheetml/2009/9/main" objectType="Button" lockText="1"/>
</file>

<file path=xl/ctrlProps/ctrlProp1601.xml><?xml version="1.0" encoding="utf-8"?>
<formControlPr xmlns="http://schemas.microsoft.com/office/spreadsheetml/2009/9/main" objectType="Radio" lockText="1"/>
</file>

<file path=xl/ctrlProps/ctrlProp1602.xml><?xml version="1.0" encoding="utf-8"?>
<formControlPr xmlns="http://schemas.microsoft.com/office/spreadsheetml/2009/9/main" objectType="Radio" lockText="1"/>
</file>

<file path=xl/ctrlProps/ctrlProp1603.xml><?xml version="1.0" encoding="utf-8"?>
<formControlPr xmlns="http://schemas.microsoft.com/office/spreadsheetml/2009/9/main" objectType="Button" lockText="1"/>
</file>

<file path=xl/ctrlProps/ctrlProp1604.xml><?xml version="1.0" encoding="utf-8"?>
<formControlPr xmlns="http://schemas.microsoft.com/office/spreadsheetml/2009/9/main" objectType="Radio" lockText="1"/>
</file>

<file path=xl/ctrlProps/ctrlProp1605.xml><?xml version="1.0" encoding="utf-8"?>
<formControlPr xmlns="http://schemas.microsoft.com/office/spreadsheetml/2009/9/main" objectType="Radio" lockText="1"/>
</file>

<file path=xl/ctrlProps/ctrlProp1606.xml><?xml version="1.0" encoding="utf-8"?>
<formControlPr xmlns="http://schemas.microsoft.com/office/spreadsheetml/2009/9/main" objectType="Button" lockText="1"/>
</file>

<file path=xl/ctrlProps/ctrlProp1607.xml><?xml version="1.0" encoding="utf-8"?>
<formControlPr xmlns="http://schemas.microsoft.com/office/spreadsheetml/2009/9/main" objectType="Radio" lockText="1"/>
</file>

<file path=xl/ctrlProps/ctrlProp1608.xml><?xml version="1.0" encoding="utf-8"?>
<formControlPr xmlns="http://schemas.microsoft.com/office/spreadsheetml/2009/9/main" objectType="Radio" lockText="1"/>
</file>

<file path=xl/ctrlProps/ctrlProp1609.xml><?xml version="1.0" encoding="utf-8"?>
<formControlPr xmlns="http://schemas.microsoft.com/office/spreadsheetml/2009/9/main" objectType="Button" lockText="1"/>
</file>

<file path=xl/ctrlProps/ctrlProp1610.xml><?xml version="1.0" encoding="utf-8"?>
<formControlPr xmlns="http://schemas.microsoft.com/office/spreadsheetml/2009/9/main" objectType="Radio" lockText="1"/>
</file>

<file path=xl/ctrlProps/ctrlProp1611.xml><?xml version="1.0" encoding="utf-8"?>
<formControlPr xmlns="http://schemas.microsoft.com/office/spreadsheetml/2009/9/main" objectType="Radio" lockText="1"/>
</file>

<file path=xl/ctrlProps/ctrlProp1612.xml><?xml version="1.0" encoding="utf-8"?>
<formControlPr xmlns="http://schemas.microsoft.com/office/spreadsheetml/2009/9/main" objectType="Button" lockText="1"/>
</file>

<file path=xl/ctrlProps/ctrlProp1613.xml><?xml version="1.0" encoding="utf-8"?>
<formControlPr xmlns="http://schemas.microsoft.com/office/spreadsheetml/2009/9/main" objectType="Radio" lockText="1"/>
</file>

<file path=xl/ctrlProps/ctrlProp1614.xml><?xml version="1.0" encoding="utf-8"?>
<formControlPr xmlns="http://schemas.microsoft.com/office/spreadsheetml/2009/9/main" objectType="Radio" lockText="1"/>
</file>

<file path=xl/ctrlProps/ctrlProp1615.xml><?xml version="1.0" encoding="utf-8"?>
<formControlPr xmlns="http://schemas.microsoft.com/office/spreadsheetml/2009/9/main" objectType="Button" lockText="1"/>
</file>

<file path=xl/ctrlProps/ctrlProp1616.xml><?xml version="1.0" encoding="utf-8"?>
<formControlPr xmlns="http://schemas.microsoft.com/office/spreadsheetml/2009/9/main" objectType="Radio" lockText="1"/>
</file>

<file path=xl/ctrlProps/ctrlProp1617.xml><?xml version="1.0" encoding="utf-8"?>
<formControlPr xmlns="http://schemas.microsoft.com/office/spreadsheetml/2009/9/main" objectType="Radio" lockText="1"/>
</file>

<file path=xl/ctrlProps/ctrlProp1618.xml><?xml version="1.0" encoding="utf-8"?>
<formControlPr xmlns="http://schemas.microsoft.com/office/spreadsheetml/2009/9/main" objectType="Button" lockText="1"/>
</file>

<file path=xl/ctrlProps/ctrlProp1619.xml><?xml version="1.0" encoding="utf-8"?>
<formControlPr xmlns="http://schemas.microsoft.com/office/spreadsheetml/2009/9/main" objectType="Radio" lockText="1"/>
</file>

<file path=xl/ctrlProps/ctrlProp1620.xml><?xml version="1.0" encoding="utf-8"?>
<formControlPr xmlns="http://schemas.microsoft.com/office/spreadsheetml/2009/9/main" objectType="Radio" lockText="1"/>
</file>

<file path=xl/ctrlProps/ctrlProp1621.xml><?xml version="1.0" encoding="utf-8"?>
<formControlPr xmlns="http://schemas.microsoft.com/office/spreadsheetml/2009/9/main" objectType="Button" lockText="1"/>
</file>

<file path=xl/ctrlProps/ctrlProp1622.xml><?xml version="1.0" encoding="utf-8"?>
<formControlPr xmlns="http://schemas.microsoft.com/office/spreadsheetml/2009/9/main" objectType="Radio" lockText="1"/>
</file>

<file path=xl/ctrlProps/ctrlProp1623.xml><?xml version="1.0" encoding="utf-8"?>
<formControlPr xmlns="http://schemas.microsoft.com/office/spreadsheetml/2009/9/main" objectType="Radio" lockText="1"/>
</file>

<file path=xl/ctrlProps/ctrlProp1624.xml><?xml version="1.0" encoding="utf-8"?>
<formControlPr xmlns="http://schemas.microsoft.com/office/spreadsheetml/2009/9/main" objectType="Button" lockText="1"/>
</file>

<file path=xl/ctrlProps/ctrlProp1625.xml><?xml version="1.0" encoding="utf-8"?>
<formControlPr xmlns="http://schemas.microsoft.com/office/spreadsheetml/2009/9/main" objectType="Radio" lockText="1"/>
</file>

<file path=xl/ctrlProps/ctrlProp1626.xml><?xml version="1.0" encoding="utf-8"?>
<formControlPr xmlns="http://schemas.microsoft.com/office/spreadsheetml/2009/9/main" objectType="Radio" lockText="1"/>
</file>

<file path=xl/ctrlProps/ctrlProp1627.xml><?xml version="1.0" encoding="utf-8"?>
<formControlPr xmlns="http://schemas.microsoft.com/office/spreadsheetml/2009/9/main" objectType="Button" lockText="1"/>
</file>

<file path=xl/ctrlProps/ctrlProp1628.xml><?xml version="1.0" encoding="utf-8"?>
<formControlPr xmlns="http://schemas.microsoft.com/office/spreadsheetml/2009/9/main" objectType="Radio" lockText="1"/>
</file>

<file path=xl/ctrlProps/ctrlProp1629.xml><?xml version="1.0" encoding="utf-8"?>
<formControlPr xmlns="http://schemas.microsoft.com/office/spreadsheetml/2009/9/main" objectType="Radio" lockText="1"/>
</file>

<file path=xl/ctrlProps/ctrlProp1630.xml><?xml version="1.0" encoding="utf-8"?>
<formControlPr xmlns="http://schemas.microsoft.com/office/spreadsheetml/2009/9/main" objectType="Button" lockText="1"/>
</file>

<file path=xl/ctrlProps/ctrlProp1631.xml><?xml version="1.0" encoding="utf-8"?>
<formControlPr xmlns="http://schemas.microsoft.com/office/spreadsheetml/2009/9/main" objectType="Radio" lockText="1"/>
</file>

<file path=xl/ctrlProps/ctrlProp1632.xml><?xml version="1.0" encoding="utf-8"?>
<formControlPr xmlns="http://schemas.microsoft.com/office/spreadsheetml/2009/9/main" objectType="Radio" lockText="1"/>
</file>

<file path=xl/ctrlProps/ctrlProp1633.xml><?xml version="1.0" encoding="utf-8"?>
<formControlPr xmlns="http://schemas.microsoft.com/office/spreadsheetml/2009/9/main" objectType="Button" lockText="1"/>
</file>

<file path=xl/ctrlProps/ctrlProp1634.xml><?xml version="1.0" encoding="utf-8"?>
<formControlPr xmlns="http://schemas.microsoft.com/office/spreadsheetml/2009/9/main" objectType="Radio" lockText="1"/>
</file>

<file path=xl/ctrlProps/ctrlProp1635.xml><?xml version="1.0" encoding="utf-8"?>
<formControlPr xmlns="http://schemas.microsoft.com/office/spreadsheetml/2009/9/main" objectType="Radio" lockText="1"/>
</file>

<file path=xl/ctrlProps/ctrlProp1636.xml><?xml version="1.0" encoding="utf-8"?>
<formControlPr xmlns="http://schemas.microsoft.com/office/spreadsheetml/2009/9/main" objectType="Button" lockText="1"/>
</file>

<file path=xl/ctrlProps/ctrlProp1637.xml><?xml version="1.0" encoding="utf-8"?>
<formControlPr xmlns="http://schemas.microsoft.com/office/spreadsheetml/2009/9/main" objectType="Radio" lockText="1"/>
</file>

<file path=xl/ctrlProps/ctrlProp1638.xml><?xml version="1.0" encoding="utf-8"?>
<formControlPr xmlns="http://schemas.microsoft.com/office/spreadsheetml/2009/9/main" objectType="Radio" lockText="1"/>
</file>

<file path=xl/ctrlProps/ctrlProp1639.xml><?xml version="1.0" encoding="utf-8"?>
<formControlPr xmlns="http://schemas.microsoft.com/office/spreadsheetml/2009/9/main" objectType="Button" lockText="1"/>
</file>

<file path=xl/ctrlProps/ctrlProp1640.xml><?xml version="1.0" encoding="utf-8"?>
<formControlPr xmlns="http://schemas.microsoft.com/office/spreadsheetml/2009/9/main" objectType="Radio" lockText="1"/>
</file>

<file path=xl/ctrlProps/ctrlProp1641.xml><?xml version="1.0" encoding="utf-8"?>
<formControlPr xmlns="http://schemas.microsoft.com/office/spreadsheetml/2009/9/main" objectType="Radio" lockText="1"/>
</file>

<file path=xl/ctrlProps/ctrlProp1642.xml><?xml version="1.0" encoding="utf-8"?>
<formControlPr xmlns="http://schemas.microsoft.com/office/spreadsheetml/2009/9/main" objectType="Button" lockText="1"/>
</file>

<file path=xl/ctrlProps/ctrlProp1643.xml><?xml version="1.0" encoding="utf-8"?>
<formControlPr xmlns="http://schemas.microsoft.com/office/spreadsheetml/2009/9/main" objectType="Radio" lockText="1"/>
</file>

<file path=xl/ctrlProps/ctrlProp1644.xml><?xml version="1.0" encoding="utf-8"?>
<formControlPr xmlns="http://schemas.microsoft.com/office/spreadsheetml/2009/9/main" objectType="Radio" lockText="1"/>
</file>

<file path=xl/ctrlProps/ctrlProp1645.xml><?xml version="1.0" encoding="utf-8"?>
<formControlPr xmlns="http://schemas.microsoft.com/office/spreadsheetml/2009/9/main" objectType="Button" lockText="1"/>
</file>

<file path=xl/ctrlProps/ctrlProp1646.xml><?xml version="1.0" encoding="utf-8"?>
<formControlPr xmlns="http://schemas.microsoft.com/office/spreadsheetml/2009/9/main" objectType="Radio" lockText="1"/>
</file>

<file path=xl/ctrlProps/ctrlProp1647.xml><?xml version="1.0" encoding="utf-8"?>
<formControlPr xmlns="http://schemas.microsoft.com/office/spreadsheetml/2009/9/main" objectType="Radio" lockText="1"/>
</file>

<file path=xl/ctrlProps/ctrlProp1648.xml><?xml version="1.0" encoding="utf-8"?>
<formControlPr xmlns="http://schemas.microsoft.com/office/spreadsheetml/2009/9/main" objectType="Button" lockText="1"/>
</file>

<file path=xl/ctrlProps/ctrlProp1649.xml><?xml version="1.0" encoding="utf-8"?>
<formControlPr xmlns="http://schemas.microsoft.com/office/spreadsheetml/2009/9/main" objectType="Radio" lockText="1"/>
</file>

<file path=xl/ctrlProps/ctrlProp1650.xml><?xml version="1.0" encoding="utf-8"?>
<formControlPr xmlns="http://schemas.microsoft.com/office/spreadsheetml/2009/9/main" objectType="Radio" lockText="1"/>
</file>

<file path=xl/ctrlProps/ctrlProp1651.xml><?xml version="1.0" encoding="utf-8"?>
<formControlPr xmlns="http://schemas.microsoft.com/office/spreadsheetml/2009/9/main" objectType="Button" lockText="1"/>
</file>

<file path=xl/ctrlProps/ctrlProp1652.xml><?xml version="1.0" encoding="utf-8"?>
<formControlPr xmlns="http://schemas.microsoft.com/office/spreadsheetml/2009/9/main" objectType="Radio" lockText="1"/>
</file>

<file path=xl/ctrlProps/ctrlProp1653.xml><?xml version="1.0" encoding="utf-8"?>
<formControlPr xmlns="http://schemas.microsoft.com/office/spreadsheetml/2009/9/main" objectType="Radio" lockText="1"/>
</file>

<file path=xl/ctrlProps/ctrlProp1654.xml><?xml version="1.0" encoding="utf-8"?>
<formControlPr xmlns="http://schemas.microsoft.com/office/spreadsheetml/2009/9/main" objectType="Button" lockText="1"/>
</file>

<file path=xl/ctrlProps/ctrlProp1655.xml><?xml version="1.0" encoding="utf-8"?>
<formControlPr xmlns="http://schemas.microsoft.com/office/spreadsheetml/2009/9/main" objectType="Radio" lockText="1"/>
</file>

<file path=xl/ctrlProps/ctrlProp1656.xml><?xml version="1.0" encoding="utf-8"?>
<formControlPr xmlns="http://schemas.microsoft.com/office/spreadsheetml/2009/9/main" objectType="Radio" lockText="1"/>
</file>

<file path=xl/ctrlProps/ctrlProp1657.xml><?xml version="1.0" encoding="utf-8"?>
<formControlPr xmlns="http://schemas.microsoft.com/office/spreadsheetml/2009/9/main" objectType="Button" lockText="1"/>
</file>

<file path=xl/ctrlProps/ctrlProp1658.xml><?xml version="1.0" encoding="utf-8"?>
<formControlPr xmlns="http://schemas.microsoft.com/office/spreadsheetml/2009/9/main" objectType="Radio" lockText="1"/>
</file>

<file path=xl/ctrlProps/ctrlProp1659.xml><?xml version="1.0" encoding="utf-8"?>
<formControlPr xmlns="http://schemas.microsoft.com/office/spreadsheetml/2009/9/main" objectType="Radio" lockText="1"/>
</file>

<file path=xl/ctrlProps/ctrlProp1660.xml><?xml version="1.0" encoding="utf-8"?>
<formControlPr xmlns="http://schemas.microsoft.com/office/spreadsheetml/2009/9/main" objectType="Button" lockText="1"/>
</file>

<file path=xl/ctrlProps/ctrlProp1661.xml><?xml version="1.0" encoding="utf-8"?>
<formControlPr xmlns="http://schemas.microsoft.com/office/spreadsheetml/2009/9/main" objectType="Radio" lockText="1"/>
</file>

<file path=xl/ctrlProps/ctrlProp1662.xml><?xml version="1.0" encoding="utf-8"?>
<formControlPr xmlns="http://schemas.microsoft.com/office/spreadsheetml/2009/9/main" objectType="Radio" lockText="1"/>
</file>

<file path=xl/ctrlProps/ctrlProp1663.xml><?xml version="1.0" encoding="utf-8"?>
<formControlPr xmlns="http://schemas.microsoft.com/office/spreadsheetml/2009/9/main" objectType="Button" lockText="1"/>
</file>

<file path=xl/ctrlProps/ctrlProp1664.xml><?xml version="1.0" encoding="utf-8"?>
<formControlPr xmlns="http://schemas.microsoft.com/office/spreadsheetml/2009/9/main" objectType="Radio" lockText="1"/>
</file>

<file path=xl/ctrlProps/ctrlProp1665.xml><?xml version="1.0" encoding="utf-8"?>
<formControlPr xmlns="http://schemas.microsoft.com/office/spreadsheetml/2009/9/main" objectType="Radio" lockText="1"/>
</file>

<file path=xl/ctrlProps/ctrlProp1666.xml><?xml version="1.0" encoding="utf-8"?>
<formControlPr xmlns="http://schemas.microsoft.com/office/spreadsheetml/2009/9/main" objectType="Button" lockText="1"/>
</file>

<file path=xl/ctrlProps/ctrlProp1667.xml><?xml version="1.0" encoding="utf-8"?>
<formControlPr xmlns="http://schemas.microsoft.com/office/spreadsheetml/2009/9/main" objectType="Radio" lockText="1"/>
</file>

<file path=xl/ctrlProps/ctrlProp1668.xml><?xml version="1.0" encoding="utf-8"?>
<formControlPr xmlns="http://schemas.microsoft.com/office/spreadsheetml/2009/9/main" objectType="Radio" lockText="1"/>
</file>

<file path=xl/ctrlProps/ctrlProp1669.xml><?xml version="1.0" encoding="utf-8"?>
<formControlPr xmlns="http://schemas.microsoft.com/office/spreadsheetml/2009/9/main" objectType="Button" lockText="1"/>
</file>

<file path=xl/ctrlProps/ctrlProp1670.xml><?xml version="1.0" encoding="utf-8"?>
<formControlPr xmlns="http://schemas.microsoft.com/office/spreadsheetml/2009/9/main" objectType="Radio" lockText="1"/>
</file>

<file path=xl/ctrlProps/ctrlProp1671.xml><?xml version="1.0" encoding="utf-8"?>
<formControlPr xmlns="http://schemas.microsoft.com/office/spreadsheetml/2009/9/main" objectType="Radio" lockText="1"/>
</file>

<file path=xl/ctrlProps/ctrlProp1672.xml><?xml version="1.0" encoding="utf-8"?>
<formControlPr xmlns="http://schemas.microsoft.com/office/spreadsheetml/2009/9/main" objectType="Button" lockText="1"/>
</file>

<file path=xl/ctrlProps/ctrlProp1673.xml><?xml version="1.0" encoding="utf-8"?>
<formControlPr xmlns="http://schemas.microsoft.com/office/spreadsheetml/2009/9/main" objectType="Radio" lockText="1"/>
</file>

<file path=xl/ctrlProps/ctrlProp1674.xml><?xml version="1.0" encoding="utf-8"?>
<formControlPr xmlns="http://schemas.microsoft.com/office/spreadsheetml/2009/9/main" objectType="Radio" lockText="1"/>
</file>

<file path=xl/ctrlProps/ctrlProp1675.xml><?xml version="1.0" encoding="utf-8"?>
<formControlPr xmlns="http://schemas.microsoft.com/office/spreadsheetml/2009/9/main" objectType="Button" lockText="1"/>
</file>

<file path=xl/ctrlProps/ctrlProp1676.xml><?xml version="1.0" encoding="utf-8"?>
<formControlPr xmlns="http://schemas.microsoft.com/office/spreadsheetml/2009/9/main" objectType="Radio" lockText="1"/>
</file>

<file path=xl/ctrlProps/ctrlProp1677.xml><?xml version="1.0" encoding="utf-8"?>
<formControlPr xmlns="http://schemas.microsoft.com/office/spreadsheetml/2009/9/main" objectType="Radio" lockText="1"/>
</file>

<file path=xl/ctrlProps/ctrlProp1678.xml><?xml version="1.0" encoding="utf-8"?>
<formControlPr xmlns="http://schemas.microsoft.com/office/spreadsheetml/2009/9/main" objectType="Button" lockText="1"/>
</file>

<file path=xl/ctrlProps/ctrlProp1679.xml><?xml version="1.0" encoding="utf-8"?>
<formControlPr xmlns="http://schemas.microsoft.com/office/spreadsheetml/2009/9/main" objectType="Radio" lockText="1"/>
</file>

<file path=xl/ctrlProps/ctrlProp1680.xml><?xml version="1.0" encoding="utf-8"?>
<formControlPr xmlns="http://schemas.microsoft.com/office/spreadsheetml/2009/9/main" objectType="Radio" lockText="1"/>
</file>

<file path=xl/ctrlProps/ctrlProp1681.xml><?xml version="1.0" encoding="utf-8"?>
<formControlPr xmlns="http://schemas.microsoft.com/office/spreadsheetml/2009/9/main" objectType="Button" lockText="1"/>
</file>

<file path=xl/ctrlProps/ctrlProp1682.xml><?xml version="1.0" encoding="utf-8"?>
<formControlPr xmlns="http://schemas.microsoft.com/office/spreadsheetml/2009/9/main" objectType="Radio" lockText="1"/>
</file>

<file path=xl/ctrlProps/ctrlProp1683.xml><?xml version="1.0" encoding="utf-8"?>
<formControlPr xmlns="http://schemas.microsoft.com/office/spreadsheetml/2009/9/main" objectType="Radio" lockText="1"/>
</file>

<file path=xl/ctrlProps/ctrlProp1684.xml><?xml version="1.0" encoding="utf-8"?>
<formControlPr xmlns="http://schemas.microsoft.com/office/spreadsheetml/2009/9/main" objectType="Button" lockText="1"/>
</file>

<file path=xl/ctrlProps/ctrlProp1685.xml><?xml version="1.0" encoding="utf-8"?>
<formControlPr xmlns="http://schemas.microsoft.com/office/spreadsheetml/2009/9/main" objectType="Radio" lockText="1"/>
</file>

<file path=xl/ctrlProps/ctrlProp1686.xml><?xml version="1.0" encoding="utf-8"?>
<formControlPr xmlns="http://schemas.microsoft.com/office/spreadsheetml/2009/9/main" objectType="Radio" lockText="1"/>
</file>

<file path=xl/ctrlProps/ctrlProp1687.xml><?xml version="1.0" encoding="utf-8"?>
<formControlPr xmlns="http://schemas.microsoft.com/office/spreadsheetml/2009/9/main" objectType="Button" lockText="1"/>
</file>

<file path=xl/ctrlProps/ctrlProp1688.xml><?xml version="1.0" encoding="utf-8"?>
<formControlPr xmlns="http://schemas.microsoft.com/office/spreadsheetml/2009/9/main" objectType="Radio" lockText="1"/>
</file>

<file path=xl/ctrlProps/ctrlProp1689.xml><?xml version="1.0" encoding="utf-8"?>
<formControlPr xmlns="http://schemas.microsoft.com/office/spreadsheetml/2009/9/main" objectType="Radio" lockText="1"/>
</file>

<file path=xl/ctrlProps/ctrlProp1690.xml><?xml version="1.0" encoding="utf-8"?>
<formControlPr xmlns="http://schemas.microsoft.com/office/spreadsheetml/2009/9/main" objectType="Button" lockText="1"/>
</file>

<file path=xl/ctrlProps/ctrlProp1691.xml><?xml version="1.0" encoding="utf-8"?>
<formControlPr xmlns="http://schemas.microsoft.com/office/spreadsheetml/2009/9/main" objectType="Radio" lockText="1"/>
</file>

<file path=xl/ctrlProps/ctrlProp1692.xml><?xml version="1.0" encoding="utf-8"?>
<formControlPr xmlns="http://schemas.microsoft.com/office/spreadsheetml/2009/9/main" objectType="Radio" lockText="1"/>
</file>

<file path=xl/ctrlProps/ctrlProp1693.xml><?xml version="1.0" encoding="utf-8"?>
<formControlPr xmlns="http://schemas.microsoft.com/office/spreadsheetml/2009/9/main" objectType="Button" lockText="1"/>
</file>

<file path=xl/ctrlProps/ctrlProp1694.xml><?xml version="1.0" encoding="utf-8"?>
<formControlPr xmlns="http://schemas.microsoft.com/office/spreadsheetml/2009/9/main" objectType="Radio" lockText="1"/>
</file>

<file path=xl/ctrlProps/ctrlProp1695.xml><?xml version="1.0" encoding="utf-8"?>
<formControlPr xmlns="http://schemas.microsoft.com/office/spreadsheetml/2009/9/main" objectType="Radio" lockText="1"/>
</file>

<file path=xl/ctrlProps/ctrlProp1696.xml><?xml version="1.0" encoding="utf-8"?>
<formControlPr xmlns="http://schemas.microsoft.com/office/spreadsheetml/2009/9/main" objectType="Button" lockText="1"/>
</file>

<file path=xl/ctrlProps/ctrlProp1697.xml><?xml version="1.0" encoding="utf-8"?>
<formControlPr xmlns="http://schemas.microsoft.com/office/spreadsheetml/2009/9/main" objectType="Radio" lockText="1"/>
</file>

<file path=xl/ctrlProps/ctrlProp1698.xml><?xml version="1.0" encoding="utf-8"?>
<formControlPr xmlns="http://schemas.microsoft.com/office/spreadsheetml/2009/9/main" objectType="Radio" lockText="1"/>
</file>

<file path=xl/ctrlProps/ctrlProp1699.xml><?xml version="1.0" encoding="utf-8"?>
<formControlPr xmlns="http://schemas.microsoft.com/office/spreadsheetml/2009/9/main" objectType="Button" lockText="1"/>
</file>

<file path=xl/ctrlProps/ctrlProp1700.xml><?xml version="1.0" encoding="utf-8"?>
<formControlPr xmlns="http://schemas.microsoft.com/office/spreadsheetml/2009/9/main" objectType="Radio" lockText="1"/>
</file>

<file path=xl/ctrlProps/ctrlProp1701.xml><?xml version="1.0" encoding="utf-8"?>
<formControlPr xmlns="http://schemas.microsoft.com/office/spreadsheetml/2009/9/main" objectType="Radio" lockText="1"/>
</file>

<file path=xl/ctrlProps/ctrlProp1702.xml><?xml version="1.0" encoding="utf-8"?>
<formControlPr xmlns="http://schemas.microsoft.com/office/spreadsheetml/2009/9/main" objectType="Button" lockText="1"/>
</file>

<file path=xl/ctrlProps/ctrlProp1703.xml><?xml version="1.0" encoding="utf-8"?>
<formControlPr xmlns="http://schemas.microsoft.com/office/spreadsheetml/2009/9/main" objectType="Radio" lockText="1"/>
</file>

<file path=xl/ctrlProps/ctrlProp1704.xml><?xml version="1.0" encoding="utf-8"?>
<formControlPr xmlns="http://schemas.microsoft.com/office/spreadsheetml/2009/9/main" objectType="Radio" lockText="1"/>
</file>

<file path=xl/ctrlProps/ctrlProp1705.xml><?xml version="1.0" encoding="utf-8"?>
<formControlPr xmlns="http://schemas.microsoft.com/office/spreadsheetml/2009/9/main" objectType="Button" lockText="1"/>
</file>

<file path=xl/ctrlProps/ctrlProp1706.xml><?xml version="1.0" encoding="utf-8"?>
<formControlPr xmlns="http://schemas.microsoft.com/office/spreadsheetml/2009/9/main" objectType="Radio" lockText="1"/>
</file>

<file path=xl/ctrlProps/ctrlProp1707.xml><?xml version="1.0" encoding="utf-8"?>
<formControlPr xmlns="http://schemas.microsoft.com/office/spreadsheetml/2009/9/main" objectType="Radio" lockText="1"/>
</file>

<file path=xl/ctrlProps/ctrlProp1708.xml><?xml version="1.0" encoding="utf-8"?>
<formControlPr xmlns="http://schemas.microsoft.com/office/spreadsheetml/2009/9/main" objectType="Button" lockText="1"/>
</file>

<file path=xl/ctrlProps/ctrlProp1709.xml><?xml version="1.0" encoding="utf-8"?>
<formControlPr xmlns="http://schemas.microsoft.com/office/spreadsheetml/2009/9/main" objectType="Radio" lockText="1"/>
</file>

<file path=xl/ctrlProps/ctrlProp1710.xml><?xml version="1.0" encoding="utf-8"?>
<formControlPr xmlns="http://schemas.microsoft.com/office/spreadsheetml/2009/9/main" objectType="Radio" lockText="1"/>
</file>

<file path=xl/ctrlProps/ctrlProp1711.xml><?xml version="1.0" encoding="utf-8"?>
<formControlPr xmlns="http://schemas.microsoft.com/office/spreadsheetml/2009/9/main" objectType="Button" lockText="1"/>
</file>

<file path=xl/ctrlProps/ctrlProp1712.xml><?xml version="1.0" encoding="utf-8"?>
<formControlPr xmlns="http://schemas.microsoft.com/office/spreadsheetml/2009/9/main" objectType="Radio" lockText="1"/>
</file>

<file path=xl/ctrlProps/ctrlProp1713.xml><?xml version="1.0" encoding="utf-8"?>
<formControlPr xmlns="http://schemas.microsoft.com/office/spreadsheetml/2009/9/main" objectType="Radio" lockText="1"/>
</file>

<file path=xl/ctrlProps/ctrlProp1714.xml><?xml version="1.0" encoding="utf-8"?>
<formControlPr xmlns="http://schemas.microsoft.com/office/spreadsheetml/2009/9/main" objectType="Button" lockText="1"/>
</file>

<file path=xl/ctrlProps/ctrlProp1715.xml><?xml version="1.0" encoding="utf-8"?>
<formControlPr xmlns="http://schemas.microsoft.com/office/spreadsheetml/2009/9/main" objectType="Radio" lockText="1"/>
</file>

<file path=xl/ctrlProps/ctrlProp1716.xml><?xml version="1.0" encoding="utf-8"?>
<formControlPr xmlns="http://schemas.microsoft.com/office/spreadsheetml/2009/9/main" objectType="Radio" lockText="1"/>
</file>

<file path=xl/ctrlProps/ctrlProp1717.xml><?xml version="1.0" encoding="utf-8"?>
<formControlPr xmlns="http://schemas.microsoft.com/office/spreadsheetml/2009/9/main" objectType="Button" lockText="1"/>
</file>

<file path=xl/ctrlProps/ctrlProp1718.xml><?xml version="1.0" encoding="utf-8"?>
<formControlPr xmlns="http://schemas.microsoft.com/office/spreadsheetml/2009/9/main" objectType="Radio" lockText="1"/>
</file>

<file path=xl/ctrlProps/ctrlProp1719.xml><?xml version="1.0" encoding="utf-8"?>
<formControlPr xmlns="http://schemas.microsoft.com/office/spreadsheetml/2009/9/main" objectType="Radio" lockText="1"/>
</file>

<file path=xl/ctrlProps/ctrlProp1720.xml><?xml version="1.0" encoding="utf-8"?>
<formControlPr xmlns="http://schemas.microsoft.com/office/spreadsheetml/2009/9/main" objectType="Button" lockText="1"/>
</file>

<file path=xl/ctrlProps/ctrlProp1721.xml><?xml version="1.0" encoding="utf-8"?>
<formControlPr xmlns="http://schemas.microsoft.com/office/spreadsheetml/2009/9/main" objectType="Radio" lockText="1"/>
</file>

<file path=xl/ctrlProps/ctrlProp1722.xml><?xml version="1.0" encoding="utf-8"?>
<formControlPr xmlns="http://schemas.microsoft.com/office/spreadsheetml/2009/9/main" objectType="Radio" lockText="1"/>
</file>

<file path=xl/ctrlProps/ctrlProp1723.xml><?xml version="1.0" encoding="utf-8"?>
<formControlPr xmlns="http://schemas.microsoft.com/office/spreadsheetml/2009/9/main" objectType="Button" lockText="1"/>
</file>

<file path=xl/ctrlProps/ctrlProp1724.xml><?xml version="1.0" encoding="utf-8"?>
<formControlPr xmlns="http://schemas.microsoft.com/office/spreadsheetml/2009/9/main" objectType="Radio" lockText="1"/>
</file>

<file path=xl/ctrlProps/ctrlProp1725.xml><?xml version="1.0" encoding="utf-8"?>
<formControlPr xmlns="http://schemas.microsoft.com/office/spreadsheetml/2009/9/main" objectType="Radio" lockText="1"/>
</file>

<file path=xl/ctrlProps/ctrlProp1726.xml><?xml version="1.0" encoding="utf-8"?>
<formControlPr xmlns="http://schemas.microsoft.com/office/spreadsheetml/2009/9/main" objectType="Button" lockText="1"/>
</file>

<file path=xl/ctrlProps/ctrlProp1727.xml><?xml version="1.0" encoding="utf-8"?>
<formControlPr xmlns="http://schemas.microsoft.com/office/spreadsheetml/2009/9/main" objectType="Radio" lockText="1"/>
</file>

<file path=xl/ctrlProps/ctrlProp1728.xml><?xml version="1.0" encoding="utf-8"?>
<formControlPr xmlns="http://schemas.microsoft.com/office/spreadsheetml/2009/9/main" objectType="Radio" lockText="1"/>
</file>

<file path=xl/ctrlProps/ctrlProp1729.xml><?xml version="1.0" encoding="utf-8"?>
<formControlPr xmlns="http://schemas.microsoft.com/office/spreadsheetml/2009/9/main" objectType="Button" lockText="1"/>
</file>

<file path=xl/ctrlProps/ctrlProp1730.xml><?xml version="1.0" encoding="utf-8"?>
<formControlPr xmlns="http://schemas.microsoft.com/office/spreadsheetml/2009/9/main" objectType="Radio" lockText="1"/>
</file>

<file path=xl/ctrlProps/ctrlProp1731.xml><?xml version="1.0" encoding="utf-8"?>
<formControlPr xmlns="http://schemas.microsoft.com/office/spreadsheetml/2009/9/main" objectType="Radio" lockText="1"/>
</file>

<file path=xl/ctrlProps/ctrlProp1732.xml><?xml version="1.0" encoding="utf-8"?>
<formControlPr xmlns="http://schemas.microsoft.com/office/spreadsheetml/2009/9/main" objectType="Button" lockText="1"/>
</file>

<file path=xl/ctrlProps/ctrlProp1733.xml><?xml version="1.0" encoding="utf-8"?>
<formControlPr xmlns="http://schemas.microsoft.com/office/spreadsheetml/2009/9/main" objectType="Radio" lockText="1"/>
</file>

<file path=xl/ctrlProps/ctrlProp1734.xml><?xml version="1.0" encoding="utf-8"?>
<formControlPr xmlns="http://schemas.microsoft.com/office/spreadsheetml/2009/9/main" objectType="Radio" lockText="1"/>
</file>

<file path=xl/ctrlProps/ctrlProp1735.xml><?xml version="1.0" encoding="utf-8"?>
<formControlPr xmlns="http://schemas.microsoft.com/office/spreadsheetml/2009/9/main" objectType="Button" lockText="1"/>
</file>

<file path=xl/ctrlProps/ctrlProp1736.xml><?xml version="1.0" encoding="utf-8"?>
<formControlPr xmlns="http://schemas.microsoft.com/office/spreadsheetml/2009/9/main" objectType="Radio" lockText="1"/>
</file>

<file path=xl/ctrlProps/ctrlProp1737.xml><?xml version="1.0" encoding="utf-8"?>
<formControlPr xmlns="http://schemas.microsoft.com/office/spreadsheetml/2009/9/main" objectType="Radio" lockText="1"/>
</file>

<file path=xl/ctrlProps/ctrlProp1738.xml><?xml version="1.0" encoding="utf-8"?>
<formControlPr xmlns="http://schemas.microsoft.com/office/spreadsheetml/2009/9/main" objectType="Button" lockText="1"/>
</file>

<file path=xl/ctrlProps/ctrlProp1739.xml><?xml version="1.0" encoding="utf-8"?>
<formControlPr xmlns="http://schemas.microsoft.com/office/spreadsheetml/2009/9/main" objectType="Radio" lockText="1"/>
</file>

<file path=xl/ctrlProps/ctrlProp1740.xml><?xml version="1.0" encoding="utf-8"?>
<formControlPr xmlns="http://schemas.microsoft.com/office/spreadsheetml/2009/9/main" objectType="Radio" lockText="1"/>
</file>

<file path=xl/ctrlProps/ctrlProp1741.xml><?xml version="1.0" encoding="utf-8"?>
<formControlPr xmlns="http://schemas.microsoft.com/office/spreadsheetml/2009/9/main" objectType="Button" lockText="1"/>
</file>

<file path=xl/ctrlProps/ctrlProp1742.xml><?xml version="1.0" encoding="utf-8"?>
<formControlPr xmlns="http://schemas.microsoft.com/office/spreadsheetml/2009/9/main" objectType="Radio" lockText="1"/>
</file>

<file path=xl/ctrlProps/ctrlProp1743.xml><?xml version="1.0" encoding="utf-8"?>
<formControlPr xmlns="http://schemas.microsoft.com/office/spreadsheetml/2009/9/main" objectType="Radio" lockText="1"/>
</file>

<file path=xl/ctrlProps/ctrlProp1744.xml><?xml version="1.0" encoding="utf-8"?>
<formControlPr xmlns="http://schemas.microsoft.com/office/spreadsheetml/2009/9/main" objectType="Button" lockText="1"/>
</file>

<file path=xl/ctrlProps/ctrlProp1745.xml><?xml version="1.0" encoding="utf-8"?>
<formControlPr xmlns="http://schemas.microsoft.com/office/spreadsheetml/2009/9/main" objectType="Radio" lockText="1"/>
</file>

<file path=xl/ctrlProps/ctrlProp1746.xml><?xml version="1.0" encoding="utf-8"?>
<formControlPr xmlns="http://schemas.microsoft.com/office/spreadsheetml/2009/9/main" objectType="Radio" lockText="1"/>
</file>

<file path=xl/ctrlProps/ctrlProp1747.xml><?xml version="1.0" encoding="utf-8"?>
<formControlPr xmlns="http://schemas.microsoft.com/office/spreadsheetml/2009/9/main" objectType="Button" lockText="1"/>
</file>

<file path=xl/ctrlProps/ctrlProp1748.xml><?xml version="1.0" encoding="utf-8"?>
<formControlPr xmlns="http://schemas.microsoft.com/office/spreadsheetml/2009/9/main" objectType="Radio" lockText="1"/>
</file>

<file path=xl/ctrlProps/ctrlProp1749.xml><?xml version="1.0" encoding="utf-8"?>
<formControlPr xmlns="http://schemas.microsoft.com/office/spreadsheetml/2009/9/main" objectType="Radio" lockText="1"/>
</file>

<file path=xl/ctrlProps/ctrlProp1750.xml><?xml version="1.0" encoding="utf-8"?>
<formControlPr xmlns="http://schemas.microsoft.com/office/spreadsheetml/2009/9/main" objectType="Button" lockText="1"/>
</file>

<file path=xl/ctrlProps/ctrlProp1751.xml><?xml version="1.0" encoding="utf-8"?>
<formControlPr xmlns="http://schemas.microsoft.com/office/spreadsheetml/2009/9/main" objectType="Radio" lockText="1"/>
</file>

<file path=xl/ctrlProps/ctrlProp1752.xml><?xml version="1.0" encoding="utf-8"?>
<formControlPr xmlns="http://schemas.microsoft.com/office/spreadsheetml/2009/9/main" objectType="Radio" lockText="1"/>
</file>

<file path=xl/ctrlProps/ctrlProp1753.xml><?xml version="1.0" encoding="utf-8"?>
<formControlPr xmlns="http://schemas.microsoft.com/office/spreadsheetml/2009/9/main" objectType="Button" lockText="1"/>
</file>

<file path=xl/ctrlProps/ctrlProp1754.xml><?xml version="1.0" encoding="utf-8"?>
<formControlPr xmlns="http://schemas.microsoft.com/office/spreadsheetml/2009/9/main" objectType="Radio" lockText="1"/>
</file>

<file path=xl/ctrlProps/ctrlProp1755.xml><?xml version="1.0" encoding="utf-8"?>
<formControlPr xmlns="http://schemas.microsoft.com/office/spreadsheetml/2009/9/main" objectType="Radio" lockText="1"/>
</file>

<file path=xl/ctrlProps/ctrlProp1756.xml><?xml version="1.0" encoding="utf-8"?>
<formControlPr xmlns="http://schemas.microsoft.com/office/spreadsheetml/2009/9/main" objectType="Button" lockText="1"/>
</file>

<file path=xl/ctrlProps/ctrlProp1757.xml><?xml version="1.0" encoding="utf-8"?>
<formControlPr xmlns="http://schemas.microsoft.com/office/spreadsheetml/2009/9/main" objectType="Radio" lockText="1"/>
</file>

<file path=xl/ctrlProps/ctrlProp1758.xml><?xml version="1.0" encoding="utf-8"?>
<formControlPr xmlns="http://schemas.microsoft.com/office/spreadsheetml/2009/9/main" objectType="Radio" lockText="1"/>
</file>

<file path=xl/ctrlProps/ctrlProp1759.xml><?xml version="1.0" encoding="utf-8"?>
<formControlPr xmlns="http://schemas.microsoft.com/office/spreadsheetml/2009/9/main" objectType="Button" lockText="1"/>
</file>

<file path=xl/ctrlProps/ctrlProp1760.xml><?xml version="1.0" encoding="utf-8"?>
<formControlPr xmlns="http://schemas.microsoft.com/office/spreadsheetml/2009/9/main" objectType="Radio" lockText="1"/>
</file>

<file path=xl/ctrlProps/ctrlProp1761.xml><?xml version="1.0" encoding="utf-8"?>
<formControlPr xmlns="http://schemas.microsoft.com/office/spreadsheetml/2009/9/main" objectType="Radio" lockText="1"/>
</file>

<file path=xl/ctrlProps/ctrlProp1762.xml><?xml version="1.0" encoding="utf-8"?>
<formControlPr xmlns="http://schemas.microsoft.com/office/spreadsheetml/2009/9/main" objectType="Button" lockText="1"/>
</file>

<file path=xl/ctrlProps/ctrlProp1763.xml><?xml version="1.0" encoding="utf-8"?>
<formControlPr xmlns="http://schemas.microsoft.com/office/spreadsheetml/2009/9/main" objectType="Radio" lockText="1"/>
</file>

<file path=xl/ctrlProps/ctrlProp1764.xml><?xml version="1.0" encoding="utf-8"?>
<formControlPr xmlns="http://schemas.microsoft.com/office/spreadsheetml/2009/9/main" objectType="Radio" lockText="1"/>
</file>

<file path=xl/ctrlProps/ctrlProp1765.xml><?xml version="1.0" encoding="utf-8"?>
<formControlPr xmlns="http://schemas.microsoft.com/office/spreadsheetml/2009/9/main" objectType="Button" lockText="1"/>
</file>

<file path=xl/ctrlProps/ctrlProp1766.xml><?xml version="1.0" encoding="utf-8"?>
<formControlPr xmlns="http://schemas.microsoft.com/office/spreadsheetml/2009/9/main" objectType="Radio" lockText="1"/>
</file>

<file path=xl/ctrlProps/ctrlProp1767.xml><?xml version="1.0" encoding="utf-8"?>
<formControlPr xmlns="http://schemas.microsoft.com/office/spreadsheetml/2009/9/main" objectType="Radio" lockText="1"/>
</file>

<file path=xl/ctrlProps/ctrlProp1768.xml><?xml version="1.0" encoding="utf-8"?>
<formControlPr xmlns="http://schemas.microsoft.com/office/spreadsheetml/2009/9/main" objectType="Button" lockText="1"/>
</file>

<file path=xl/ctrlProps/ctrlProp1769.xml><?xml version="1.0" encoding="utf-8"?>
<formControlPr xmlns="http://schemas.microsoft.com/office/spreadsheetml/2009/9/main" objectType="Radio" lockText="1"/>
</file>

<file path=xl/ctrlProps/ctrlProp1770.xml><?xml version="1.0" encoding="utf-8"?>
<formControlPr xmlns="http://schemas.microsoft.com/office/spreadsheetml/2009/9/main" objectType="Radio" lockText="1"/>
</file>

<file path=xl/ctrlProps/ctrlProp1771.xml><?xml version="1.0" encoding="utf-8"?>
<formControlPr xmlns="http://schemas.microsoft.com/office/spreadsheetml/2009/9/main" objectType="Button" lockText="1"/>
</file>

<file path=xl/ctrlProps/ctrlProp1772.xml><?xml version="1.0" encoding="utf-8"?>
<formControlPr xmlns="http://schemas.microsoft.com/office/spreadsheetml/2009/9/main" objectType="Radio" lockText="1"/>
</file>

<file path=xl/ctrlProps/ctrlProp1773.xml><?xml version="1.0" encoding="utf-8"?>
<formControlPr xmlns="http://schemas.microsoft.com/office/spreadsheetml/2009/9/main" objectType="Radio" lockText="1"/>
</file>

<file path=xl/ctrlProps/ctrlProp1774.xml><?xml version="1.0" encoding="utf-8"?>
<formControlPr xmlns="http://schemas.microsoft.com/office/spreadsheetml/2009/9/main" objectType="Button" lockText="1"/>
</file>

<file path=xl/ctrlProps/ctrlProp1775.xml><?xml version="1.0" encoding="utf-8"?>
<formControlPr xmlns="http://schemas.microsoft.com/office/spreadsheetml/2009/9/main" objectType="Radio" lockText="1"/>
</file>

<file path=xl/ctrlProps/ctrlProp1776.xml><?xml version="1.0" encoding="utf-8"?>
<formControlPr xmlns="http://schemas.microsoft.com/office/spreadsheetml/2009/9/main" objectType="Radio" lockText="1"/>
</file>

<file path=xl/ctrlProps/ctrlProp1777.xml><?xml version="1.0" encoding="utf-8"?>
<formControlPr xmlns="http://schemas.microsoft.com/office/spreadsheetml/2009/9/main" objectType="Button" lockText="1"/>
</file>

<file path=xl/ctrlProps/ctrlProp1778.xml><?xml version="1.0" encoding="utf-8"?>
<formControlPr xmlns="http://schemas.microsoft.com/office/spreadsheetml/2009/9/main" objectType="Radio" lockText="1"/>
</file>

<file path=xl/ctrlProps/ctrlProp1779.xml><?xml version="1.0" encoding="utf-8"?>
<formControlPr xmlns="http://schemas.microsoft.com/office/spreadsheetml/2009/9/main" objectType="Radio" lockText="1"/>
</file>

<file path=xl/ctrlProps/ctrlProp1780.xml><?xml version="1.0" encoding="utf-8"?>
<formControlPr xmlns="http://schemas.microsoft.com/office/spreadsheetml/2009/9/main" objectType="Button" lockText="1"/>
</file>

<file path=xl/ctrlProps/ctrlProp1781.xml><?xml version="1.0" encoding="utf-8"?>
<formControlPr xmlns="http://schemas.microsoft.com/office/spreadsheetml/2009/9/main" objectType="Radio" lockText="1"/>
</file>

<file path=xl/ctrlProps/ctrlProp1782.xml><?xml version="1.0" encoding="utf-8"?>
<formControlPr xmlns="http://schemas.microsoft.com/office/spreadsheetml/2009/9/main" objectType="Radio" lockText="1"/>
</file>

<file path=xl/ctrlProps/ctrlProp1783.xml><?xml version="1.0" encoding="utf-8"?>
<formControlPr xmlns="http://schemas.microsoft.com/office/spreadsheetml/2009/9/main" objectType="Button" lockText="1"/>
</file>

<file path=xl/ctrlProps/ctrlProp1784.xml><?xml version="1.0" encoding="utf-8"?>
<formControlPr xmlns="http://schemas.microsoft.com/office/spreadsheetml/2009/9/main" objectType="Radio" lockText="1"/>
</file>

<file path=xl/ctrlProps/ctrlProp1785.xml><?xml version="1.0" encoding="utf-8"?>
<formControlPr xmlns="http://schemas.microsoft.com/office/spreadsheetml/2009/9/main" objectType="Radio" lockText="1"/>
</file>

<file path=xl/ctrlProps/ctrlProp1786.xml><?xml version="1.0" encoding="utf-8"?>
<formControlPr xmlns="http://schemas.microsoft.com/office/spreadsheetml/2009/9/main" objectType="Button" lockText="1"/>
</file>

<file path=xl/ctrlProps/ctrlProp1787.xml><?xml version="1.0" encoding="utf-8"?>
<formControlPr xmlns="http://schemas.microsoft.com/office/spreadsheetml/2009/9/main" objectType="Radio" lockText="1"/>
</file>

<file path=xl/ctrlProps/ctrlProp1788.xml><?xml version="1.0" encoding="utf-8"?>
<formControlPr xmlns="http://schemas.microsoft.com/office/spreadsheetml/2009/9/main" objectType="Radio" lockText="1"/>
</file>

<file path=xl/ctrlProps/ctrlProp1789.xml><?xml version="1.0" encoding="utf-8"?>
<formControlPr xmlns="http://schemas.microsoft.com/office/spreadsheetml/2009/9/main" objectType="Button" lockText="1"/>
</file>

<file path=xl/ctrlProps/ctrlProp1790.xml><?xml version="1.0" encoding="utf-8"?>
<formControlPr xmlns="http://schemas.microsoft.com/office/spreadsheetml/2009/9/main" objectType="Radio" lockText="1"/>
</file>

<file path=xl/ctrlProps/ctrlProp1791.xml><?xml version="1.0" encoding="utf-8"?>
<formControlPr xmlns="http://schemas.microsoft.com/office/spreadsheetml/2009/9/main" objectType="Radio" lockText="1"/>
</file>

<file path=xl/ctrlProps/ctrlProp1792.xml><?xml version="1.0" encoding="utf-8"?>
<formControlPr xmlns="http://schemas.microsoft.com/office/spreadsheetml/2009/9/main" objectType="Button" lockText="1"/>
</file>

<file path=xl/ctrlProps/ctrlProp1793.xml><?xml version="1.0" encoding="utf-8"?>
<formControlPr xmlns="http://schemas.microsoft.com/office/spreadsheetml/2009/9/main" objectType="Radio" lockText="1"/>
</file>

<file path=xl/ctrlProps/ctrlProp1794.xml><?xml version="1.0" encoding="utf-8"?>
<formControlPr xmlns="http://schemas.microsoft.com/office/spreadsheetml/2009/9/main" objectType="Radio" lockText="1"/>
</file>

<file path=xl/ctrlProps/ctrlProp1795.xml><?xml version="1.0" encoding="utf-8"?>
<formControlPr xmlns="http://schemas.microsoft.com/office/spreadsheetml/2009/9/main" objectType="Button" lockText="1"/>
</file>

<file path=xl/ctrlProps/ctrlProp1796.xml><?xml version="1.0" encoding="utf-8"?>
<formControlPr xmlns="http://schemas.microsoft.com/office/spreadsheetml/2009/9/main" objectType="Radio" lockText="1"/>
</file>

<file path=xl/ctrlProps/ctrlProp1797.xml><?xml version="1.0" encoding="utf-8"?>
<formControlPr xmlns="http://schemas.microsoft.com/office/spreadsheetml/2009/9/main" objectType="Radio" lockText="1"/>
</file>

<file path=xl/ctrlProps/ctrlProp1798.xml><?xml version="1.0" encoding="utf-8"?>
<formControlPr xmlns="http://schemas.microsoft.com/office/spreadsheetml/2009/9/main" objectType="Button" lockText="1"/>
</file>

<file path=xl/ctrlProps/ctrlProp1799.xml><?xml version="1.0" encoding="utf-8"?>
<formControlPr xmlns="http://schemas.microsoft.com/office/spreadsheetml/2009/9/main" objectType="Radio" lockText="1"/>
</file>

<file path=xl/ctrlProps/ctrlProp1800.xml><?xml version="1.0" encoding="utf-8"?>
<formControlPr xmlns="http://schemas.microsoft.com/office/spreadsheetml/2009/9/main" objectType="Radio" lockText="1"/>
</file>

<file path=xl/ctrlProps/ctrlProp1801.xml><?xml version="1.0" encoding="utf-8"?>
<formControlPr xmlns="http://schemas.microsoft.com/office/spreadsheetml/2009/9/main" objectType="Button" lockText="1"/>
</file>

<file path=xl/ctrlProps/ctrlProp1802.xml><?xml version="1.0" encoding="utf-8"?>
<formControlPr xmlns="http://schemas.microsoft.com/office/spreadsheetml/2009/9/main" objectType="Radio" lockText="1"/>
</file>

<file path=xl/ctrlProps/ctrlProp1803.xml><?xml version="1.0" encoding="utf-8"?>
<formControlPr xmlns="http://schemas.microsoft.com/office/spreadsheetml/2009/9/main" objectType="Radio" lockText="1"/>
</file>

<file path=xl/ctrlProps/ctrlProp1804.xml><?xml version="1.0" encoding="utf-8"?>
<formControlPr xmlns="http://schemas.microsoft.com/office/spreadsheetml/2009/9/main" objectType="Button" lockText="1"/>
</file>

<file path=xl/ctrlProps/ctrlProp1805.xml><?xml version="1.0" encoding="utf-8"?>
<formControlPr xmlns="http://schemas.microsoft.com/office/spreadsheetml/2009/9/main" objectType="Radio" lockText="1"/>
</file>

<file path=xl/ctrlProps/ctrlProp1806.xml><?xml version="1.0" encoding="utf-8"?>
<formControlPr xmlns="http://schemas.microsoft.com/office/spreadsheetml/2009/9/main" objectType="Radio" lockText="1"/>
</file>

<file path=xl/ctrlProps/ctrlProp1807.xml><?xml version="1.0" encoding="utf-8"?>
<formControlPr xmlns="http://schemas.microsoft.com/office/spreadsheetml/2009/9/main" objectType="Button" lockText="1"/>
</file>

<file path=xl/ctrlProps/ctrlProp1808.xml><?xml version="1.0" encoding="utf-8"?>
<formControlPr xmlns="http://schemas.microsoft.com/office/spreadsheetml/2009/9/main" objectType="Radio" lockText="1"/>
</file>

<file path=xl/ctrlProps/ctrlProp1809.xml><?xml version="1.0" encoding="utf-8"?>
<formControlPr xmlns="http://schemas.microsoft.com/office/spreadsheetml/2009/9/main" objectType="Radio" lockText="1"/>
</file>

<file path=xl/ctrlProps/ctrlProp1810.xml><?xml version="1.0" encoding="utf-8"?>
<formControlPr xmlns="http://schemas.microsoft.com/office/spreadsheetml/2009/9/main" objectType="Button" lockText="1"/>
</file>

<file path=xl/ctrlProps/ctrlProp1811.xml><?xml version="1.0" encoding="utf-8"?>
<formControlPr xmlns="http://schemas.microsoft.com/office/spreadsheetml/2009/9/main" objectType="Radio" lockText="1"/>
</file>

<file path=xl/ctrlProps/ctrlProp1812.xml><?xml version="1.0" encoding="utf-8"?>
<formControlPr xmlns="http://schemas.microsoft.com/office/spreadsheetml/2009/9/main" objectType="Radio" lockText="1"/>
</file>

<file path=xl/ctrlProps/ctrlProp1813.xml><?xml version="1.0" encoding="utf-8"?>
<formControlPr xmlns="http://schemas.microsoft.com/office/spreadsheetml/2009/9/main" objectType="Button" lockText="1"/>
</file>

<file path=xl/ctrlProps/ctrlProp1814.xml><?xml version="1.0" encoding="utf-8"?>
<formControlPr xmlns="http://schemas.microsoft.com/office/spreadsheetml/2009/9/main" objectType="Radio" lockText="1"/>
</file>

<file path=xl/ctrlProps/ctrlProp1815.xml><?xml version="1.0" encoding="utf-8"?>
<formControlPr xmlns="http://schemas.microsoft.com/office/spreadsheetml/2009/9/main" objectType="Radio" lockText="1"/>
</file>

<file path=xl/ctrlProps/ctrlProp1816.xml><?xml version="1.0" encoding="utf-8"?>
<formControlPr xmlns="http://schemas.microsoft.com/office/spreadsheetml/2009/9/main" objectType="Button" lockText="1"/>
</file>

<file path=xl/ctrlProps/ctrlProp1817.xml><?xml version="1.0" encoding="utf-8"?>
<formControlPr xmlns="http://schemas.microsoft.com/office/spreadsheetml/2009/9/main" objectType="Radio" lockText="1"/>
</file>

<file path=xl/ctrlProps/ctrlProp1818.xml><?xml version="1.0" encoding="utf-8"?>
<formControlPr xmlns="http://schemas.microsoft.com/office/spreadsheetml/2009/9/main" objectType="Radio" lockText="1"/>
</file>

<file path=xl/ctrlProps/ctrlProp1819.xml><?xml version="1.0" encoding="utf-8"?>
<formControlPr xmlns="http://schemas.microsoft.com/office/spreadsheetml/2009/9/main" objectType="Button" lockText="1"/>
</file>

<file path=xl/ctrlProps/ctrlProp1820.xml><?xml version="1.0" encoding="utf-8"?>
<formControlPr xmlns="http://schemas.microsoft.com/office/spreadsheetml/2009/9/main" objectType="Radio" lockText="1"/>
</file>

<file path=xl/ctrlProps/ctrlProp1821.xml><?xml version="1.0" encoding="utf-8"?>
<formControlPr xmlns="http://schemas.microsoft.com/office/spreadsheetml/2009/9/main" objectType="Radio" lockText="1"/>
</file>

<file path=xl/ctrlProps/ctrlProp1822.xml><?xml version="1.0" encoding="utf-8"?>
<formControlPr xmlns="http://schemas.microsoft.com/office/spreadsheetml/2009/9/main" objectType="Button" lockText="1"/>
</file>

<file path=xl/ctrlProps/ctrlProp1823.xml><?xml version="1.0" encoding="utf-8"?>
<formControlPr xmlns="http://schemas.microsoft.com/office/spreadsheetml/2009/9/main" objectType="Radio" lockText="1"/>
</file>

<file path=xl/ctrlProps/ctrlProp1824.xml><?xml version="1.0" encoding="utf-8"?>
<formControlPr xmlns="http://schemas.microsoft.com/office/spreadsheetml/2009/9/main" objectType="Radio" lockText="1"/>
</file>

<file path=xl/ctrlProps/ctrlProp1825.xml><?xml version="1.0" encoding="utf-8"?>
<formControlPr xmlns="http://schemas.microsoft.com/office/spreadsheetml/2009/9/main" objectType="Button" lockText="1"/>
</file>

<file path=xl/ctrlProps/ctrlProp1826.xml><?xml version="1.0" encoding="utf-8"?>
<formControlPr xmlns="http://schemas.microsoft.com/office/spreadsheetml/2009/9/main" objectType="Radio" lockText="1"/>
</file>

<file path=xl/ctrlProps/ctrlProp1827.xml><?xml version="1.0" encoding="utf-8"?>
<formControlPr xmlns="http://schemas.microsoft.com/office/spreadsheetml/2009/9/main" objectType="Radio" lockText="1"/>
</file>

<file path=xl/ctrlProps/ctrlProp1828.xml><?xml version="1.0" encoding="utf-8"?>
<formControlPr xmlns="http://schemas.microsoft.com/office/spreadsheetml/2009/9/main" objectType="Button" lockText="1"/>
</file>

<file path=xl/ctrlProps/ctrlProp1829.xml><?xml version="1.0" encoding="utf-8"?>
<formControlPr xmlns="http://schemas.microsoft.com/office/spreadsheetml/2009/9/main" objectType="Radio" lockText="1"/>
</file>

<file path=xl/ctrlProps/ctrlProp1830.xml><?xml version="1.0" encoding="utf-8"?>
<formControlPr xmlns="http://schemas.microsoft.com/office/spreadsheetml/2009/9/main" objectType="Radio" lockText="1"/>
</file>

<file path=xl/ctrlProps/ctrlProp1831.xml><?xml version="1.0" encoding="utf-8"?>
<formControlPr xmlns="http://schemas.microsoft.com/office/spreadsheetml/2009/9/main" objectType="Button" lockText="1"/>
</file>

<file path=xl/ctrlProps/ctrlProp1832.xml><?xml version="1.0" encoding="utf-8"?>
<formControlPr xmlns="http://schemas.microsoft.com/office/spreadsheetml/2009/9/main" objectType="Radio" lockText="1"/>
</file>

<file path=xl/ctrlProps/ctrlProp1833.xml><?xml version="1.0" encoding="utf-8"?>
<formControlPr xmlns="http://schemas.microsoft.com/office/spreadsheetml/2009/9/main" objectType="Radio" lockText="1"/>
</file>

<file path=xl/ctrlProps/ctrlProp1834.xml><?xml version="1.0" encoding="utf-8"?>
<formControlPr xmlns="http://schemas.microsoft.com/office/spreadsheetml/2009/9/main" objectType="Button" lockText="1"/>
</file>

<file path=xl/ctrlProps/ctrlProp1835.xml><?xml version="1.0" encoding="utf-8"?>
<formControlPr xmlns="http://schemas.microsoft.com/office/spreadsheetml/2009/9/main" objectType="Radio" lockText="1"/>
</file>

<file path=xl/ctrlProps/ctrlProp1836.xml><?xml version="1.0" encoding="utf-8"?>
<formControlPr xmlns="http://schemas.microsoft.com/office/spreadsheetml/2009/9/main" objectType="Radio" lockText="1"/>
</file>

<file path=xl/ctrlProps/ctrlProp1837.xml><?xml version="1.0" encoding="utf-8"?>
<formControlPr xmlns="http://schemas.microsoft.com/office/spreadsheetml/2009/9/main" objectType="Button" lockText="1"/>
</file>

<file path=xl/ctrlProps/ctrlProp1838.xml><?xml version="1.0" encoding="utf-8"?>
<formControlPr xmlns="http://schemas.microsoft.com/office/spreadsheetml/2009/9/main" objectType="Radio" lockText="1"/>
</file>

<file path=xl/ctrlProps/ctrlProp1839.xml><?xml version="1.0" encoding="utf-8"?>
<formControlPr xmlns="http://schemas.microsoft.com/office/spreadsheetml/2009/9/main" objectType="Radio" lockText="1"/>
</file>

<file path=xl/ctrlProps/ctrlProp1840.xml><?xml version="1.0" encoding="utf-8"?>
<formControlPr xmlns="http://schemas.microsoft.com/office/spreadsheetml/2009/9/main" objectType="Button" lockText="1"/>
</file>

<file path=xl/ctrlProps/ctrlProp1841.xml><?xml version="1.0" encoding="utf-8"?>
<formControlPr xmlns="http://schemas.microsoft.com/office/spreadsheetml/2009/9/main" objectType="Radio" lockText="1"/>
</file>

<file path=xl/ctrlProps/ctrlProp1842.xml><?xml version="1.0" encoding="utf-8"?>
<formControlPr xmlns="http://schemas.microsoft.com/office/spreadsheetml/2009/9/main" objectType="Radio" lockText="1"/>
</file>

<file path=xl/ctrlProps/ctrlProp1843.xml><?xml version="1.0" encoding="utf-8"?>
<formControlPr xmlns="http://schemas.microsoft.com/office/spreadsheetml/2009/9/main" objectType="Button" lockText="1"/>
</file>

<file path=xl/ctrlProps/ctrlProp1844.xml><?xml version="1.0" encoding="utf-8"?>
<formControlPr xmlns="http://schemas.microsoft.com/office/spreadsheetml/2009/9/main" objectType="Radio" lockText="1"/>
</file>

<file path=xl/ctrlProps/ctrlProp1845.xml><?xml version="1.0" encoding="utf-8"?>
<formControlPr xmlns="http://schemas.microsoft.com/office/spreadsheetml/2009/9/main" objectType="Radio" lockText="1"/>
</file>

<file path=xl/ctrlProps/ctrlProp1846.xml><?xml version="1.0" encoding="utf-8"?>
<formControlPr xmlns="http://schemas.microsoft.com/office/spreadsheetml/2009/9/main" objectType="Button" lockText="1"/>
</file>

<file path=xl/ctrlProps/ctrlProp1847.xml><?xml version="1.0" encoding="utf-8"?>
<formControlPr xmlns="http://schemas.microsoft.com/office/spreadsheetml/2009/9/main" objectType="Radio" lockText="1"/>
</file>

<file path=xl/ctrlProps/ctrlProp1848.xml><?xml version="1.0" encoding="utf-8"?>
<formControlPr xmlns="http://schemas.microsoft.com/office/spreadsheetml/2009/9/main" objectType="Radio" lockText="1"/>
</file>

<file path=xl/ctrlProps/ctrlProp1849.xml><?xml version="1.0" encoding="utf-8"?>
<formControlPr xmlns="http://schemas.microsoft.com/office/spreadsheetml/2009/9/main" objectType="Button" lockText="1"/>
</file>

<file path=xl/ctrlProps/ctrlProp1850.xml><?xml version="1.0" encoding="utf-8"?>
<formControlPr xmlns="http://schemas.microsoft.com/office/spreadsheetml/2009/9/main" objectType="Radio" lockText="1"/>
</file>

<file path=xl/ctrlProps/ctrlProp1851.xml><?xml version="1.0" encoding="utf-8"?>
<formControlPr xmlns="http://schemas.microsoft.com/office/spreadsheetml/2009/9/main" objectType="Radio" lockText="1"/>
</file>

<file path=xl/ctrlProps/ctrlProp1852.xml><?xml version="1.0" encoding="utf-8"?>
<formControlPr xmlns="http://schemas.microsoft.com/office/spreadsheetml/2009/9/main" objectType="Button" lockText="1"/>
</file>

<file path=xl/ctrlProps/ctrlProp1853.xml><?xml version="1.0" encoding="utf-8"?>
<formControlPr xmlns="http://schemas.microsoft.com/office/spreadsheetml/2009/9/main" objectType="Radio" lockText="1"/>
</file>

<file path=xl/ctrlProps/ctrlProp1854.xml><?xml version="1.0" encoding="utf-8"?>
<formControlPr xmlns="http://schemas.microsoft.com/office/spreadsheetml/2009/9/main" objectType="Radio" lockText="1"/>
</file>

<file path=xl/ctrlProps/ctrlProp1855.xml><?xml version="1.0" encoding="utf-8"?>
<formControlPr xmlns="http://schemas.microsoft.com/office/spreadsheetml/2009/9/main" objectType="Button" lockText="1"/>
</file>

<file path=xl/ctrlProps/ctrlProp1856.xml><?xml version="1.0" encoding="utf-8"?>
<formControlPr xmlns="http://schemas.microsoft.com/office/spreadsheetml/2009/9/main" objectType="Radio" lockText="1"/>
</file>

<file path=xl/ctrlProps/ctrlProp1857.xml><?xml version="1.0" encoding="utf-8"?>
<formControlPr xmlns="http://schemas.microsoft.com/office/spreadsheetml/2009/9/main" objectType="Radio" lockText="1"/>
</file>

<file path=xl/ctrlProps/ctrlProp1858.xml><?xml version="1.0" encoding="utf-8"?>
<formControlPr xmlns="http://schemas.microsoft.com/office/spreadsheetml/2009/9/main" objectType="Button" lockText="1"/>
</file>

<file path=xl/ctrlProps/ctrlProp1859.xml><?xml version="1.0" encoding="utf-8"?>
<formControlPr xmlns="http://schemas.microsoft.com/office/spreadsheetml/2009/9/main" objectType="Radio" lockText="1"/>
</file>

<file path=xl/ctrlProps/ctrlProp1860.xml><?xml version="1.0" encoding="utf-8"?>
<formControlPr xmlns="http://schemas.microsoft.com/office/spreadsheetml/2009/9/main" objectType="Radio" lockText="1"/>
</file>

<file path=xl/ctrlProps/ctrlProp1861.xml><?xml version="1.0" encoding="utf-8"?>
<formControlPr xmlns="http://schemas.microsoft.com/office/spreadsheetml/2009/9/main" objectType="Button" lockText="1"/>
</file>

<file path=xl/ctrlProps/ctrlProp1862.xml><?xml version="1.0" encoding="utf-8"?>
<formControlPr xmlns="http://schemas.microsoft.com/office/spreadsheetml/2009/9/main" objectType="Radio" lockText="1"/>
</file>

<file path=xl/ctrlProps/ctrlProp1863.xml><?xml version="1.0" encoding="utf-8"?>
<formControlPr xmlns="http://schemas.microsoft.com/office/spreadsheetml/2009/9/main" objectType="Radio" lockText="1"/>
</file>

<file path=xl/ctrlProps/ctrlProp1864.xml><?xml version="1.0" encoding="utf-8"?>
<formControlPr xmlns="http://schemas.microsoft.com/office/spreadsheetml/2009/9/main" objectType="Button" lockText="1"/>
</file>

<file path=xl/ctrlProps/ctrlProp1865.xml><?xml version="1.0" encoding="utf-8"?>
<formControlPr xmlns="http://schemas.microsoft.com/office/spreadsheetml/2009/9/main" objectType="Radio" lockText="1"/>
</file>

<file path=xl/ctrlProps/ctrlProp1866.xml><?xml version="1.0" encoding="utf-8"?>
<formControlPr xmlns="http://schemas.microsoft.com/office/spreadsheetml/2009/9/main" objectType="Radio" lockText="1"/>
</file>

<file path=xl/ctrlProps/ctrlProp1867.xml><?xml version="1.0" encoding="utf-8"?>
<formControlPr xmlns="http://schemas.microsoft.com/office/spreadsheetml/2009/9/main" objectType="Button" lockText="1"/>
</file>

<file path=xl/ctrlProps/ctrlProp1868.xml><?xml version="1.0" encoding="utf-8"?>
<formControlPr xmlns="http://schemas.microsoft.com/office/spreadsheetml/2009/9/main" objectType="Radio" lockText="1"/>
</file>

<file path=xl/ctrlProps/ctrlProp1869.xml><?xml version="1.0" encoding="utf-8"?>
<formControlPr xmlns="http://schemas.microsoft.com/office/spreadsheetml/2009/9/main" objectType="Radio" lockText="1"/>
</file>

<file path=xl/ctrlProps/ctrlProp1870.xml><?xml version="1.0" encoding="utf-8"?>
<formControlPr xmlns="http://schemas.microsoft.com/office/spreadsheetml/2009/9/main" objectType="Button" lockText="1"/>
</file>

<file path=xl/ctrlProps/ctrlProp1871.xml><?xml version="1.0" encoding="utf-8"?>
<formControlPr xmlns="http://schemas.microsoft.com/office/spreadsheetml/2009/9/main" objectType="Radio" lockText="1"/>
</file>

<file path=xl/ctrlProps/ctrlProp1872.xml><?xml version="1.0" encoding="utf-8"?>
<formControlPr xmlns="http://schemas.microsoft.com/office/spreadsheetml/2009/9/main" objectType="Radio" lockText="1"/>
</file>

<file path=xl/ctrlProps/ctrlProp1873.xml><?xml version="1.0" encoding="utf-8"?>
<formControlPr xmlns="http://schemas.microsoft.com/office/spreadsheetml/2009/9/main" objectType="Button" lockText="1"/>
</file>

<file path=xl/ctrlProps/ctrlProp1874.xml><?xml version="1.0" encoding="utf-8"?>
<formControlPr xmlns="http://schemas.microsoft.com/office/spreadsheetml/2009/9/main" objectType="Radio" lockText="1"/>
</file>

<file path=xl/ctrlProps/ctrlProp1875.xml><?xml version="1.0" encoding="utf-8"?>
<formControlPr xmlns="http://schemas.microsoft.com/office/spreadsheetml/2009/9/main" objectType="Radio" lockText="1"/>
</file>

<file path=xl/ctrlProps/ctrlProp1876.xml><?xml version="1.0" encoding="utf-8"?>
<formControlPr xmlns="http://schemas.microsoft.com/office/spreadsheetml/2009/9/main" objectType="Button" lockText="1"/>
</file>

<file path=xl/ctrlProps/ctrlProp1877.xml><?xml version="1.0" encoding="utf-8"?>
<formControlPr xmlns="http://schemas.microsoft.com/office/spreadsheetml/2009/9/main" objectType="Radio" lockText="1"/>
</file>

<file path=xl/ctrlProps/ctrlProp1878.xml><?xml version="1.0" encoding="utf-8"?>
<formControlPr xmlns="http://schemas.microsoft.com/office/spreadsheetml/2009/9/main" objectType="Radio" lockText="1"/>
</file>

<file path=xl/ctrlProps/ctrlProp1879.xml><?xml version="1.0" encoding="utf-8"?>
<formControlPr xmlns="http://schemas.microsoft.com/office/spreadsheetml/2009/9/main" objectType="Button" lockText="1"/>
</file>

<file path=xl/ctrlProps/ctrlProp1880.xml><?xml version="1.0" encoding="utf-8"?>
<formControlPr xmlns="http://schemas.microsoft.com/office/spreadsheetml/2009/9/main" objectType="Radio" lockText="1"/>
</file>

<file path=xl/ctrlProps/ctrlProp1881.xml><?xml version="1.0" encoding="utf-8"?>
<formControlPr xmlns="http://schemas.microsoft.com/office/spreadsheetml/2009/9/main" objectType="Radio" lockText="1"/>
</file>

<file path=xl/ctrlProps/ctrlProp1882.xml><?xml version="1.0" encoding="utf-8"?>
<formControlPr xmlns="http://schemas.microsoft.com/office/spreadsheetml/2009/9/main" objectType="Button" lockText="1"/>
</file>

<file path=xl/ctrlProps/ctrlProp1883.xml><?xml version="1.0" encoding="utf-8"?>
<formControlPr xmlns="http://schemas.microsoft.com/office/spreadsheetml/2009/9/main" objectType="Radio" lockText="1"/>
</file>

<file path=xl/ctrlProps/ctrlProp1884.xml><?xml version="1.0" encoding="utf-8"?>
<formControlPr xmlns="http://schemas.microsoft.com/office/spreadsheetml/2009/9/main" objectType="Radio" lockText="1"/>
</file>

<file path=xl/ctrlProps/ctrlProp1885.xml><?xml version="1.0" encoding="utf-8"?>
<formControlPr xmlns="http://schemas.microsoft.com/office/spreadsheetml/2009/9/main" objectType="Button" lockText="1"/>
</file>

<file path=xl/ctrlProps/ctrlProp1886.xml><?xml version="1.0" encoding="utf-8"?>
<formControlPr xmlns="http://schemas.microsoft.com/office/spreadsheetml/2009/9/main" objectType="Radio" lockText="1"/>
</file>

<file path=xl/ctrlProps/ctrlProp1887.xml><?xml version="1.0" encoding="utf-8"?>
<formControlPr xmlns="http://schemas.microsoft.com/office/spreadsheetml/2009/9/main" objectType="Radio" lockText="1"/>
</file>

<file path=xl/ctrlProps/ctrlProp1888.xml><?xml version="1.0" encoding="utf-8"?>
<formControlPr xmlns="http://schemas.microsoft.com/office/spreadsheetml/2009/9/main" objectType="Button" lockText="1"/>
</file>

<file path=xl/ctrlProps/ctrlProp1889.xml><?xml version="1.0" encoding="utf-8"?>
<formControlPr xmlns="http://schemas.microsoft.com/office/spreadsheetml/2009/9/main" objectType="Radio" lockText="1"/>
</file>

<file path=xl/ctrlProps/ctrlProp1890.xml><?xml version="1.0" encoding="utf-8"?>
<formControlPr xmlns="http://schemas.microsoft.com/office/spreadsheetml/2009/9/main" objectType="Radio" lockText="1"/>
</file>

<file path=xl/ctrlProps/ctrlProp1891.xml><?xml version="1.0" encoding="utf-8"?>
<formControlPr xmlns="http://schemas.microsoft.com/office/spreadsheetml/2009/9/main" objectType="Button" lockText="1"/>
</file>

<file path=xl/ctrlProps/ctrlProp1892.xml><?xml version="1.0" encoding="utf-8"?>
<formControlPr xmlns="http://schemas.microsoft.com/office/spreadsheetml/2009/9/main" objectType="Radio" lockText="1"/>
</file>

<file path=xl/ctrlProps/ctrlProp1893.xml><?xml version="1.0" encoding="utf-8"?>
<formControlPr xmlns="http://schemas.microsoft.com/office/spreadsheetml/2009/9/main" objectType="Radio" lockText="1"/>
</file>

<file path=xl/ctrlProps/ctrlProp1894.xml><?xml version="1.0" encoding="utf-8"?>
<formControlPr xmlns="http://schemas.microsoft.com/office/spreadsheetml/2009/9/main" objectType="Button" lockText="1"/>
</file>

<file path=xl/ctrlProps/ctrlProp1895.xml><?xml version="1.0" encoding="utf-8"?>
<formControlPr xmlns="http://schemas.microsoft.com/office/spreadsheetml/2009/9/main" objectType="Radio" lockText="1"/>
</file>

<file path=xl/ctrlProps/ctrlProp1896.xml><?xml version="1.0" encoding="utf-8"?>
<formControlPr xmlns="http://schemas.microsoft.com/office/spreadsheetml/2009/9/main" objectType="Radio" lockText="1"/>
</file>

<file path=xl/ctrlProps/ctrlProp1897.xml><?xml version="1.0" encoding="utf-8"?>
<formControlPr xmlns="http://schemas.microsoft.com/office/spreadsheetml/2009/9/main" objectType="Button" lockText="1"/>
</file>

<file path=xl/ctrlProps/ctrlProp1898.xml><?xml version="1.0" encoding="utf-8"?>
<formControlPr xmlns="http://schemas.microsoft.com/office/spreadsheetml/2009/9/main" objectType="Radio" lockText="1"/>
</file>

<file path=xl/ctrlProps/ctrlProp1899.xml><?xml version="1.0" encoding="utf-8"?>
<formControlPr xmlns="http://schemas.microsoft.com/office/spreadsheetml/2009/9/main" objectType="Radio" lockText="1"/>
</file>

<file path=xl/ctrlProps/ctrlProp1900.xml><?xml version="1.0" encoding="utf-8"?>
<formControlPr xmlns="http://schemas.microsoft.com/office/spreadsheetml/2009/9/main" objectType="Button" lockText="1"/>
</file>

<file path=xl/ctrlProps/ctrlProp1901.xml><?xml version="1.0" encoding="utf-8"?>
<formControlPr xmlns="http://schemas.microsoft.com/office/spreadsheetml/2009/9/main" objectType="Radio" lockText="1"/>
</file>

<file path=xl/ctrlProps/ctrlProp1902.xml><?xml version="1.0" encoding="utf-8"?>
<formControlPr xmlns="http://schemas.microsoft.com/office/spreadsheetml/2009/9/main" objectType="Radio" lockText="1"/>
</file>

<file path=xl/ctrlProps/ctrlProp1903.xml><?xml version="1.0" encoding="utf-8"?>
<formControlPr xmlns="http://schemas.microsoft.com/office/spreadsheetml/2009/9/main" objectType="Button" lockText="1"/>
</file>

<file path=xl/ctrlProps/ctrlProp1904.xml><?xml version="1.0" encoding="utf-8"?>
<formControlPr xmlns="http://schemas.microsoft.com/office/spreadsheetml/2009/9/main" objectType="Radio" lockText="1"/>
</file>

<file path=xl/ctrlProps/ctrlProp1905.xml><?xml version="1.0" encoding="utf-8"?>
<formControlPr xmlns="http://schemas.microsoft.com/office/spreadsheetml/2009/9/main" objectType="Radio" lockText="1"/>
</file>

<file path=xl/ctrlProps/ctrlProp1906.xml><?xml version="1.0" encoding="utf-8"?>
<formControlPr xmlns="http://schemas.microsoft.com/office/spreadsheetml/2009/9/main" objectType="Button" lockText="1"/>
</file>

<file path=xl/ctrlProps/ctrlProp1907.xml><?xml version="1.0" encoding="utf-8"?>
<formControlPr xmlns="http://schemas.microsoft.com/office/spreadsheetml/2009/9/main" objectType="Radio" lockText="1"/>
</file>

<file path=xl/ctrlProps/ctrlProp1908.xml><?xml version="1.0" encoding="utf-8"?>
<formControlPr xmlns="http://schemas.microsoft.com/office/spreadsheetml/2009/9/main" objectType="Radio" lockText="1"/>
</file>

<file path=xl/ctrlProps/ctrlProp1909.xml><?xml version="1.0" encoding="utf-8"?>
<formControlPr xmlns="http://schemas.microsoft.com/office/spreadsheetml/2009/9/main" objectType="Button" lockText="1"/>
</file>

<file path=xl/ctrlProps/ctrlProp1910.xml><?xml version="1.0" encoding="utf-8"?>
<formControlPr xmlns="http://schemas.microsoft.com/office/spreadsheetml/2009/9/main" objectType="Radio" lockText="1"/>
</file>

<file path=xl/ctrlProps/ctrlProp1911.xml><?xml version="1.0" encoding="utf-8"?>
<formControlPr xmlns="http://schemas.microsoft.com/office/spreadsheetml/2009/9/main" objectType="Radio" lockText="1"/>
</file>

<file path=xl/ctrlProps/ctrlProp1912.xml><?xml version="1.0" encoding="utf-8"?>
<formControlPr xmlns="http://schemas.microsoft.com/office/spreadsheetml/2009/9/main" objectType="Button" lockText="1"/>
</file>

<file path=xl/ctrlProps/ctrlProp1913.xml><?xml version="1.0" encoding="utf-8"?>
<formControlPr xmlns="http://schemas.microsoft.com/office/spreadsheetml/2009/9/main" objectType="Radio" lockText="1"/>
</file>

<file path=xl/ctrlProps/ctrlProp1914.xml><?xml version="1.0" encoding="utf-8"?>
<formControlPr xmlns="http://schemas.microsoft.com/office/spreadsheetml/2009/9/main" objectType="Radio" lockText="1"/>
</file>

<file path=xl/ctrlProps/ctrlProp1915.xml><?xml version="1.0" encoding="utf-8"?>
<formControlPr xmlns="http://schemas.microsoft.com/office/spreadsheetml/2009/9/main" objectType="Button" lockText="1"/>
</file>

<file path=xl/ctrlProps/ctrlProp1916.xml><?xml version="1.0" encoding="utf-8"?>
<formControlPr xmlns="http://schemas.microsoft.com/office/spreadsheetml/2009/9/main" objectType="Radio" lockText="1"/>
</file>

<file path=xl/ctrlProps/ctrlProp1917.xml><?xml version="1.0" encoding="utf-8"?>
<formControlPr xmlns="http://schemas.microsoft.com/office/spreadsheetml/2009/9/main" objectType="Radio" lockText="1"/>
</file>

<file path=xl/ctrlProps/ctrlProp1918.xml><?xml version="1.0" encoding="utf-8"?>
<formControlPr xmlns="http://schemas.microsoft.com/office/spreadsheetml/2009/9/main" objectType="Button" lockText="1"/>
</file>

<file path=xl/ctrlProps/ctrlProp1919.xml><?xml version="1.0" encoding="utf-8"?>
<formControlPr xmlns="http://schemas.microsoft.com/office/spreadsheetml/2009/9/main" objectType="Radio" lockText="1"/>
</file>

<file path=xl/ctrlProps/ctrlProp1920.xml><?xml version="1.0" encoding="utf-8"?>
<formControlPr xmlns="http://schemas.microsoft.com/office/spreadsheetml/2009/9/main" objectType="Radio" lockText="1"/>
</file>

<file path=xl/ctrlProps/ctrlProp1921.xml><?xml version="1.0" encoding="utf-8"?>
<formControlPr xmlns="http://schemas.microsoft.com/office/spreadsheetml/2009/9/main" objectType="Button" lockText="1"/>
</file>

<file path=xl/ctrlProps/ctrlProp1922.xml><?xml version="1.0" encoding="utf-8"?>
<formControlPr xmlns="http://schemas.microsoft.com/office/spreadsheetml/2009/9/main" objectType="Radio" lockText="1"/>
</file>

<file path=xl/ctrlProps/ctrlProp1923.xml><?xml version="1.0" encoding="utf-8"?>
<formControlPr xmlns="http://schemas.microsoft.com/office/spreadsheetml/2009/9/main" objectType="Radio" lockText="1"/>
</file>

<file path=xl/ctrlProps/ctrlProp1924.xml><?xml version="1.0" encoding="utf-8"?>
<formControlPr xmlns="http://schemas.microsoft.com/office/spreadsheetml/2009/9/main" objectType="Button" lockText="1"/>
</file>

<file path=xl/ctrlProps/ctrlProp1925.xml><?xml version="1.0" encoding="utf-8"?>
<formControlPr xmlns="http://schemas.microsoft.com/office/spreadsheetml/2009/9/main" objectType="Radio" lockText="1"/>
</file>

<file path=xl/ctrlProps/ctrlProp1926.xml><?xml version="1.0" encoding="utf-8"?>
<formControlPr xmlns="http://schemas.microsoft.com/office/spreadsheetml/2009/9/main" objectType="Radio" lockText="1"/>
</file>

<file path=xl/ctrlProps/ctrlProp1927.xml><?xml version="1.0" encoding="utf-8"?>
<formControlPr xmlns="http://schemas.microsoft.com/office/spreadsheetml/2009/9/main" objectType="Button" lockText="1"/>
</file>

<file path=xl/ctrlProps/ctrlProp1928.xml><?xml version="1.0" encoding="utf-8"?>
<formControlPr xmlns="http://schemas.microsoft.com/office/spreadsheetml/2009/9/main" objectType="Radio" lockText="1"/>
</file>

<file path=xl/ctrlProps/ctrlProp1929.xml><?xml version="1.0" encoding="utf-8"?>
<formControlPr xmlns="http://schemas.microsoft.com/office/spreadsheetml/2009/9/main" objectType="Radio" lockText="1"/>
</file>

<file path=xl/ctrlProps/ctrlProp1930.xml><?xml version="1.0" encoding="utf-8"?>
<formControlPr xmlns="http://schemas.microsoft.com/office/spreadsheetml/2009/9/main" objectType="Button" lockText="1"/>
</file>

<file path=xl/ctrlProps/ctrlProp1931.xml><?xml version="1.0" encoding="utf-8"?>
<formControlPr xmlns="http://schemas.microsoft.com/office/spreadsheetml/2009/9/main" objectType="Radio" lockText="1"/>
</file>

<file path=xl/ctrlProps/ctrlProp1932.xml><?xml version="1.0" encoding="utf-8"?>
<formControlPr xmlns="http://schemas.microsoft.com/office/spreadsheetml/2009/9/main" objectType="Radio" lockText="1"/>
</file>

<file path=xl/ctrlProps/ctrlProp1933.xml><?xml version="1.0" encoding="utf-8"?>
<formControlPr xmlns="http://schemas.microsoft.com/office/spreadsheetml/2009/9/main" objectType="Button" lockText="1"/>
</file>

<file path=xl/ctrlProps/ctrlProp1934.xml><?xml version="1.0" encoding="utf-8"?>
<formControlPr xmlns="http://schemas.microsoft.com/office/spreadsheetml/2009/9/main" objectType="Radio" lockText="1"/>
</file>

<file path=xl/ctrlProps/ctrlProp1935.xml><?xml version="1.0" encoding="utf-8"?>
<formControlPr xmlns="http://schemas.microsoft.com/office/spreadsheetml/2009/9/main" objectType="Radio" lockText="1"/>
</file>

<file path=xl/ctrlProps/ctrlProp1936.xml><?xml version="1.0" encoding="utf-8"?>
<formControlPr xmlns="http://schemas.microsoft.com/office/spreadsheetml/2009/9/main" objectType="Button" lockText="1"/>
</file>

<file path=xl/ctrlProps/ctrlProp1937.xml><?xml version="1.0" encoding="utf-8"?>
<formControlPr xmlns="http://schemas.microsoft.com/office/spreadsheetml/2009/9/main" objectType="Radio" lockText="1"/>
</file>

<file path=xl/ctrlProps/ctrlProp1938.xml><?xml version="1.0" encoding="utf-8"?>
<formControlPr xmlns="http://schemas.microsoft.com/office/spreadsheetml/2009/9/main" objectType="Radio" lockText="1"/>
</file>

<file path=xl/ctrlProps/ctrlProp1939.xml><?xml version="1.0" encoding="utf-8"?>
<formControlPr xmlns="http://schemas.microsoft.com/office/spreadsheetml/2009/9/main" objectType="Button" lockText="1"/>
</file>

<file path=xl/ctrlProps/ctrlProp1940.xml><?xml version="1.0" encoding="utf-8"?>
<formControlPr xmlns="http://schemas.microsoft.com/office/spreadsheetml/2009/9/main" objectType="Radio" lockText="1"/>
</file>

<file path=xl/ctrlProps/ctrlProp1941.xml><?xml version="1.0" encoding="utf-8"?>
<formControlPr xmlns="http://schemas.microsoft.com/office/spreadsheetml/2009/9/main" objectType="Radio" lockText="1"/>
</file>

<file path=xl/ctrlProps/ctrlProp1942.xml><?xml version="1.0" encoding="utf-8"?>
<formControlPr xmlns="http://schemas.microsoft.com/office/spreadsheetml/2009/9/main" objectType="Button" lockText="1"/>
</file>

<file path=xl/ctrlProps/ctrlProp1943.xml><?xml version="1.0" encoding="utf-8"?>
<formControlPr xmlns="http://schemas.microsoft.com/office/spreadsheetml/2009/9/main" objectType="Radio" lockText="1"/>
</file>

<file path=xl/ctrlProps/ctrlProp1944.xml><?xml version="1.0" encoding="utf-8"?>
<formControlPr xmlns="http://schemas.microsoft.com/office/spreadsheetml/2009/9/main" objectType="Radio" lockText="1"/>
</file>

<file path=xl/ctrlProps/ctrlProp1945.xml><?xml version="1.0" encoding="utf-8"?>
<formControlPr xmlns="http://schemas.microsoft.com/office/spreadsheetml/2009/9/main" objectType="Button" lockText="1"/>
</file>

<file path=xl/ctrlProps/ctrlProp1946.xml><?xml version="1.0" encoding="utf-8"?>
<formControlPr xmlns="http://schemas.microsoft.com/office/spreadsheetml/2009/9/main" objectType="Radio" lockText="1"/>
</file>

<file path=xl/ctrlProps/ctrlProp1947.xml><?xml version="1.0" encoding="utf-8"?>
<formControlPr xmlns="http://schemas.microsoft.com/office/spreadsheetml/2009/9/main" objectType="Radio" lockText="1"/>
</file>

<file path=xl/ctrlProps/ctrlProp1948.xml><?xml version="1.0" encoding="utf-8"?>
<formControlPr xmlns="http://schemas.microsoft.com/office/spreadsheetml/2009/9/main" objectType="Button" lockText="1"/>
</file>

<file path=xl/ctrlProps/ctrlProp1949.xml><?xml version="1.0" encoding="utf-8"?>
<formControlPr xmlns="http://schemas.microsoft.com/office/spreadsheetml/2009/9/main" objectType="Radio" lockText="1"/>
</file>

<file path=xl/ctrlProps/ctrlProp1950.xml><?xml version="1.0" encoding="utf-8"?>
<formControlPr xmlns="http://schemas.microsoft.com/office/spreadsheetml/2009/9/main" objectType="Radio" lockText="1"/>
</file>

<file path=xl/ctrlProps/ctrlProp1951.xml><?xml version="1.0" encoding="utf-8"?>
<formControlPr xmlns="http://schemas.microsoft.com/office/spreadsheetml/2009/9/main" objectType="Button" lockText="1"/>
</file>

<file path=xl/ctrlProps/ctrlProp1952.xml><?xml version="1.0" encoding="utf-8"?>
<formControlPr xmlns="http://schemas.microsoft.com/office/spreadsheetml/2009/9/main" objectType="Radio" lockText="1"/>
</file>

<file path=xl/ctrlProps/ctrlProp1953.xml><?xml version="1.0" encoding="utf-8"?>
<formControlPr xmlns="http://schemas.microsoft.com/office/spreadsheetml/2009/9/main" objectType="Radio" lockText="1"/>
</file>

<file path=xl/ctrlProps/ctrlProp1954.xml><?xml version="1.0" encoding="utf-8"?>
<formControlPr xmlns="http://schemas.microsoft.com/office/spreadsheetml/2009/9/main" objectType="Button" lockText="1"/>
</file>

<file path=xl/ctrlProps/ctrlProp1955.xml><?xml version="1.0" encoding="utf-8"?>
<formControlPr xmlns="http://schemas.microsoft.com/office/spreadsheetml/2009/9/main" objectType="Radio" lockText="1"/>
</file>

<file path=xl/ctrlProps/ctrlProp1956.xml><?xml version="1.0" encoding="utf-8"?>
<formControlPr xmlns="http://schemas.microsoft.com/office/spreadsheetml/2009/9/main" objectType="Radio" lockText="1"/>
</file>

<file path=xl/ctrlProps/ctrlProp1957.xml><?xml version="1.0" encoding="utf-8"?>
<formControlPr xmlns="http://schemas.microsoft.com/office/spreadsheetml/2009/9/main" objectType="Button" lockText="1"/>
</file>

<file path=xl/ctrlProps/ctrlProp1958.xml><?xml version="1.0" encoding="utf-8"?>
<formControlPr xmlns="http://schemas.microsoft.com/office/spreadsheetml/2009/9/main" objectType="Radio" lockText="1"/>
</file>

<file path=xl/ctrlProps/ctrlProp1959.xml><?xml version="1.0" encoding="utf-8"?>
<formControlPr xmlns="http://schemas.microsoft.com/office/spreadsheetml/2009/9/main" objectType="Radio" lockText="1"/>
</file>

<file path=xl/ctrlProps/ctrlProp1960.xml><?xml version="1.0" encoding="utf-8"?>
<formControlPr xmlns="http://schemas.microsoft.com/office/spreadsheetml/2009/9/main" objectType="Button" lockText="1"/>
</file>

<file path=xl/ctrlProps/ctrlProp1961.xml><?xml version="1.0" encoding="utf-8"?>
<formControlPr xmlns="http://schemas.microsoft.com/office/spreadsheetml/2009/9/main" objectType="Radio" lockText="1"/>
</file>

<file path=xl/ctrlProps/ctrlProp1962.xml><?xml version="1.0" encoding="utf-8"?>
<formControlPr xmlns="http://schemas.microsoft.com/office/spreadsheetml/2009/9/main" objectType="Radio" lockText="1"/>
</file>

<file path=xl/ctrlProps/ctrlProp1963.xml><?xml version="1.0" encoding="utf-8"?>
<formControlPr xmlns="http://schemas.microsoft.com/office/spreadsheetml/2009/9/main" objectType="Button" lockText="1"/>
</file>

<file path=xl/ctrlProps/ctrlProp1964.xml><?xml version="1.0" encoding="utf-8"?>
<formControlPr xmlns="http://schemas.microsoft.com/office/spreadsheetml/2009/9/main" objectType="Radio" lockText="1"/>
</file>

<file path=xl/ctrlProps/ctrlProp1965.xml><?xml version="1.0" encoding="utf-8"?>
<formControlPr xmlns="http://schemas.microsoft.com/office/spreadsheetml/2009/9/main" objectType="Radio" lockText="1"/>
</file>

<file path=xl/ctrlProps/ctrlProp1966.xml><?xml version="1.0" encoding="utf-8"?>
<formControlPr xmlns="http://schemas.microsoft.com/office/spreadsheetml/2009/9/main" objectType="Button" lockText="1"/>
</file>

<file path=xl/ctrlProps/ctrlProp1967.xml><?xml version="1.0" encoding="utf-8"?>
<formControlPr xmlns="http://schemas.microsoft.com/office/spreadsheetml/2009/9/main" objectType="Radio" lockText="1"/>
</file>

<file path=xl/ctrlProps/ctrlProp1968.xml><?xml version="1.0" encoding="utf-8"?>
<formControlPr xmlns="http://schemas.microsoft.com/office/spreadsheetml/2009/9/main" objectType="Radio" lockText="1"/>
</file>

<file path=xl/ctrlProps/ctrlProp1969.xml><?xml version="1.0" encoding="utf-8"?>
<formControlPr xmlns="http://schemas.microsoft.com/office/spreadsheetml/2009/9/main" objectType="Button" lockText="1"/>
</file>

<file path=xl/ctrlProps/ctrlProp1970.xml><?xml version="1.0" encoding="utf-8"?>
<formControlPr xmlns="http://schemas.microsoft.com/office/spreadsheetml/2009/9/main" objectType="Radio" lockText="1"/>
</file>

<file path=xl/ctrlProps/ctrlProp1971.xml><?xml version="1.0" encoding="utf-8"?>
<formControlPr xmlns="http://schemas.microsoft.com/office/spreadsheetml/2009/9/main" objectType="Radio" lockText="1"/>
</file>

<file path=xl/ctrlProps/ctrlProp1972.xml><?xml version="1.0" encoding="utf-8"?>
<formControlPr xmlns="http://schemas.microsoft.com/office/spreadsheetml/2009/9/main" objectType="Button" lockText="1"/>
</file>

<file path=xl/ctrlProps/ctrlProp1973.xml><?xml version="1.0" encoding="utf-8"?>
<formControlPr xmlns="http://schemas.microsoft.com/office/spreadsheetml/2009/9/main" objectType="Radio" lockText="1"/>
</file>

<file path=xl/ctrlProps/ctrlProp1974.xml><?xml version="1.0" encoding="utf-8"?>
<formControlPr xmlns="http://schemas.microsoft.com/office/spreadsheetml/2009/9/main" objectType="Radio" lockText="1"/>
</file>

<file path=xl/ctrlProps/ctrlProp1975.xml><?xml version="1.0" encoding="utf-8"?>
<formControlPr xmlns="http://schemas.microsoft.com/office/spreadsheetml/2009/9/main" objectType="Button" lockText="1"/>
</file>

<file path=xl/ctrlProps/ctrlProp1976.xml><?xml version="1.0" encoding="utf-8"?>
<formControlPr xmlns="http://schemas.microsoft.com/office/spreadsheetml/2009/9/main" objectType="Radio" lockText="1"/>
</file>

<file path=xl/ctrlProps/ctrlProp1977.xml><?xml version="1.0" encoding="utf-8"?>
<formControlPr xmlns="http://schemas.microsoft.com/office/spreadsheetml/2009/9/main" objectType="Radio" lockText="1"/>
</file>

<file path=xl/ctrlProps/ctrlProp1978.xml><?xml version="1.0" encoding="utf-8"?>
<formControlPr xmlns="http://schemas.microsoft.com/office/spreadsheetml/2009/9/main" objectType="Button" lockText="1"/>
</file>

<file path=xl/ctrlProps/ctrlProp1979.xml><?xml version="1.0" encoding="utf-8"?>
<formControlPr xmlns="http://schemas.microsoft.com/office/spreadsheetml/2009/9/main" objectType="Radio" lockText="1"/>
</file>

<file path=xl/ctrlProps/ctrlProp1980.xml><?xml version="1.0" encoding="utf-8"?>
<formControlPr xmlns="http://schemas.microsoft.com/office/spreadsheetml/2009/9/main" objectType="Radio" lockText="1"/>
</file>

<file path=xl/ctrlProps/ctrlProp1981.xml><?xml version="1.0" encoding="utf-8"?>
<formControlPr xmlns="http://schemas.microsoft.com/office/spreadsheetml/2009/9/main" objectType="Button" lockText="1"/>
</file>

<file path=xl/ctrlProps/ctrlProp1982.xml><?xml version="1.0" encoding="utf-8"?>
<formControlPr xmlns="http://schemas.microsoft.com/office/spreadsheetml/2009/9/main" objectType="Radio" lockText="1"/>
</file>

<file path=xl/ctrlProps/ctrlProp1983.xml><?xml version="1.0" encoding="utf-8"?>
<formControlPr xmlns="http://schemas.microsoft.com/office/spreadsheetml/2009/9/main" objectType="Radio" lockText="1"/>
</file>

<file path=xl/ctrlProps/ctrlProp1984.xml><?xml version="1.0" encoding="utf-8"?>
<formControlPr xmlns="http://schemas.microsoft.com/office/spreadsheetml/2009/9/main" objectType="Button" lockText="1"/>
</file>

<file path=xl/ctrlProps/ctrlProp1985.xml><?xml version="1.0" encoding="utf-8"?>
<formControlPr xmlns="http://schemas.microsoft.com/office/spreadsheetml/2009/9/main" objectType="Radio" lockText="1"/>
</file>

<file path=xl/ctrlProps/ctrlProp1986.xml><?xml version="1.0" encoding="utf-8"?>
<formControlPr xmlns="http://schemas.microsoft.com/office/spreadsheetml/2009/9/main" objectType="Radio" lockText="1"/>
</file>

<file path=xl/ctrlProps/ctrlProp1987.xml><?xml version="1.0" encoding="utf-8"?>
<formControlPr xmlns="http://schemas.microsoft.com/office/spreadsheetml/2009/9/main" objectType="Button" lockText="1"/>
</file>

<file path=xl/ctrlProps/ctrlProp1988.xml><?xml version="1.0" encoding="utf-8"?>
<formControlPr xmlns="http://schemas.microsoft.com/office/spreadsheetml/2009/9/main" objectType="Radio" lockText="1"/>
</file>

<file path=xl/ctrlProps/ctrlProp1989.xml><?xml version="1.0" encoding="utf-8"?>
<formControlPr xmlns="http://schemas.microsoft.com/office/spreadsheetml/2009/9/main" objectType="Radio" lockText="1"/>
</file>

<file path=xl/ctrlProps/ctrlProp1990.xml><?xml version="1.0" encoding="utf-8"?>
<formControlPr xmlns="http://schemas.microsoft.com/office/spreadsheetml/2009/9/main" objectType="Button" lockText="1"/>
</file>

<file path=xl/ctrlProps/ctrlProp1991.xml><?xml version="1.0" encoding="utf-8"?>
<formControlPr xmlns="http://schemas.microsoft.com/office/spreadsheetml/2009/9/main" objectType="Radio" lockText="1"/>
</file>

<file path=xl/ctrlProps/ctrlProp1992.xml><?xml version="1.0" encoding="utf-8"?>
<formControlPr xmlns="http://schemas.microsoft.com/office/spreadsheetml/2009/9/main" objectType="Radio" lockText="1"/>
</file>

<file path=xl/ctrlProps/ctrlProp1993.xml><?xml version="1.0" encoding="utf-8"?>
<formControlPr xmlns="http://schemas.microsoft.com/office/spreadsheetml/2009/9/main" objectType="Button" lockText="1"/>
</file>

<file path=xl/ctrlProps/ctrlProp1994.xml><?xml version="1.0" encoding="utf-8"?>
<formControlPr xmlns="http://schemas.microsoft.com/office/spreadsheetml/2009/9/main" objectType="Radio" lockText="1"/>
</file>

<file path=xl/ctrlProps/ctrlProp1995.xml><?xml version="1.0" encoding="utf-8"?>
<formControlPr xmlns="http://schemas.microsoft.com/office/spreadsheetml/2009/9/main" objectType="Radio" lockText="1"/>
</file>

<file path=xl/ctrlProps/ctrlProp1996.xml><?xml version="1.0" encoding="utf-8"?>
<formControlPr xmlns="http://schemas.microsoft.com/office/spreadsheetml/2009/9/main" objectType="Button" lockText="1"/>
</file>

<file path=xl/ctrlProps/ctrlProp1997.xml><?xml version="1.0" encoding="utf-8"?>
<formControlPr xmlns="http://schemas.microsoft.com/office/spreadsheetml/2009/9/main" objectType="Radio" lockText="1"/>
</file>

<file path=xl/ctrlProps/ctrlProp1998.xml><?xml version="1.0" encoding="utf-8"?>
<formControlPr xmlns="http://schemas.microsoft.com/office/spreadsheetml/2009/9/main" objectType="Radio" lockText="1"/>
</file>

<file path=xl/ctrlProps/ctrlProp1999.xml><?xml version="1.0" encoding="utf-8"?>
<formControlPr xmlns="http://schemas.microsoft.com/office/spreadsheetml/2009/9/main" objectType="Button" lockText="1"/>
</file>

<file path=xl/ctrlProps/ctrlProp2000.xml><?xml version="1.0" encoding="utf-8"?>
<formControlPr xmlns="http://schemas.microsoft.com/office/spreadsheetml/2009/9/main" objectType="Radio" lockText="1"/>
</file>

<file path=xl/ctrlProps/ctrlProp2001.xml><?xml version="1.0" encoding="utf-8"?>
<formControlPr xmlns="http://schemas.microsoft.com/office/spreadsheetml/2009/9/main" objectType="Radio" lockText="1"/>
</file>

<file path=xl/ctrlProps/ctrlProp2002.xml><?xml version="1.0" encoding="utf-8"?>
<formControlPr xmlns="http://schemas.microsoft.com/office/spreadsheetml/2009/9/main" objectType="Button" lockText="1"/>
</file>

<file path=xl/ctrlProps/ctrlProp2003.xml><?xml version="1.0" encoding="utf-8"?>
<formControlPr xmlns="http://schemas.microsoft.com/office/spreadsheetml/2009/9/main" objectType="Radio" lockText="1"/>
</file>

<file path=xl/ctrlProps/ctrlProp2004.xml><?xml version="1.0" encoding="utf-8"?>
<formControlPr xmlns="http://schemas.microsoft.com/office/spreadsheetml/2009/9/main" objectType="Radio" lockText="1"/>
</file>

<file path=xl/ctrlProps/ctrlProp2005.xml><?xml version="1.0" encoding="utf-8"?>
<formControlPr xmlns="http://schemas.microsoft.com/office/spreadsheetml/2009/9/main" objectType="Button" lockText="1"/>
</file>

<file path=xl/ctrlProps/ctrlProp2006.xml><?xml version="1.0" encoding="utf-8"?>
<formControlPr xmlns="http://schemas.microsoft.com/office/spreadsheetml/2009/9/main" objectType="Radio" lockText="1"/>
</file>

<file path=xl/ctrlProps/ctrlProp2007.xml><?xml version="1.0" encoding="utf-8"?>
<formControlPr xmlns="http://schemas.microsoft.com/office/spreadsheetml/2009/9/main" objectType="Radio" lockText="1"/>
</file>

<file path=xl/ctrlProps/ctrlProp2008.xml><?xml version="1.0" encoding="utf-8"?>
<formControlPr xmlns="http://schemas.microsoft.com/office/spreadsheetml/2009/9/main" objectType="Button" lockText="1"/>
</file>

<file path=xl/ctrlProps/ctrlProp2009.xml><?xml version="1.0" encoding="utf-8"?>
<formControlPr xmlns="http://schemas.microsoft.com/office/spreadsheetml/2009/9/main" objectType="Radio" lockText="1"/>
</file>

<file path=xl/ctrlProps/ctrlProp2010.xml><?xml version="1.0" encoding="utf-8"?>
<formControlPr xmlns="http://schemas.microsoft.com/office/spreadsheetml/2009/9/main" objectType="Radio" lockText="1"/>
</file>

<file path=xl/ctrlProps/ctrlProp2011.xml><?xml version="1.0" encoding="utf-8"?>
<formControlPr xmlns="http://schemas.microsoft.com/office/spreadsheetml/2009/9/main" objectType="Button" lockText="1"/>
</file>

<file path=xl/ctrlProps/ctrlProp2012.xml><?xml version="1.0" encoding="utf-8"?>
<formControlPr xmlns="http://schemas.microsoft.com/office/spreadsheetml/2009/9/main" objectType="Radio" lockText="1"/>
</file>

<file path=xl/ctrlProps/ctrlProp2013.xml><?xml version="1.0" encoding="utf-8"?>
<formControlPr xmlns="http://schemas.microsoft.com/office/spreadsheetml/2009/9/main" objectType="Radio" lockText="1"/>
</file>

<file path=xl/ctrlProps/ctrlProp2014.xml><?xml version="1.0" encoding="utf-8"?>
<formControlPr xmlns="http://schemas.microsoft.com/office/spreadsheetml/2009/9/main" objectType="Button" lockText="1"/>
</file>

<file path=xl/ctrlProps/ctrlProp2015.xml><?xml version="1.0" encoding="utf-8"?>
<formControlPr xmlns="http://schemas.microsoft.com/office/spreadsheetml/2009/9/main" objectType="Radio" lockText="1"/>
</file>

<file path=xl/ctrlProps/ctrlProp2016.xml><?xml version="1.0" encoding="utf-8"?>
<formControlPr xmlns="http://schemas.microsoft.com/office/spreadsheetml/2009/9/main" objectType="Radio" lockText="1"/>
</file>

<file path=xl/ctrlProps/ctrlProp2017.xml><?xml version="1.0" encoding="utf-8"?>
<formControlPr xmlns="http://schemas.microsoft.com/office/spreadsheetml/2009/9/main" objectType="Button" lockText="1"/>
</file>

<file path=xl/ctrlProps/ctrlProp2018.xml><?xml version="1.0" encoding="utf-8"?>
<formControlPr xmlns="http://schemas.microsoft.com/office/spreadsheetml/2009/9/main" objectType="Radio" lockText="1"/>
</file>

<file path=xl/ctrlProps/ctrlProp2019.xml><?xml version="1.0" encoding="utf-8"?>
<formControlPr xmlns="http://schemas.microsoft.com/office/spreadsheetml/2009/9/main" objectType="Radio" lockText="1"/>
</file>

<file path=xl/ctrlProps/ctrlProp2020.xml><?xml version="1.0" encoding="utf-8"?>
<formControlPr xmlns="http://schemas.microsoft.com/office/spreadsheetml/2009/9/main" objectType="Button" lockText="1"/>
</file>

<file path=xl/ctrlProps/ctrlProp2021.xml><?xml version="1.0" encoding="utf-8"?>
<formControlPr xmlns="http://schemas.microsoft.com/office/spreadsheetml/2009/9/main" objectType="Radio" lockText="1"/>
</file>

<file path=xl/ctrlProps/ctrlProp2022.xml><?xml version="1.0" encoding="utf-8"?>
<formControlPr xmlns="http://schemas.microsoft.com/office/spreadsheetml/2009/9/main" objectType="Radio" lockText="1"/>
</file>

<file path=xl/ctrlProps/ctrlProp2023.xml><?xml version="1.0" encoding="utf-8"?>
<formControlPr xmlns="http://schemas.microsoft.com/office/spreadsheetml/2009/9/main" objectType="Button" lockText="1"/>
</file>

<file path=xl/ctrlProps/ctrlProp2024.xml><?xml version="1.0" encoding="utf-8"?>
<formControlPr xmlns="http://schemas.microsoft.com/office/spreadsheetml/2009/9/main" objectType="Radio" lockText="1"/>
</file>

<file path=xl/ctrlProps/ctrlProp2025.xml><?xml version="1.0" encoding="utf-8"?>
<formControlPr xmlns="http://schemas.microsoft.com/office/spreadsheetml/2009/9/main" objectType="Radio" lockText="1"/>
</file>

<file path=xl/ctrlProps/ctrlProp2026.xml><?xml version="1.0" encoding="utf-8"?>
<formControlPr xmlns="http://schemas.microsoft.com/office/spreadsheetml/2009/9/main" objectType="Button" lockText="1"/>
</file>

<file path=xl/ctrlProps/ctrlProp2027.xml><?xml version="1.0" encoding="utf-8"?>
<formControlPr xmlns="http://schemas.microsoft.com/office/spreadsheetml/2009/9/main" objectType="Radio" lockText="1"/>
</file>

<file path=xl/ctrlProps/ctrlProp2028.xml><?xml version="1.0" encoding="utf-8"?>
<formControlPr xmlns="http://schemas.microsoft.com/office/spreadsheetml/2009/9/main" objectType="Radio" lockText="1"/>
</file>

<file path=xl/ctrlProps/ctrlProp2029.xml><?xml version="1.0" encoding="utf-8"?>
<formControlPr xmlns="http://schemas.microsoft.com/office/spreadsheetml/2009/9/main" objectType="Button" lockText="1"/>
</file>

<file path=xl/ctrlProps/ctrlProp2030.xml><?xml version="1.0" encoding="utf-8"?>
<formControlPr xmlns="http://schemas.microsoft.com/office/spreadsheetml/2009/9/main" objectType="Radio" lockText="1"/>
</file>

<file path=xl/ctrlProps/ctrlProp2031.xml><?xml version="1.0" encoding="utf-8"?>
<formControlPr xmlns="http://schemas.microsoft.com/office/spreadsheetml/2009/9/main" objectType="Radio" lockText="1"/>
</file>

<file path=xl/ctrlProps/ctrlProp2032.xml><?xml version="1.0" encoding="utf-8"?>
<formControlPr xmlns="http://schemas.microsoft.com/office/spreadsheetml/2009/9/main" objectType="Button" lockText="1"/>
</file>

<file path=xl/ctrlProps/ctrlProp2033.xml><?xml version="1.0" encoding="utf-8"?>
<formControlPr xmlns="http://schemas.microsoft.com/office/spreadsheetml/2009/9/main" objectType="Radio" lockText="1"/>
</file>

<file path=xl/ctrlProps/ctrlProp2034.xml><?xml version="1.0" encoding="utf-8"?>
<formControlPr xmlns="http://schemas.microsoft.com/office/spreadsheetml/2009/9/main" objectType="Radio" lockText="1"/>
</file>

<file path=xl/ctrlProps/ctrlProp2035.xml><?xml version="1.0" encoding="utf-8"?>
<formControlPr xmlns="http://schemas.microsoft.com/office/spreadsheetml/2009/9/main" objectType="Button" lockText="1"/>
</file>

<file path=xl/ctrlProps/ctrlProp2036.xml><?xml version="1.0" encoding="utf-8"?>
<formControlPr xmlns="http://schemas.microsoft.com/office/spreadsheetml/2009/9/main" objectType="Radio" lockText="1"/>
</file>

<file path=xl/ctrlProps/ctrlProp2037.xml><?xml version="1.0" encoding="utf-8"?>
<formControlPr xmlns="http://schemas.microsoft.com/office/spreadsheetml/2009/9/main" objectType="Radio" lockText="1"/>
</file>

<file path=xl/ctrlProps/ctrlProp2038.xml><?xml version="1.0" encoding="utf-8"?>
<formControlPr xmlns="http://schemas.microsoft.com/office/spreadsheetml/2009/9/main" objectType="Button" lockText="1"/>
</file>

<file path=xl/ctrlProps/ctrlProp2039.xml><?xml version="1.0" encoding="utf-8"?>
<formControlPr xmlns="http://schemas.microsoft.com/office/spreadsheetml/2009/9/main" objectType="Radio" lockText="1"/>
</file>

<file path=xl/ctrlProps/ctrlProp2040.xml><?xml version="1.0" encoding="utf-8"?>
<formControlPr xmlns="http://schemas.microsoft.com/office/spreadsheetml/2009/9/main" objectType="Radio" lockText="1"/>
</file>

<file path=xl/ctrlProps/ctrlProp2041.xml><?xml version="1.0" encoding="utf-8"?>
<formControlPr xmlns="http://schemas.microsoft.com/office/spreadsheetml/2009/9/main" objectType="Button" lockText="1"/>
</file>

<file path=xl/ctrlProps/ctrlProp2042.xml><?xml version="1.0" encoding="utf-8"?>
<formControlPr xmlns="http://schemas.microsoft.com/office/spreadsheetml/2009/9/main" objectType="Radio" lockText="1"/>
</file>

<file path=xl/ctrlProps/ctrlProp2043.xml><?xml version="1.0" encoding="utf-8"?>
<formControlPr xmlns="http://schemas.microsoft.com/office/spreadsheetml/2009/9/main" objectType="Radio" lockText="1"/>
</file>

<file path=xl/ctrlProps/ctrlProp2044.xml><?xml version="1.0" encoding="utf-8"?>
<formControlPr xmlns="http://schemas.microsoft.com/office/spreadsheetml/2009/9/main" objectType="Button" lockText="1"/>
</file>

<file path=xl/ctrlProps/ctrlProp2045.xml><?xml version="1.0" encoding="utf-8"?>
<formControlPr xmlns="http://schemas.microsoft.com/office/spreadsheetml/2009/9/main" objectType="Radio" lockText="1"/>
</file>

<file path=xl/ctrlProps/ctrlProp2046.xml><?xml version="1.0" encoding="utf-8"?>
<formControlPr xmlns="http://schemas.microsoft.com/office/spreadsheetml/2009/9/main" objectType="Radio" lockText="1"/>
</file>

<file path=xl/ctrlProps/ctrlProp2047.xml><?xml version="1.0" encoding="utf-8"?>
<formControlPr xmlns="http://schemas.microsoft.com/office/spreadsheetml/2009/9/main" objectType="Button" lockText="1"/>
</file>

<file path=xl/ctrlProps/ctrlProp2048.xml><?xml version="1.0" encoding="utf-8"?>
<formControlPr xmlns="http://schemas.microsoft.com/office/spreadsheetml/2009/9/main" objectType="Radio" lockText="1"/>
</file>

<file path=xl/ctrlProps/ctrlProp2049.xml><?xml version="1.0" encoding="utf-8"?>
<formControlPr xmlns="http://schemas.microsoft.com/office/spreadsheetml/2009/9/main" objectType="Radio" lockText="1"/>
</file>

<file path=xl/ctrlProps/ctrlProp2050.xml><?xml version="1.0" encoding="utf-8"?>
<formControlPr xmlns="http://schemas.microsoft.com/office/spreadsheetml/2009/9/main" objectType="Button" lockText="1"/>
</file>

<file path=xl/ctrlProps/ctrlProp2051.xml><?xml version="1.0" encoding="utf-8"?>
<formControlPr xmlns="http://schemas.microsoft.com/office/spreadsheetml/2009/9/main" objectType="Radio" lockText="1"/>
</file>

<file path=xl/ctrlProps/ctrlProp2052.xml><?xml version="1.0" encoding="utf-8"?>
<formControlPr xmlns="http://schemas.microsoft.com/office/spreadsheetml/2009/9/main" objectType="Radio" lockText="1"/>
</file>

<file path=xl/ctrlProps/ctrlProp2053.xml><?xml version="1.0" encoding="utf-8"?>
<formControlPr xmlns="http://schemas.microsoft.com/office/spreadsheetml/2009/9/main" objectType="Button" lockText="1"/>
</file>

<file path=xl/ctrlProps/ctrlProp2054.xml><?xml version="1.0" encoding="utf-8"?>
<formControlPr xmlns="http://schemas.microsoft.com/office/spreadsheetml/2009/9/main" objectType="Radio" lockText="1"/>
</file>

<file path=xl/ctrlProps/ctrlProp2055.xml><?xml version="1.0" encoding="utf-8"?>
<formControlPr xmlns="http://schemas.microsoft.com/office/spreadsheetml/2009/9/main" objectType="Radio" lockText="1"/>
</file>

<file path=xl/ctrlProps/ctrlProp2056.xml><?xml version="1.0" encoding="utf-8"?>
<formControlPr xmlns="http://schemas.microsoft.com/office/spreadsheetml/2009/9/main" objectType="Button" lockText="1"/>
</file>

<file path=xl/ctrlProps/ctrlProp2057.xml><?xml version="1.0" encoding="utf-8"?>
<formControlPr xmlns="http://schemas.microsoft.com/office/spreadsheetml/2009/9/main" objectType="Radio" lockText="1"/>
</file>

<file path=xl/ctrlProps/ctrlProp2058.xml><?xml version="1.0" encoding="utf-8"?>
<formControlPr xmlns="http://schemas.microsoft.com/office/spreadsheetml/2009/9/main" objectType="Radio" lockText="1"/>
</file>

<file path=xl/ctrlProps/ctrlProp2059.xml><?xml version="1.0" encoding="utf-8"?>
<formControlPr xmlns="http://schemas.microsoft.com/office/spreadsheetml/2009/9/main" objectType="Button" lockText="1"/>
</file>

<file path=xl/ctrlProps/ctrlProp2060.xml><?xml version="1.0" encoding="utf-8"?>
<formControlPr xmlns="http://schemas.microsoft.com/office/spreadsheetml/2009/9/main" objectType="Radio" lockText="1"/>
</file>

<file path=xl/ctrlProps/ctrlProp2061.xml><?xml version="1.0" encoding="utf-8"?>
<formControlPr xmlns="http://schemas.microsoft.com/office/spreadsheetml/2009/9/main" objectType="Radio" lockText="1"/>
</file>

<file path=xl/ctrlProps/ctrlProp2062.xml><?xml version="1.0" encoding="utf-8"?>
<formControlPr xmlns="http://schemas.microsoft.com/office/spreadsheetml/2009/9/main" objectType="Button" lockText="1"/>
</file>

<file path=xl/ctrlProps/ctrlProp2063.xml><?xml version="1.0" encoding="utf-8"?>
<formControlPr xmlns="http://schemas.microsoft.com/office/spreadsheetml/2009/9/main" objectType="Radio" lockText="1"/>
</file>

<file path=xl/ctrlProps/ctrlProp2064.xml><?xml version="1.0" encoding="utf-8"?>
<formControlPr xmlns="http://schemas.microsoft.com/office/spreadsheetml/2009/9/main" objectType="Radio" lockText="1"/>
</file>

<file path=xl/ctrlProps/ctrlProp2065.xml><?xml version="1.0" encoding="utf-8"?>
<formControlPr xmlns="http://schemas.microsoft.com/office/spreadsheetml/2009/9/main" objectType="Button" lockText="1"/>
</file>

<file path=xl/ctrlProps/ctrlProp2066.xml><?xml version="1.0" encoding="utf-8"?>
<formControlPr xmlns="http://schemas.microsoft.com/office/spreadsheetml/2009/9/main" objectType="Radio" lockText="1"/>
</file>

<file path=xl/ctrlProps/ctrlProp2067.xml><?xml version="1.0" encoding="utf-8"?>
<formControlPr xmlns="http://schemas.microsoft.com/office/spreadsheetml/2009/9/main" objectType="Radio" lockText="1"/>
</file>

<file path=xl/ctrlProps/ctrlProp2068.xml><?xml version="1.0" encoding="utf-8"?>
<formControlPr xmlns="http://schemas.microsoft.com/office/spreadsheetml/2009/9/main" objectType="Button" lockText="1"/>
</file>

<file path=xl/ctrlProps/ctrlProp2069.xml><?xml version="1.0" encoding="utf-8"?>
<formControlPr xmlns="http://schemas.microsoft.com/office/spreadsheetml/2009/9/main" objectType="Radio" lockText="1"/>
</file>

<file path=xl/ctrlProps/ctrlProp2070.xml><?xml version="1.0" encoding="utf-8"?>
<formControlPr xmlns="http://schemas.microsoft.com/office/spreadsheetml/2009/9/main" objectType="Radio" lockText="1"/>
</file>

<file path=xl/ctrlProps/ctrlProp2071.xml><?xml version="1.0" encoding="utf-8"?>
<formControlPr xmlns="http://schemas.microsoft.com/office/spreadsheetml/2009/9/main" objectType="Button" lockText="1"/>
</file>

<file path=xl/ctrlProps/ctrlProp2072.xml><?xml version="1.0" encoding="utf-8"?>
<formControlPr xmlns="http://schemas.microsoft.com/office/spreadsheetml/2009/9/main" objectType="Radio" lockText="1"/>
</file>

<file path=xl/ctrlProps/ctrlProp2073.xml><?xml version="1.0" encoding="utf-8"?>
<formControlPr xmlns="http://schemas.microsoft.com/office/spreadsheetml/2009/9/main" objectType="Radio" lockText="1"/>
</file>

<file path=xl/ctrlProps/ctrlProp2074.xml><?xml version="1.0" encoding="utf-8"?>
<formControlPr xmlns="http://schemas.microsoft.com/office/spreadsheetml/2009/9/main" objectType="Button" lockText="1"/>
</file>

<file path=xl/ctrlProps/ctrlProp2075.xml><?xml version="1.0" encoding="utf-8"?>
<formControlPr xmlns="http://schemas.microsoft.com/office/spreadsheetml/2009/9/main" objectType="Radio" lockText="1"/>
</file>

<file path=xl/ctrlProps/ctrlProp2076.xml><?xml version="1.0" encoding="utf-8"?>
<formControlPr xmlns="http://schemas.microsoft.com/office/spreadsheetml/2009/9/main" objectType="Radio" lockText="1"/>
</file>

<file path=xl/ctrlProps/ctrlProp2077.xml><?xml version="1.0" encoding="utf-8"?>
<formControlPr xmlns="http://schemas.microsoft.com/office/spreadsheetml/2009/9/main" objectType="Button" lockText="1"/>
</file>

<file path=xl/ctrlProps/ctrlProp2078.xml><?xml version="1.0" encoding="utf-8"?>
<formControlPr xmlns="http://schemas.microsoft.com/office/spreadsheetml/2009/9/main" objectType="Radio" lockText="1"/>
</file>

<file path=xl/ctrlProps/ctrlProp2079.xml><?xml version="1.0" encoding="utf-8"?>
<formControlPr xmlns="http://schemas.microsoft.com/office/spreadsheetml/2009/9/main" objectType="Radio" lockText="1"/>
</file>

<file path=xl/ctrlProps/ctrlProp2080.xml><?xml version="1.0" encoding="utf-8"?>
<formControlPr xmlns="http://schemas.microsoft.com/office/spreadsheetml/2009/9/main" objectType="Button" lockText="1"/>
</file>

<file path=xl/ctrlProps/ctrlProp2081.xml><?xml version="1.0" encoding="utf-8"?>
<formControlPr xmlns="http://schemas.microsoft.com/office/spreadsheetml/2009/9/main" objectType="Radio" lockText="1"/>
</file>

<file path=xl/ctrlProps/ctrlProp2082.xml><?xml version="1.0" encoding="utf-8"?>
<formControlPr xmlns="http://schemas.microsoft.com/office/spreadsheetml/2009/9/main" objectType="Radio" lockText="1"/>
</file>

<file path=xl/ctrlProps/ctrlProp2083.xml><?xml version="1.0" encoding="utf-8"?>
<formControlPr xmlns="http://schemas.microsoft.com/office/spreadsheetml/2009/9/main" objectType="Button" lockText="1"/>
</file>

<file path=xl/ctrlProps/ctrlProp2084.xml><?xml version="1.0" encoding="utf-8"?>
<formControlPr xmlns="http://schemas.microsoft.com/office/spreadsheetml/2009/9/main" objectType="Radio" lockText="1"/>
</file>

<file path=xl/ctrlProps/ctrlProp2085.xml><?xml version="1.0" encoding="utf-8"?>
<formControlPr xmlns="http://schemas.microsoft.com/office/spreadsheetml/2009/9/main" objectType="Radio" lockText="1"/>
</file>

<file path=xl/ctrlProps/ctrlProp2086.xml><?xml version="1.0" encoding="utf-8"?>
<formControlPr xmlns="http://schemas.microsoft.com/office/spreadsheetml/2009/9/main" objectType="Button" lockText="1"/>
</file>

<file path=xl/ctrlProps/ctrlProp2087.xml><?xml version="1.0" encoding="utf-8"?>
<formControlPr xmlns="http://schemas.microsoft.com/office/spreadsheetml/2009/9/main" objectType="Radio" lockText="1"/>
</file>

<file path=xl/ctrlProps/ctrlProp2088.xml><?xml version="1.0" encoding="utf-8"?>
<formControlPr xmlns="http://schemas.microsoft.com/office/spreadsheetml/2009/9/main" objectType="Radio" lockText="1"/>
</file>

<file path=xl/ctrlProps/ctrlProp2089.xml><?xml version="1.0" encoding="utf-8"?>
<formControlPr xmlns="http://schemas.microsoft.com/office/spreadsheetml/2009/9/main" objectType="Button" lockText="1"/>
</file>

<file path=xl/ctrlProps/ctrlProp2090.xml><?xml version="1.0" encoding="utf-8"?>
<formControlPr xmlns="http://schemas.microsoft.com/office/spreadsheetml/2009/9/main" objectType="Radio" lockText="1"/>
</file>

<file path=xl/ctrlProps/ctrlProp2091.xml><?xml version="1.0" encoding="utf-8"?>
<formControlPr xmlns="http://schemas.microsoft.com/office/spreadsheetml/2009/9/main" objectType="Radio" lockText="1"/>
</file>

<file path=xl/ctrlProps/ctrlProp2092.xml><?xml version="1.0" encoding="utf-8"?>
<formControlPr xmlns="http://schemas.microsoft.com/office/spreadsheetml/2009/9/main" objectType="Button" lockText="1"/>
</file>

<file path=xl/ctrlProps/ctrlProp2093.xml><?xml version="1.0" encoding="utf-8"?>
<formControlPr xmlns="http://schemas.microsoft.com/office/spreadsheetml/2009/9/main" objectType="Radio" lockText="1"/>
</file>

<file path=xl/ctrlProps/ctrlProp2094.xml><?xml version="1.0" encoding="utf-8"?>
<formControlPr xmlns="http://schemas.microsoft.com/office/spreadsheetml/2009/9/main" objectType="Radio" lockText="1"/>
</file>

<file path=xl/ctrlProps/ctrlProp2095.xml><?xml version="1.0" encoding="utf-8"?>
<formControlPr xmlns="http://schemas.microsoft.com/office/spreadsheetml/2009/9/main" objectType="Button" lockText="1"/>
</file>

<file path=xl/ctrlProps/ctrlProp2096.xml><?xml version="1.0" encoding="utf-8"?>
<formControlPr xmlns="http://schemas.microsoft.com/office/spreadsheetml/2009/9/main" objectType="Radio" lockText="1"/>
</file>

<file path=xl/ctrlProps/ctrlProp2097.xml><?xml version="1.0" encoding="utf-8"?>
<formControlPr xmlns="http://schemas.microsoft.com/office/spreadsheetml/2009/9/main" objectType="Radio" lockText="1"/>
</file>

<file path=xl/ctrlProps/ctrlProp2098.xml><?xml version="1.0" encoding="utf-8"?>
<formControlPr xmlns="http://schemas.microsoft.com/office/spreadsheetml/2009/9/main" objectType="Button" lockText="1"/>
</file>

<file path=xl/ctrlProps/ctrlProp2099.xml><?xml version="1.0" encoding="utf-8"?>
<formControlPr xmlns="http://schemas.microsoft.com/office/spreadsheetml/2009/9/main" objectType="Radio" lockText="1"/>
</file>

<file path=xl/ctrlProps/ctrlProp2100.xml><?xml version="1.0" encoding="utf-8"?>
<formControlPr xmlns="http://schemas.microsoft.com/office/spreadsheetml/2009/9/main" objectType="Radio" lockText="1"/>
</file>

<file path=xl/ctrlProps/ctrlProp2101.xml><?xml version="1.0" encoding="utf-8"?>
<formControlPr xmlns="http://schemas.microsoft.com/office/spreadsheetml/2009/9/main" objectType="Button" lockText="1"/>
</file>

<file path=xl/ctrlProps/ctrlProp2102.xml><?xml version="1.0" encoding="utf-8"?>
<formControlPr xmlns="http://schemas.microsoft.com/office/spreadsheetml/2009/9/main" objectType="Radio" lockText="1"/>
</file>

<file path=xl/ctrlProps/ctrlProp2103.xml><?xml version="1.0" encoding="utf-8"?>
<formControlPr xmlns="http://schemas.microsoft.com/office/spreadsheetml/2009/9/main" objectType="Radio" lockText="1"/>
</file>

<file path=xl/ctrlProps/ctrlProp2104.xml><?xml version="1.0" encoding="utf-8"?>
<formControlPr xmlns="http://schemas.microsoft.com/office/spreadsheetml/2009/9/main" objectType="Button" lockText="1"/>
</file>

<file path=xl/ctrlProps/ctrlProp2105.xml><?xml version="1.0" encoding="utf-8"?>
<formControlPr xmlns="http://schemas.microsoft.com/office/spreadsheetml/2009/9/main" objectType="Radio" lockText="1"/>
</file>

<file path=xl/ctrlProps/ctrlProp2106.xml><?xml version="1.0" encoding="utf-8"?>
<formControlPr xmlns="http://schemas.microsoft.com/office/spreadsheetml/2009/9/main" objectType="Radio" lockText="1"/>
</file>

<file path=xl/ctrlProps/ctrlProp2107.xml><?xml version="1.0" encoding="utf-8"?>
<formControlPr xmlns="http://schemas.microsoft.com/office/spreadsheetml/2009/9/main" objectType="Button" lockText="1"/>
</file>

<file path=xl/ctrlProps/ctrlProp2108.xml><?xml version="1.0" encoding="utf-8"?>
<formControlPr xmlns="http://schemas.microsoft.com/office/spreadsheetml/2009/9/main" objectType="Radio" lockText="1"/>
</file>

<file path=xl/ctrlProps/ctrlProp2109.xml><?xml version="1.0" encoding="utf-8"?>
<formControlPr xmlns="http://schemas.microsoft.com/office/spreadsheetml/2009/9/main" objectType="Radio" lockText="1"/>
</file>

<file path=xl/ctrlProps/ctrlProp2110.xml><?xml version="1.0" encoding="utf-8"?>
<formControlPr xmlns="http://schemas.microsoft.com/office/spreadsheetml/2009/9/main" objectType="Button" lockText="1"/>
</file>

<file path=xl/ctrlProps/ctrlProp2111.xml><?xml version="1.0" encoding="utf-8"?>
<formControlPr xmlns="http://schemas.microsoft.com/office/spreadsheetml/2009/9/main" objectType="Radio" lockText="1"/>
</file>

<file path=xl/ctrlProps/ctrlProp2112.xml><?xml version="1.0" encoding="utf-8"?>
<formControlPr xmlns="http://schemas.microsoft.com/office/spreadsheetml/2009/9/main" objectType="Radio" lockText="1"/>
</file>

<file path=xl/ctrlProps/ctrlProp2113.xml><?xml version="1.0" encoding="utf-8"?>
<formControlPr xmlns="http://schemas.microsoft.com/office/spreadsheetml/2009/9/main" objectType="Button" lockText="1"/>
</file>

<file path=xl/ctrlProps/ctrlProp2114.xml><?xml version="1.0" encoding="utf-8"?>
<formControlPr xmlns="http://schemas.microsoft.com/office/spreadsheetml/2009/9/main" objectType="Radio" lockText="1"/>
</file>

<file path=xl/ctrlProps/ctrlProp2115.xml><?xml version="1.0" encoding="utf-8"?>
<formControlPr xmlns="http://schemas.microsoft.com/office/spreadsheetml/2009/9/main" objectType="Radio" lockText="1"/>
</file>

<file path=xl/ctrlProps/ctrlProp2116.xml><?xml version="1.0" encoding="utf-8"?>
<formControlPr xmlns="http://schemas.microsoft.com/office/spreadsheetml/2009/9/main" objectType="Button" lockText="1"/>
</file>

<file path=xl/ctrlProps/ctrlProp2117.xml><?xml version="1.0" encoding="utf-8"?>
<formControlPr xmlns="http://schemas.microsoft.com/office/spreadsheetml/2009/9/main" objectType="Radio" lockText="1"/>
</file>

<file path=xl/ctrlProps/ctrlProp2118.xml><?xml version="1.0" encoding="utf-8"?>
<formControlPr xmlns="http://schemas.microsoft.com/office/spreadsheetml/2009/9/main" objectType="Radio" lockText="1"/>
</file>

<file path=xl/ctrlProps/ctrlProp2119.xml><?xml version="1.0" encoding="utf-8"?>
<formControlPr xmlns="http://schemas.microsoft.com/office/spreadsheetml/2009/9/main" objectType="Button" lockText="1"/>
</file>

<file path=xl/ctrlProps/ctrlProp2120.xml><?xml version="1.0" encoding="utf-8"?>
<formControlPr xmlns="http://schemas.microsoft.com/office/spreadsheetml/2009/9/main" objectType="Radio" lockText="1"/>
</file>

<file path=xl/ctrlProps/ctrlProp2121.xml><?xml version="1.0" encoding="utf-8"?>
<formControlPr xmlns="http://schemas.microsoft.com/office/spreadsheetml/2009/9/main" objectType="Radio" lockText="1"/>
</file>

<file path=xl/ctrlProps/ctrlProp2122.xml><?xml version="1.0" encoding="utf-8"?>
<formControlPr xmlns="http://schemas.microsoft.com/office/spreadsheetml/2009/9/main" objectType="Button" lockText="1"/>
</file>

<file path=xl/ctrlProps/ctrlProp2123.xml><?xml version="1.0" encoding="utf-8"?>
<formControlPr xmlns="http://schemas.microsoft.com/office/spreadsheetml/2009/9/main" objectType="Radio" lockText="1"/>
</file>

<file path=xl/ctrlProps/ctrlProp2124.xml><?xml version="1.0" encoding="utf-8"?>
<formControlPr xmlns="http://schemas.microsoft.com/office/spreadsheetml/2009/9/main" objectType="Radio" lockText="1"/>
</file>

<file path=xl/ctrlProps/ctrlProp2125.xml><?xml version="1.0" encoding="utf-8"?>
<formControlPr xmlns="http://schemas.microsoft.com/office/spreadsheetml/2009/9/main" objectType="Button" lockText="1"/>
</file>

<file path=xl/ctrlProps/ctrlProp2126.xml><?xml version="1.0" encoding="utf-8"?>
<formControlPr xmlns="http://schemas.microsoft.com/office/spreadsheetml/2009/9/main" objectType="Radio" lockText="1"/>
</file>

<file path=xl/ctrlProps/ctrlProp2127.xml><?xml version="1.0" encoding="utf-8"?>
<formControlPr xmlns="http://schemas.microsoft.com/office/spreadsheetml/2009/9/main" objectType="Radio" lockText="1"/>
</file>

<file path=xl/ctrlProps/ctrlProp2128.xml><?xml version="1.0" encoding="utf-8"?>
<formControlPr xmlns="http://schemas.microsoft.com/office/spreadsheetml/2009/9/main" objectType="Button" lockText="1"/>
</file>

<file path=xl/ctrlProps/ctrlProp2129.xml><?xml version="1.0" encoding="utf-8"?>
<formControlPr xmlns="http://schemas.microsoft.com/office/spreadsheetml/2009/9/main" objectType="Radio" lockText="1"/>
</file>

<file path=xl/ctrlProps/ctrlProp2130.xml><?xml version="1.0" encoding="utf-8"?>
<formControlPr xmlns="http://schemas.microsoft.com/office/spreadsheetml/2009/9/main" objectType="Radio" lockText="1"/>
</file>

<file path=xl/ctrlProps/ctrlProp2131.xml><?xml version="1.0" encoding="utf-8"?>
<formControlPr xmlns="http://schemas.microsoft.com/office/spreadsheetml/2009/9/main" objectType="Button" lockText="1"/>
</file>

<file path=xl/ctrlProps/ctrlProp2132.xml><?xml version="1.0" encoding="utf-8"?>
<formControlPr xmlns="http://schemas.microsoft.com/office/spreadsheetml/2009/9/main" objectType="Radio" lockText="1"/>
</file>

<file path=xl/ctrlProps/ctrlProp2133.xml><?xml version="1.0" encoding="utf-8"?>
<formControlPr xmlns="http://schemas.microsoft.com/office/spreadsheetml/2009/9/main" objectType="Radio" lockText="1"/>
</file>

<file path=xl/ctrlProps/ctrlProp2134.xml><?xml version="1.0" encoding="utf-8"?>
<formControlPr xmlns="http://schemas.microsoft.com/office/spreadsheetml/2009/9/main" objectType="Button" lockText="1"/>
</file>

<file path=xl/ctrlProps/ctrlProp2135.xml><?xml version="1.0" encoding="utf-8"?>
<formControlPr xmlns="http://schemas.microsoft.com/office/spreadsheetml/2009/9/main" objectType="Radio" lockText="1"/>
</file>

<file path=xl/ctrlProps/ctrlProp2136.xml><?xml version="1.0" encoding="utf-8"?>
<formControlPr xmlns="http://schemas.microsoft.com/office/spreadsheetml/2009/9/main" objectType="Radio" lockText="1"/>
</file>

<file path=xl/ctrlProps/ctrlProp2137.xml><?xml version="1.0" encoding="utf-8"?>
<formControlPr xmlns="http://schemas.microsoft.com/office/spreadsheetml/2009/9/main" objectType="Button" lockText="1"/>
</file>

<file path=xl/ctrlProps/ctrlProp2138.xml><?xml version="1.0" encoding="utf-8"?>
<formControlPr xmlns="http://schemas.microsoft.com/office/spreadsheetml/2009/9/main" objectType="Radio" lockText="1"/>
</file>

<file path=xl/ctrlProps/ctrlProp2139.xml><?xml version="1.0" encoding="utf-8"?>
<formControlPr xmlns="http://schemas.microsoft.com/office/spreadsheetml/2009/9/main" objectType="Radio" lockText="1"/>
</file>

<file path=xl/ctrlProps/ctrlProp2140.xml><?xml version="1.0" encoding="utf-8"?>
<formControlPr xmlns="http://schemas.microsoft.com/office/spreadsheetml/2009/9/main" objectType="Button" lockText="1"/>
</file>

<file path=xl/ctrlProps/ctrlProp2141.xml><?xml version="1.0" encoding="utf-8"?>
<formControlPr xmlns="http://schemas.microsoft.com/office/spreadsheetml/2009/9/main" objectType="Radio" lockText="1"/>
</file>

<file path=xl/ctrlProps/ctrlProp2142.xml><?xml version="1.0" encoding="utf-8"?>
<formControlPr xmlns="http://schemas.microsoft.com/office/spreadsheetml/2009/9/main" objectType="Radio" lockText="1"/>
</file>

<file path=xl/ctrlProps/ctrlProp2143.xml><?xml version="1.0" encoding="utf-8"?>
<formControlPr xmlns="http://schemas.microsoft.com/office/spreadsheetml/2009/9/main" objectType="Button" lockText="1"/>
</file>

<file path=xl/ctrlProps/ctrlProp2144.xml><?xml version="1.0" encoding="utf-8"?>
<formControlPr xmlns="http://schemas.microsoft.com/office/spreadsheetml/2009/9/main" objectType="Radio" lockText="1"/>
</file>

<file path=xl/ctrlProps/ctrlProp2145.xml><?xml version="1.0" encoding="utf-8"?>
<formControlPr xmlns="http://schemas.microsoft.com/office/spreadsheetml/2009/9/main" objectType="Radio" lockText="1"/>
</file>

<file path=xl/ctrlProps/ctrlProp2146.xml><?xml version="1.0" encoding="utf-8"?>
<formControlPr xmlns="http://schemas.microsoft.com/office/spreadsheetml/2009/9/main" objectType="Button" lockText="1"/>
</file>

<file path=xl/ctrlProps/ctrlProp2147.xml><?xml version="1.0" encoding="utf-8"?>
<formControlPr xmlns="http://schemas.microsoft.com/office/spreadsheetml/2009/9/main" objectType="Radio" lockText="1"/>
</file>

<file path=xl/ctrlProps/ctrlProp2148.xml><?xml version="1.0" encoding="utf-8"?>
<formControlPr xmlns="http://schemas.microsoft.com/office/spreadsheetml/2009/9/main" objectType="Radio" lockText="1"/>
</file>

<file path=xl/ctrlProps/ctrlProp2149.xml><?xml version="1.0" encoding="utf-8"?>
<formControlPr xmlns="http://schemas.microsoft.com/office/spreadsheetml/2009/9/main" objectType="Button" lockText="1"/>
</file>

<file path=xl/ctrlProps/ctrlProp2150.xml><?xml version="1.0" encoding="utf-8"?>
<formControlPr xmlns="http://schemas.microsoft.com/office/spreadsheetml/2009/9/main" objectType="Radio" lockText="1"/>
</file>

<file path=xl/ctrlProps/ctrlProp2151.xml><?xml version="1.0" encoding="utf-8"?>
<formControlPr xmlns="http://schemas.microsoft.com/office/spreadsheetml/2009/9/main" objectType="Radio" lockText="1"/>
</file>

<file path=xl/ctrlProps/ctrlProp2152.xml><?xml version="1.0" encoding="utf-8"?>
<formControlPr xmlns="http://schemas.microsoft.com/office/spreadsheetml/2009/9/main" objectType="Button" lockText="1"/>
</file>

<file path=xl/ctrlProps/ctrlProp2153.xml><?xml version="1.0" encoding="utf-8"?>
<formControlPr xmlns="http://schemas.microsoft.com/office/spreadsheetml/2009/9/main" objectType="Radio" lockText="1"/>
</file>

<file path=xl/ctrlProps/ctrlProp2154.xml><?xml version="1.0" encoding="utf-8"?>
<formControlPr xmlns="http://schemas.microsoft.com/office/spreadsheetml/2009/9/main" objectType="Radio" lockText="1"/>
</file>

<file path=xl/ctrlProps/ctrlProp2155.xml><?xml version="1.0" encoding="utf-8"?>
<formControlPr xmlns="http://schemas.microsoft.com/office/spreadsheetml/2009/9/main" objectType="Button" lockText="1"/>
</file>

<file path=xl/ctrlProps/ctrlProp2156.xml><?xml version="1.0" encoding="utf-8"?>
<formControlPr xmlns="http://schemas.microsoft.com/office/spreadsheetml/2009/9/main" objectType="Radio" lockText="1"/>
</file>

<file path=xl/ctrlProps/ctrlProp2157.xml><?xml version="1.0" encoding="utf-8"?>
<formControlPr xmlns="http://schemas.microsoft.com/office/spreadsheetml/2009/9/main" objectType="Radio" lockText="1"/>
</file>

<file path=xl/ctrlProps/ctrlProp2158.xml><?xml version="1.0" encoding="utf-8"?>
<formControlPr xmlns="http://schemas.microsoft.com/office/spreadsheetml/2009/9/main" objectType="Button" lockText="1"/>
</file>

<file path=xl/ctrlProps/ctrlProp2159.xml><?xml version="1.0" encoding="utf-8"?>
<formControlPr xmlns="http://schemas.microsoft.com/office/spreadsheetml/2009/9/main" objectType="Radio" lockText="1"/>
</file>

<file path=xl/ctrlProps/ctrlProp2160.xml><?xml version="1.0" encoding="utf-8"?>
<formControlPr xmlns="http://schemas.microsoft.com/office/spreadsheetml/2009/9/main" objectType="Radio" lockText="1"/>
</file>

<file path=xl/ctrlProps/ctrlProp2161.xml><?xml version="1.0" encoding="utf-8"?>
<formControlPr xmlns="http://schemas.microsoft.com/office/spreadsheetml/2009/9/main" objectType="Button" lockText="1"/>
</file>

<file path=xl/ctrlProps/ctrlProp2162.xml><?xml version="1.0" encoding="utf-8"?>
<formControlPr xmlns="http://schemas.microsoft.com/office/spreadsheetml/2009/9/main" objectType="Radio" lockText="1"/>
</file>

<file path=xl/ctrlProps/ctrlProp2163.xml><?xml version="1.0" encoding="utf-8"?>
<formControlPr xmlns="http://schemas.microsoft.com/office/spreadsheetml/2009/9/main" objectType="Radio" lockText="1"/>
</file>

<file path=xl/ctrlProps/ctrlProp2164.xml><?xml version="1.0" encoding="utf-8"?>
<formControlPr xmlns="http://schemas.microsoft.com/office/spreadsheetml/2009/9/main" objectType="Button" lockText="1"/>
</file>

<file path=xl/ctrlProps/ctrlProp2165.xml><?xml version="1.0" encoding="utf-8"?>
<formControlPr xmlns="http://schemas.microsoft.com/office/spreadsheetml/2009/9/main" objectType="Radio" lockText="1"/>
</file>

<file path=xl/ctrlProps/ctrlProp2166.xml><?xml version="1.0" encoding="utf-8"?>
<formControlPr xmlns="http://schemas.microsoft.com/office/spreadsheetml/2009/9/main" objectType="Radio" lockText="1"/>
</file>

<file path=xl/ctrlProps/ctrlProp2167.xml><?xml version="1.0" encoding="utf-8"?>
<formControlPr xmlns="http://schemas.microsoft.com/office/spreadsheetml/2009/9/main" objectType="Button" lockText="1"/>
</file>

<file path=xl/ctrlProps/ctrlProp2168.xml><?xml version="1.0" encoding="utf-8"?>
<formControlPr xmlns="http://schemas.microsoft.com/office/spreadsheetml/2009/9/main" objectType="Radio" lockText="1"/>
</file>

<file path=xl/ctrlProps/ctrlProp2169.xml><?xml version="1.0" encoding="utf-8"?>
<formControlPr xmlns="http://schemas.microsoft.com/office/spreadsheetml/2009/9/main" objectType="Radio" lockText="1"/>
</file>

<file path=xl/ctrlProps/ctrlProp2170.xml><?xml version="1.0" encoding="utf-8"?>
<formControlPr xmlns="http://schemas.microsoft.com/office/spreadsheetml/2009/9/main" objectType="Button" lockText="1"/>
</file>

<file path=xl/ctrlProps/ctrlProp2171.xml><?xml version="1.0" encoding="utf-8"?>
<formControlPr xmlns="http://schemas.microsoft.com/office/spreadsheetml/2009/9/main" objectType="Radio" lockText="1"/>
</file>

<file path=xl/ctrlProps/ctrlProp2172.xml><?xml version="1.0" encoding="utf-8"?>
<formControlPr xmlns="http://schemas.microsoft.com/office/spreadsheetml/2009/9/main" objectType="Radio" lockText="1"/>
</file>

<file path=xl/ctrlProps/ctrlProp2173.xml><?xml version="1.0" encoding="utf-8"?>
<formControlPr xmlns="http://schemas.microsoft.com/office/spreadsheetml/2009/9/main" objectType="Button" lockText="1"/>
</file>

<file path=xl/ctrlProps/ctrlProp2174.xml><?xml version="1.0" encoding="utf-8"?>
<formControlPr xmlns="http://schemas.microsoft.com/office/spreadsheetml/2009/9/main" objectType="Radio" lockText="1"/>
</file>

<file path=xl/ctrlProps/ctrlProp2175.xml><?xml version="1.0" encoding="utf-8"?>
<formControlPr xmlns="http://schemas.microsoft.com/office/spreadsheetml/2009/9/main" objectType="Radio" lockText="1"/>
</file>

<file path=xl/ctrlProps/ctrlProp2176.xml><?xml version="1.0" encoding="utf-8"?>
<formControlPr xmlns="http://schemas.microsoft.com/office/spreadsheetml/2009/9/main" objectType="Button" lockText="1"/>
</file>

<file path=xl/ctrlProps/ctrlProp2177.xml><?xml version="1.0" encoding="utf-8"?>
<formControlPr xmlns="http://schemas.microsoft.com/office/spreadsheetml/2009/9/main" objectType="Radio" lockText="1"/>
</file>

<file path=xl/ctrlProps/ctrlProp2178.xml><?xml version="1.0" encoding="utf-8"?>
<formControlPr xmlns="http://schemas.microsoft.com/office/spreadsheetml/2009/9/main" objectType="Radio" lockText="1"/>
</file>

<file path=xl/ctrlProps/ctrlProp2179.xml><?xml version="1.0" encoding="utf-8"?>
<formControlPr xmlns="http://schemas.microsoft.com/office/spreadsheetml/2009/9/main" objectType="Button" lockText="1"/>
</file>

<file path=xl/ctrlProps/ctrlProp2180.xml><?xml version="1.0" encoding="utf-8"?>
<formControlPr xmlns="http://schemas.microsoft.com/office/spreadsheetml/2009/9/main" objectType="Radio" lockText="1"/>
</file>

<file path=xl/ctrlProps/ctrlProp2181.xml><?xml version="1.0" encoding="utf-8"?>
<formControlPr xmlns="http://schemas.microsoft.com/office/spreadsheetml/2009/9/main" objectType="Radio" lockText="1"/>
</file>

<file path=xl/ctrlProps/ctrlProp2182.xml><?xml version="1.0" encoding="utf-8"?>
<formControlPr xmlns="http://schemas.microsoft.com/office/spreadsheetml/2009/9/main" objectType="Button" lockText="1"/>
</file>

<file path=xl/ctrlProps/ctrlProp2183.xml><?xml version="1.0" encoding="utf-8"?>
<formControlPr xmlns="http://schemas.microsoft.com/office/spreadsheetml/2009/9/main" objectType="Radio" lockText="1"/>
</file>

<file path=xl/ctrlProps/ctrlProp2184.xml><?xml version="1.0" encoding="utf-8"?>
<formControlPr xmlns="http://schemas.microsoft.com/office/spreadsheetml/2009/9/main" objectType="Radio" lockText="1"/>
</file>

<file path=xl/ctrlProps/ctrlProp2185.xml><?xml version="1.0" encoding="utf-8"?>
<formControlPr xmlns="http://schemas.microsoft.com/office/spreadsheetml/2009/9/main" objectType="Button" lockText="1"/>
</file>

<file path=xl/ctrlProps/ctrlProp2186.xml><?xml version="1.0" encoding="utf-8"?>
<formControlPr xmlns="http://schemas.microsoft.com/office/spreadsheetml/2009/9/main" objectType="Radio" lockText="1"/>
</file>

<file path=xl/ctrlProps/ctrlProp2187.xml><?xml version="1.0" encoding="utf-8"?>
<formControlPr xmlns="http://schemas.microsoft.com/office/spreadsheetml/2009/9/main" objectType="Radio" lockText="1"/>
</file>

<file path=xl/ctrlProps/ctrlProp2188.xml><?xml version="1.0" encoding="utf-8"?>
<formControlPr xmlns="http://schemas.microsoft.com/office/spreadsheetml/2009/9/main" objectType="Button" lockText="1"/>
</file>

<file path=xl/ctrlProps/ctrlProp2189.xml><?xml version="1.0" encoding="utf-8"?>
<formControlPr xmlns="http://schemas.microsoft.com/office/spreadsheetml/2009/9/main" objectType="Radio" lockText="1"/>
</file>

<file path=xl/ctrlProps/ctrlProp2190.xml><?xml version="1.0" encoding="utf-8"?>
<formControlPr xmlns="http://schemas.microsoft.com/office/spreadsheetml/2009/9/main" objectType="Radio" lockText="1"/>
</file>

<file path=xl/ctrlProps/ctrlProp2191.xml><?xml version="1.0" encoding="utf-8"?>
<formControlPr xmlns="http://schemas.microsoft.com/office/spreadsheetml/2009/9/main" objectType="Button" lockText="1"/>
</file>

<file path=xl/ctrlProps/ctrlProp2192.xml><?xml version="1.0" encoding="utf-8"?>
<formControlPr xmlns="http://schemas.microsoft.com/office/spreadsheetml/2009/9/main" objectType="Radio" lockText="1"/>
</file>

<file path=xl/ctrlProps/ctrlProp2193.xml><?xml version="1.0" encoding="utf-8"?>
<formControlPr xmlns="http://schemas.microsoft.com/office/spreadsheetml/2009/9/main" objectType="Radio" lockText="1"/>
</file>

<file path=xl/ctrlProps/ctrlProp2194.xml><?xml version="1.0" encoding="utf-8"?>
<formControlPr xmlns="http://schemas.microsoft.com/office/spreadsheetml/2009/9/main" objectType="Button" lockText="1"/>
</file>

<file path=xl/ctrlProps/ctrlProp2195.xml><?xml version="1.0" encoding="utf-8"?>
<formControlPr xmlns="http://schemas.microsoft.com/office/spreadsheetml/2009/9/main" objectType="Radio" lockText="1"/>
</file>

<file path=xl/ctrlProps/ctrlProp2196.xml><?xml version="1.0" encoding="utf-8"?>
<formControlPr xmlns="http://schemas.microsoft.com/office/spreadsheetml/2009/9/main" objectType="Radio" lockText="1"/>
</file>

<file path=xl/ctrlProps/ctrlProp2197.xml><?xml version="1.0" encoding="utf-8"?>
<formControlPr xmlns="http://schemas.microsoft.com/office/spreadsheetml/2009/9/main" objectType="Button" lockText="1"/>
</file>

<file path=xl/ctrlProps/ctrlProp2198.xml><?xml version="1.0" encoding="utf-8"?>
<formControlPr xmlns="http://schemas.microsoft.com/office/spreadsheetml/2009/9/main" objectType="Radio" lockText="1"/>
</file>

<file path=xl/ctrlProps/ctrlProp2199.xml><?xml version="1.0" encoding="utf-8"?>
<formControlPr xmlns="http://schemas.microsoft.com/office/spreadsheetml/2009/9/main" objectType="Radio" lockText="1"/>
</file>

<file path=xl/ctrlProps/ctrlProp2200.xml><?xml version="1.0" encoding="utf-8"?>
<formControlPr xmlns="http://schemas.microsoft.com/office/spreadsheetml/2009/9/main" objectType="Button" lockText="1"/>
</file>

<file path=xl/ctrlProps/ctrlProp2201.xml><?xml version="1.0" encoding="utf-8"?>
<formControlPr xmlns="http://schemas.microsoft.com/office/spreadsheetml/2009/9/main" objectType="Radio" lockText="1"/>
</file>

<file path=xl/ctrlProps/ctrlProp2202.xml><?xml version="1.0" encoding="utf-8"?>
<formControlPr xmlns="http://schemas.microsoft.com/office/spreadsheetml/2009/9/main" objectType="Radio" lockText="1"/>
</file>

<file path=xl/ctrlProps/ctrlProp2203.xml><?xml version="1.0" encoding="utf-8"?>
<formControlPr xmlns="http://schemas.microsoft.com/office/spreadsheetml/2009/9/main" objectType="Button" lockText="1"/>
</file>

<file path=xl/ctrlProps/ctrlProp2204.xml><?xml version="1.0" encoding="utf-8"?>
<formControlPr xmlns="http://schemas.microsoft.com/office/spreadsheetml/2009/9/main" objectType="Radio" lockText="1"/>
</file>

<file path=xl/ctrlProps/ctrlProp2205.xml><?xml version="1.0" encoding="utf-8"?>
<formControlPr xmlns="http://schemas.microsoft.com/office/spreadsheetml/2009/9/main" objectType="Radio" lockText="1"/>
</file>

<file path=xl/ctrlProps/ctrlProp2206.xml><?xml version="1.0" encoding="utf-8"?>
<formControlPr xmlns="http://schemas.microsoft.com/office/spreadsheetml/2009/9/main" objectType="Button" lockText="1"/>
</file>

<file path=xl/ctrlProps/ctrlProp2207.xml><?xml version="1.0" encoding="utf-8"?>
<formControlPr xmlns="http://schemas.microsoft.com/office/spreadsheetml/2009/9/main" objectType="Radio" lockText="1"/>
</file>

<file path=xl/ctrlProps/ctrlProp2208.xml><?xml version="1.0" encoding="utf-8"?>
<formControlPr xmlns="http://schemas.microsoft.com/office/spreadsheetml/2009/9/main" objectType="Radio" lockText="1"/>
</file>

<file path=xl/ctrlProps/ctrlProp2209.xml><?xml version="1.0" encoding="utf-8"?>
<formControlPr xmlns="http://schemas.microsoft.com/office/spreadsheetml/2009/9/main" objectType="Button" lockText="1"/>
</file>

<file path=xl/ctrlProps/ctrlProp2210.xml><?xml version="1.0" encoding="utf-8"?>
<formControlPr xmlns="http://schemas.microsoft.com/office/spreadsheetml/2009/9/main" objectType="Radio" lockText="1"/>
</file>

<file path=xl/ctrlProps/ctrlProp2211.xml><?xml version="1.0" encoding="utf-8"?>
<formControlPr xmlns="http://schemas.microsoft.com/office/spreadsheetml/2009/9/main" objectType="Radio" lockText="1"/>
</file>

<file path=xl/ctrlProps/ctrlProp2212.xml><?xml version="1.0" encoding="utf-8"?>
<formControlPr xmlns="http://schemas.microsoft.com/office/spreadsheetml/2009/9/main" objectType="Button" lockText="1"/>
</file>

<file path=xl/ctrlProps/ctrlProp2213.xml><?xml version="1.0" encoding="utf-8"?>
<formControlPr xmlns="http://schemas.microsoft.com/office/spreadsheetml/2009/9/main" objectType="Radio" lockText="1"/>
</file>

<file path=xl/ctrlProps/ctrlProp2214.xml><?xml version="1.0" encoding="utf-8"?>
<formControlPr xmlns="http://schemas.microsoft.com/office/spreadsheetml/2009/9/main" objectType="Radio" lockText="1"/>
</file>

<file path=xl/ctrlProps/ctrlProp2215.xml><?xml version="1.0" encoding="utf-8"?>
<formControlPr xmlns="http://schemas.microsoft.com/office/spreadsheetml/2009/9/main" objectType="Button" lockText="1"/>
</file>

<file path=xl/ctrlProps/ctrlProp2216.xml><?xml version="1.0" encoding="utf-8"?>
<formControlPr xmlns="http://schemas.microsoft.com/office/spreadsheetml/2009/9/main" objectType="Radio" lockText="1"/>
</file>

<file path=xl/ctrlProps/ctrlProp2217.xml><?xml version="1.0" encoding="utf-8"?>
<formControlPr xmlns="http://schemas.microsoft.com/office/spreadsheetml/2009/9/main" objectType="Radio" lockText="1"/>
</file>

<file path=xl/ctrlProps/ctrlProp2218.xml><?xml version="1.0" encoding="utf-8"?>
<formControlPr xmlns="http://schemas.microsoft.com/office/spreadsheetml/2009/9/main" objectType="Button" lockText="1"/>
</file>

<file path=xl/ctrlProps/ctrlProp2219.xml><?xml version="1.0" encoding="utf-8"?>
<formControlPr xmlns="http://schemas.microsoft.com/office/spreadsheetml/2009/9/main" objectType="Radio" lockText="1"/>
</file>

<file path=xl/ctrlProps/ctrlProp2220.xml><?xml version="1.0" encoding="utf-8"?>
<formControlPr xmlns="http://schemas.microsoft.com/office/spreadsheetml/2009/9/main" objectType="Radio" lockText="1"/>
</file>

<file path=xl/ctrlProps/ctrlProp2221.xml><?xml version="1.0" encoding="utf-8"?>
<formControlPr xmlns="http://schemas.microsoft.com/office/spreadsheetml/2009/9/main" objectType="Button" lockText="1"/>
</file>

<file path=xl/ctrlProps/ctrlProp2222.xml><?xml version="1.0" encoding="utf-8"?>
<formControlPr xmlns="http://schemas.microsoft.com/office/spreadsheetml/2009/9/main" objectType="Radio" lockText="1"/>
</file>

<file path=xl/ctrlProps/ctrlProp2223.xml><?xml version="1.0" encoding="utf-8"?>
<formControlPr xmlns="http://schemas.microsoft.com/office/spreadsheetml/2009/9/main" objectType="Radio" lockText="1"/>
</file>

<file path=xl/ctrlProps/ctrlProp2224.xml><?xml version="1.0" encoding="utf-8"?>
<formControlPr xmlns="http://schemas.microsoft.com/office/spreadsheetml/2009/9/main" objectType="Button" lockText="1"/>
</file>

<file path=xl/ctrlProps/ctrlProp2225.xml><?xml version="1.0" encoding="utf-8"?>
<formControlPr xmlns="http://schemas.microsoft.com/office/spreadsheetml/2009/9/main" objectType="Radio" lockText="1"/>
</file>

<file path=xl/ctrlProps/ctrlProp2226.xml><?xml version="1.0" encoding="utf-8"?>
<formControlPr xmlns="http://schemas.microsoft.com/office/spreadsheetml/2009/9/main" objectType="Radio" lockText="1"/>
</file>

<file path=xl/ctrlProps/ctrlProp2227.xml><?xml version="1.0" encoding="utf-8"?>
<formControlPr xmlns="http://schemas.microsoft.com/office/spreadsheetml/2009/9/main" objectType="Button" lockText="1"/>
</file>

<file path=xl/ctrlProps/ctrlProp2228.xml><?xml version="1.0" encoding="utf-8"?>
<formControlPr xmlns="http://schemas.microsoft.com/office/spreadsheetml/2009/9/main" objectType="Radio" lockText="1"/>
</file>

<file path=xl/ctrlProps/ctrlProp2229.xml><?xml version="1.0" encoding="utf-8"?>
<formControlPr xmlns="http://schemas.microsoft.com/office/spreadsheetml/2009/9/main" objectType="Radio" lockText="1"/>
</file>

<file path=xl/ctrlProps/ctrlProp2230.xml><?xml version="1.0" encoding="utf-8"?>
<formControlPr xmlns="http://schemas.microsoft.com/office/spreadsheetml/2009/9/main" objectType="Button" lockText="1"/>
</file>

<file path=xl/ctrlProps/ctrlProp2231.xml><?xml version="1.0" encoding="utf-8"?>
<formControlPr xmlns="http://schemas.microsoft.com/office/spreadsheetml/2009/9/main" objectType="Radio" lockText="1"/>
</file>

<file path=xl/ctrlProps/ctrlProp2232.xml><?xml version="1.0" encoding="utf-8"?>
<formControlPr xmlns="http://schemas.microsoft.com/office/spreadsheetml/2009/9/main" objectType="Radio" lockText="1"/>
</file>

<file path=xl/ctrlProps/ctrlProp2233.xml><?xml version="1.0" encoding="utf-8"?>
<formControlPr xmlns="http://schemas.microsoft.com/office/spreadsheetml/2009/9/main" objectType="Button" lockText="1"/>
</file>

<file path=xl/ctrlProps/ctrlProp2234.xml><?xml version="1.0" encoding="utf-8"?>
<formControlPr xmlns="http://schemas.microsoft.com/office/spreadsheetml/2009/9/main" objectType="Radio" lockText="1"/>
</file>

<file path=xl/ctrlProps/ctrlProp2235.xml><?xml version="1.0" encoding="utf-8"?>
<formControlPr xmlns="http://schemas.microsoft.com/office/spreadsheetml/2009/9/main" objectType="Radio" lockText="1"/>
</file>

<file path=xl/ctrlProps/ctrlProp2236.xml><?xml version="1.0" encoding="utf-8"?>
<formControlPr xmlns="http://schemas.microsoft.com/office/spreadsheetml/2009/9/main" objectType="Button" lockText="1"/>
</file>

<file path=xl/ctrlProps/ctrlProp2237.xml><?xml version="1.0" encoding="utf-8"?>
<formControlPr xmlns="http://schemas.microsoft.com/office/spreadsheetml/2009/9/main" objectType="Radio" lockText="1"/>
</file>

<file path=xl/ctrlProps/ctrlProp2238.xml><?xml version="1.0" encoding="utf-8"?>
<formControlPr xmlns="http://schemas.microsoft.com/office/spreadsheetml/2009/9/main" objectType="Radio" lockText="1"/>
</file>

<file path=xl/ctrlProps/ctrlProp2239.xml><?xml version="1.0" encoding="utf-8"?>
<formControlPr xmlns="http://schemas.microsoft.com/office/spreadsheetml/2009/9/main" objectType="Button" lockText="1"/>
</file>

<file path=xl/ctrlProps/ctrlProp2240.xml><?xml version="1.0" encoding="utf-8"?>
<formControlPr xmlns="http://schemas.microsoft.com/office/spreadsheetml/2009/9/main" objectType="Radio" lockText="1"/>
</file>

<file path=xl/ctrlProps/ctrlProp2241.xml><?xml version="1.0" encoding="utf-8"?>
<formControlPr xmlns="http://schemas.microsoft.com/office/spreadsheetml/2009/9/main" objectType="Radio" lockText="1"/>
</file>

<file path=xl/ctrlProps/ctrlProp2242.xml><?xml version="1.0" encoding="utf-8"?>
<formControlPr xmlns="http://schemas.microsoft.com/office/spreadsheetml/2009/9/main" objectType="Button" lockText="1"/>
</file>

<file path=xl/ctrlProps/ctrlProp2243.xml><?xml version="1.0" encoding="utf-8"?>
<formControlPr xmlns="http://schemas.microsoft.com/office/spreadsheetml/2009/9/main" objectType="Radio" lockText="1"/>
</file>

<file path=xl/ctrlProps/ctrlProp2244.xml><?xml version="1.0" encoding="utf-8"?>
<formControlPr xmlns="http://schemas.microsoft.com/office/spreadsheetml/2009/9/main" objectType="Radio" lockText="1"/>
</file>

<file path=xl/ctrlProps/ctrlProp2245.xml><?xml version="1.0" encoding="utf-8"?>
<formControlPr xmlns="http://schemas.microsoft.com/office/spreadsheetml/2009/9/main" objectType="Button" lockText="1"/>
</file>

<file path=xl/ctrlProps/ctrlProp2246.xml><?xml version="1.0" encoding="utf-8"?>
<formControlPr xmlns="http://schemas.microsoft.com/office/spreadsheetml/2009/9/main" objectType="Radio" lockText="1"/>
</file>

<file path=xl/ctrlProps/ctrlProp2247.xml><?xml version="1.0" encoding="utf-8"?>
<formControlPr xmlns="http://schemas.microsoft.com/office/spreadsheetml/2009/9/main" objectType="Radio" lockText="1"/>
</file>

<file path=xl/ctrlProps/ctrlProp2248.xml><?xml version="1.0" encoding="utf-8"?>
<formControlPr xmlns="http://schemas.microsoft.com/office/spreadsheetml/2009/9/main" objectType="Button" lockText="1"/>
</file>

<file path=xl/ctrlProps/ctrlProp2249.xml><?xml version="1.0" encoding="utf-8"?>
<formControlPr xmlns="http://schemas.microsoft.com/office/spreadsheetml/2009/9/main" objectType="Radio" lockText="1"/>
</file>

<file path=xl/ctrlProps/ctrlProp2250.xml><?xml version="1.0" encoding="utf-8"?>
<formControlPr xmlns="http://schemas.microsoft.com/office/spreadsheetml/2009/9/main" objectType="Radio" lockText="1"/>
</file>

<file path=xl/ctrlProps/ctrlProp2251.xml><?xml version="1.0" encoding="utf-8"?>
<formControlPr xmlns="http://schemas.microsoft.com/office/spreadsheetml/2009/9/main" objectType="Button" lockText="1"/>
</file>

<file path=xl/ctrlProps/ctrlProp2252.xml><?xml version="1.0" encoding="utf-8"?>
<formControlPr xmlns="http://schemas.microsoft.com/office/spreadsheetml/2009/9/main" objectType="Radio" lockText="1"/>
</file>

<file path=xl/ctrlProps/ctrlProp2253.xml><?xml version="1.0" encoding="utf-8"?>
<formControlPr xmlns="http://schemas.microsoft.com/office/spreadsheetml/2009/9/main" objectType="Radio" lockText="1"/>
</file>

<file path=xl/ctrlProps/ctrlProp2254.xml><?xml version="1.0" encoding="utf-8"?>
<formControlPr xmlns="http://schemas.microsoft.com/office/spreadsheetml/2009/9/main" objectType="Button" lockText="1"/>
</file>

<file path=xl/ctrlProps/ctrlProp2255.xml><?xml version="1.0" encoding="utf-8"?>
<formControlPr xmlns="http://schemas.microsoft.com/office/spreadsheetml/2009/9/main" objectType="Radio" lockText="1"/>
</file>

<file path=xl/ctrlProps/ctrlProp2256.xml><?xml version="1.0" encoding="utf-8"?>
<formControlPr xmlns="http://schemas.microsoft.com/office/spreadsheetml/2009/9/main" objectType="Radio" lockText="1"/>
</file>

<file path=xl/ctrlProps/ctrlProp2257.xml><?xml version="1.0" encoding="utf-8"?>
<formControlPr xmlns="http://schemas.microsoft.com/office/spreadsheetml/2009/9/main" objectType="Button" lockText="1"/>
</file>

<file path=xl/ctrlProps/ctrlProp2258.xml><?xml version="1.0" encoding="utf-8"?>
<formControlPr xmlns="http://schemas.microsoft.com/office/spreadsheetml/2009/9/main" objectType="Radio" lockText="1"/>
</file>

<file path=xl/ctrlProps/ctrlProp2259.xml><?xml version="1.0" encoding="utf-8"?>
<formControlPr xmlns="http://schemas.microsoft.com/office/spreadsheetml/2009/9/main" objectType="Radio" lockText="1"/>
</file>

<file path=xl/ctrlProps/ctrlProp2260.xml><?xml version="1.0" encoding="utf-8"?>
<formControlPr xmlns="http://schemas.microsoft.com/office/spreadsheetml/2009/9/main" objectType="Button" lockText="1"/>
</file>

<file path=xl/ctrlProps/ctrlProp2261.xml><?xml version="1.0" encoding="utf-8"?>
<formControlPr xmlns="http://schemas.microsoft.com/office/spreadsheetml/2009/9/main" objectType="Radio" lockText="1"/>
</file>

<file path=xl/ctrlProps/ctrlProp2262.xml><?xml version="1.0" encoding="utf-8"?>
<formControlPr xmlns="http://schemas.microsoft.com/office/spreadsheetml/2009/9/main" objectType="Radio" lockText="1"/>
</file>

<file path=xl/ctrlProps/ctrlProp2263.xml><?xml version="1.0" encoding="utf-8"?>
<formControlPr xmlns="http://schemas.microsoft.com/office/spreadsheetml/2009/9/main" objectType="Button" lockText="1"/>
</file>

<file path=xl/ctrlProps/ctrlProp2264.xml><?xml version="1.0" encoding="utf-8"?>
<formControlPr xmlns="http://schemas.microsoft.com/office/spreadsheetml/2009/9/main" objectType="Radio" lockText="1"/>
</file>

<file path=xl/ctrlProps/ctrlProp2265.xml><?xml version="1.0" encoding="utf-8"?>
<formControlPr xmlns="http://schemas.microsoft.com/office/spreadsheetml/2009/9/main" objectType="Radio" lockText="1"/>
</file>

<file path=xl/ctrlProps/ctrlProp2266.xml><?xml version="1.0" encoding="utf-8"?>
<formControlPr xmlns="http://schemas.microsoft.com/office/spreadsheetml/2009/9/main" objectType="Button" lockText="1"/>
</file>

<file path=xl/ctrlProps/ctrlProp2267.xml><?xml version="1.0" encoding="utf-8"?>
<formControlPr xmlns="http://schemas.microsoft.com/office/spreadsheetml/2009/9/main" objectType="Radio" lockText="1"/>
</file>

<file path=xl/ctrlProps/ctrlProp2268.xml><?xml version="1.0" encoding="utf-8"?>
<formControlPr xmlns="http://schemas.microsoft.com/office/spreadsheetml/2009/9/main" objectType="Radio" lockText="1"/>
</file>

<file path=xl/ctrlProps/ctrlProp2269.xml><?xml version="1.0" encoding="utf-8"?>
<formControlPr xmlns="http://schemas.microsoft.com/office/spreadsheetml/2009/9/main" objectType="Button" lockText="1"/>
</file>

<file path=xl/ctrlProps/ctrlProp2270.xml><?xml version="1.0" encoding="utf-8"?>
<formControlPr xmlns="http://schemas.microsoft.com/office/spreadsheetml/2009/9/main" objectType="Radio" lockText="1"/>
</file>

<file path=xl/ctrlProps/ctrlProp2271.xml><?xml version="1.0" encoding="utf-8"?>
<formControlPr xmlns="http://schemas.microsoft.com/office/spreadsheetml/2009/9/main" objectType="Radio" lockText="1"/>
</file>

<file path=xl/ctrlProps/ctrlProp2272.xml><?xml version="1.0" encoding="utf-8"?>
<formControlPr xmlns="http://schemas.microsoft.com/office/spreadsheetml/2009/9/main" objectType="Button" lockText="1"/>
</file>

<file path=xl/ctrlProps/ctrlProp2273.xml><?xml version="1.0" encoding="utf-8"?>
<formControlPr xmlns="http://schemas.microsoft.com/office/spreadsheetml/2009/9/main" objectType="Radio" lockText="1"/>
</file>

<file path=xl/ctrlProps/ctrlProp2274.xml><?xml version="1.0" encoding="utf-8"?>
<formControlPr xmlns="http://schemas.microsoft.com/office/spreadsheetml/2009/9/main" objectType="Radio" lockText="1"/>
</file>

<file path=xl/ctrlProps/ctrlProp2275.xml><?xml version="1.0" encoding="utf-8"?>
<formControlPr xmlns="http://schemas.microsoft.com/office/spreadsheetml/2009/9/main" objectType="Button" lockText="1"/>
</file>

<file path=xl/ctrlProps/ctrlProp2276.xml><?xml version="1.0" encoding="utf-8"?>
<formControlPr xmlns="http://schemas.microsoft.com/office/spreadsheetml/2009/9/main" objectType="Radio" lockText="1"/>
</file>

<file path=xl/ctrlProps/ctrlProp2277.xml><?xml version="1.0" encoding="utf-8"?>
<formControlPr xmlns="http://schemas.microsoft.com/office/spreadsheetml/2009/9/main" objectType="Radio" lockText="1"/>
</file>

<file path=xl/ctrlProps/ctrlProp2278.xml><?xml version="1.0" encoding="utf-8"?>
<formControlPr xmlns="http://schemas.microsoft.com/office/spreadsheetml/2009/9/main" objectType="Button" lockText="1"/>
</file>

<file path=xl/ctrlProps/ctrlProp2279.xml><?xml version="1.0" encoding="utf-8"?>
<formControlPr xmlns="http://schemas.microsoft.com/office/spreadsheetml/2009/9/main" objectType="Radio" lockText="1"/>
</file>

<file path=xl/ctrlProps/ctrlProp2280.xml><?xml version="1.0" encoding="utf-8"?>
<formControlPr xmlns="http://schemas.microsoft.com/office/spreadsheetml/2009/9/main" objectType="Radio" lockText="1"/>
</file>

<file path=xl/ctrlProps/ctrlProp2281.xml><?xml version="1.0" encoding="utf-8"?>
<formControlPr xmlns="http://schemas.microsoft.com/office/spreadsheetml/2009/9/main" objectType="Button" lockText="1"/>
</file>

<file path=xl/ctrlProps/ctrlProp2282.xml><?xml version="1.0" encoding="utf-8"?>
<formControlPr xmlns="http://schemas.microsoft.com/office/spreadsheetml/2009/9/main" objectType="Radio" lockText="1"/>
</file>

<file path=xl/ctrlProps/ctrlProp2283.xml><?xml version="1.0" encoding="utf-8"?>
<formControlPr xmlns="http://schemas.microsoft.com/office/spreadsheetml/2009/9/main" objectType="Radio" lockText="1"/>
</file>

<file path=xl/ctrlProps/ctrlProp2284.xml><?xml version="1.0" encoding="utf-8"?>
<formControlPr xmlns="http://schemas.microsoft.com/office/spreadsheetml/2009/9/main" objectType="Button" lockText="1"/>
</file>

<file path=xl/ctrlProps/ctrlProp2285.xml><?xml version="1.0" encoding="utf-8"?>
<formControlPr xmlns="http://schemas.microsoft.com/office/spreadsheetml/2009/9/main" objectType="Radio" lockText="1"/>
</file>

<file path=xl/ctrlProps/ctrlProp2286.xml><?xml version="1.0" encoding="utf-8"?>
<formControlPr xmlns="http://schemas.microsoft.com/office/spreadsheetml/2009/9/main" objectType="Radio" lockText="1"/>
</file>

<file path=xl/ctrlProps/ctrlProp2287.xml><?xml version="1.0" encoding="utf-8"?>
<formControlPr xmlns="http://schemas.microsoft.com/office/spreadsheetml/2009/9/main" objectType="Button" lockText="1"/>
</file>

<file path=xl/ctrlProps/ctrlProp2288.xml><?xml version="1.0" encoding="utf-8"?>
<formControlPr xmlns="http://schemas.microsoft.com/office/spreadsheetml/2009/9/main" objectType="Radio" lockText="1"/>
</file>

<file path=xl/ctrlProps/ctrlProp2289.xml><?xml version="1.0" encoding="utf-8"?>
<formControlPr xmlns="http://schemas.microsoft.com/office/spreadsheetml/2009/9/main" objectType="Radio" lockText="1"/>
</file>

<file path=xl/ctrlProps/ctrlProp2290.xml><?xml version="1.0" encoding="utf-8"?>
<formControlPr xmlns="http://schemas.microsoft.com/office/spreadsheetml/2009/9/main" objectType="Button" lockText="1"/>
</file>

<file path=xl/ctrlProps/ctrlProp2291.xml><?xml version="1.0" encoding="utf-8"?>
<formControlPr xmlns="http://schemas.microsoft.com/office/spreadsheetml/2009/9/main" objectType="Radio" lockText="1"/>
</file>

<file path=xl/ctrlProps/ctrlProp2292.xml><?xml version="1.0" encoding="utf-8"?>
<formControlPr xmlns="http://schemas.microsoft.com/office/spreadsheetml/2009/9/main" objectType="Radio" lockText="1"/>
</file>

<file path=xl/ctrlProps/ctrlProp2293.xml><?xml version="1.0" encoding="utf-8"?>
<formControlPr xmlns="http://schemas.microsoft.com/office/spreadsheetml/2009/9/main" objectType="Button" lockText="1"/>
</file>

<file path=xl/ctrlProps/ctrlProp2294.xml><?xml version="1.0" encoding="utf-8"?>
<formControlPr xmlns="http://schemas.microsoft.com/office/spreadsheetml/2009/9/main" objectType="Radio" lockText="1"/>
</file>

<file path=xl/ctrlProps/ctrlProp2295.xml><?xml version="1.0" encoding="utf-8"?>
<formControlPr xmlns="http://schemas.microsoft.com/office/spreadsheetml/2009/9/main" objectType="Radio" lockText="1"/>
</file>

<file path=xl/ctrlProps/ctrlProp2296.xml><?xml version="1.0" encoding="utf-8"?>
<formControlPr xmlns="http://schemas.microsoft.com/office/spreadsheetml/2009/9/main" objectType="Button" lockText="1"/>
</file>

<file path=xl/ctrlProps/ctrlProp2297.xml><?xml version="1.0" encoding="utf-8"?>
<formControlPr xmlns="http://schemas.microsoft.com/office/spreadsheetml/2009/9/main" objectType="Radio" lockText="1"/>
</file>

<file path=xl/ctrlProps/ctrlProp2298.xml><?xml version="1.0" encoding="utf-8"?>
<formControlPr xmlns="http://schemas.microsoft.com/office/spreadsheetml/2009/9/main" objectType="Radio" lockText="1"/>
</file>

<file path=xl/ctrlProps/ctrlProp2299.xml><?xml version="1.0" encoding="utf-8"?>
<formControlPr xmlns="http://schemas.microsoft.com/office/spreadsheetml/2009/9/main" objectType="Button" lockText="1"/>
</file>

<file path=xl/ctrlProps/ctrlProp2300.xml><?xml version="1.0" encoding="utf-8"?>
<formControlPr xmlns="http://schemas.microsoft.com/office/spreadsheetml/2009/9/main" objectType="Radio" lockText="1"/>
</file>

<file path=xl/ctrlProps/ctrlProp2301.xml><?xml version="1.0" encoding="utf-8"?>
<formControlPr xmlns="http://schemas.microsoft.com/office/spreadsheetml/2009/9/main" objectType="Radio" lockText="1"/>
</file>

<file path=xl/ctrlProps/ctrlProp2302.xml><?xml version="1.0" encoding="utf-8"?>
<formControlPr xmlns="http://schemas.microsoft.com/office/spreadsheetml/2009/9/main" objectType="Button" lockText="1"/>
</file>

<file path=xl/ctrlProps/ctrlProp2303.xml><?xml version="1.0" encoding="utf-8"?>
<formControlPr xmlns="http://schemas.microsoft.com/office/spreadsheetml/2009/9/main" objectType="Radio" lockText="1"/>
</file>

<file path=xl/ctrlProps/ctrlProp2304.xml><?xml version="1.0" encoding="utf-8"?>
<formControlPr xmlns="http://schemas.microsoft.com/office/spreadsheetml/2009/9/main" objectType="Radio" lockText="1"/>
</file>

<file path=xl/ctrlProps/ctrlProp2305.xml><?xml version="1.0" encoding="utf-8"?>
<formControlPr xmlns="http://schemas.microsoft.com/office/spreadsheetml/2009/9/main" objectType="Button" lockText="1"/>
</file>

<file path=xl/ctrlProps/ctrlProp2306.xml><?xml version="1.0" encoding="utf-8"?>
<formControlPr xmlns="http://schemas.microsoft.com/office/spreadsheetml/2009/9/main" objectType="Radio" lockText="1"/>
</file>

<file path=xl/ctrlProps/ctrlProp2307.xml><?xml version="1.0" encoding="utf-8"?>
<formControlPr xmlns="http://schemas.microsoft.com/office/spreadsheetml/2009/9/main" objectType="Radio" lockText="1"/>
</file>

<file path=xl/ctrlProps/ctrlProp2308.xml><?xml version="1.0" encoding="utf-8"?>
<formControlPr xmlns="http://schemas.microsoft.com/office/spreadsheetml/2009/9/main" objectType="Button" lockText="1"/>
</file>

<file path=xl/ctrlProps/ctrlProp2309.xml><?xml version="1.0" encoding="utf-8"?>
<formControlPr xmlns="http://schemas.microsoft.com/office/spreadsheetml/2009/9/main" objectType="Radio" lockText="1"/>
</file>

<file path=xl/ctrlProps/ctrlProp2310.xml><?xml version="1.0" encoding="utf-8"?>
<formControlPr xmlns="http://schemas.microsoft.com/office/spreadsheetml/2009/9/main" objectType="Radio" lockText="1"/>
</file>

<file path=xl/ctrlProps/ctrlProp2311.xml><?xml version="1.0" encoding="utf-8"?>
<formControlPr xmlns="http://schemas.microsoft.com/office/spreadsheetml/2009/9/main" objectType="Button" lockText="1"/>
</file>

<file path=xl/ctrlProps/ctrlProp2312.xml><?xml version="1.0" encoding="utf-8"?>
<formControlPr xmlns="http://schemas.microsoft.com/office/spreadsheetml/2009/9/main" objectType="Radio" lockText="1"/>
</file>

<file path=xl/ctrlProps/ctrlProp2313.xml><?xml version="1.0" encoding="utf-8"?>
<formControlPr xmlns="http://schemas.microsoft.com/office/spreadsheetml/2009/9/main" objectType="Radio" lockText="1"/>
</file>

<file path=xl/ctrlProps/ctrlProp2314.xml><?xml version="1.0" encoding="utf-8"?>
<formControlPr xmlns="http://schemas.microsoft.com/office/spreadsheetml/2009/9/main" objectType="Button" lockText="1"/>
</file>

<file path=xl/ctrlProps/ctrlProp2315.xml><?xml version="1.0" encoding="utf-8"?>
<formControlPr xmlns="http://schemas.microsoft.com/office/spreadsheetml/2009/9/main" objectType="Radio" lockText="1"/>
</file>

<file path=xl/ctrlProps/ctrlProp2316.xml><?xml version="1.0" encoding="utf-8"?>
<formControlPr xmlns="http://schemas.microsoft.com/office/spreadsheetml/2009/9/main" objectType="Radio" lockText="1"/>
</file>

<file path=xl/ctrlProps/ctrlProp2317.xml><?xml version="1.0" encoding="utf-8"?>
<formControlPr xmlns="http://schemas.microsoft.com/office/spreadsheetml/2009/9/main" objectType="Button" lockText="1"/>
</file>

<file path=xl/ctrlProps/ctrlProp2318.xml><?xml version="1.0" encoding="utf-8"?>
<formControlPr xmlns="http://schemas.microsoft.com/office/spreadsheetml/2009/9/main" objectType="Radio" lockText="1"/>
</file>

<file path=xl/ctrlProps/ctrlProp2319.xml><?xml version="1.0" encoding="utf-8"?>
<formControlPr xmlns="http://schemas.microsoft.com/office/spreadsheetml/2009/9/main" objectType="Radio" lockText="1"/>
</file>

<file path=xl/ctrlProps/ctrlProp2320.xml><?xml version="1.0" encoding="utf-8"?>
<formControlPr xmlns="http://schemas.microsoft.com/office/spreadsheetml/2009/9/main" objectType="Button" lockText="1"/>
</file>

<file path=xl/ctrlProps/ctrlProp2321.xml><?xml version="1.0" encoding="utf-8"?>
<formControlPr xmlns="http://schemas.microsoft.com/office/spreadsheetml/2009/9/main" objectType="Radio" lockText="1"/>
</file>

<file path=xl/ctrlProps/ctrlProp2322.xml><?xml version="1.0" encoding="utf-8"?>
<formControlPr xmlns="http://schemas.microsoft.com/office/spreadsheetml/2009/9/main" objectType="Radio" lockText="1"/>
</file>

<file path=xl/ctrlProps/ctrlProp2323.xml><?xml version="1.0" encoding="utf-8"?>
<formControlPr xmlns="http://schemas.microsoft.com/office/spreadsheetml/2009/9/main" objectType="Button" lockText="1"/>
</file>

<file path=xl/ctrlProps/ctrlProp2324.xml><?xml version="1.0" encoding="utf-8"?>
<formControlPr xmlns="http://schemas.microsoft.com/office/spreadsheetml/2009/9/main" objectType="Radio" lockText="1"/>
</file>

<file path=xl/ctrlProps/ctrlProp2325.xml><?xml version="1.0" encoding="utf-8"?>
<formControlPr xmlns="http://schemas.microsoft.com/office/spreadsheetml/2009/9/main" objectType="Radio" lockText="1"/>
</file>

<file path=xl/ctrlProps/ctrlProp2326.xml><?xml version="1.0" encoding="utf-8"?>
<formControlPr xmlns="http://schemas.microsoft.com/office/spreadsheetml/2009/9/main" objectType="Button" lockText="1"/>
</file>

<file path=xl/ctrlProps/ctrlProp2327.xml><?xml version="1.0" encoding="utf-8"?>
<formControlPr xmlns="http://schemas.microsoft.com/office/spreadsheetml/2009/9/main" objectType="Radio" lockText="1"/>
</file>

<file path=xl/ctrlProps/ctrlProp2328.xml><?xml version="1.0" encoding="utf-8"?>
<formControlPr xmlns="http://schemas.microsoft.com/office/spreadsheetml/2009/9/main" objectType="Radio" lockText="1"/>
</file>

<file path=xl/ctrlProps/ctrlProp2329.xml><?xml version="1.0" encoding="utf-8"?>
<formControlPr xmlns="http://schemas.microsoft.com/office/spreadsheetml/2009/9/main" objectType="Button" lockText="1"/>
</file>

<file path=xl/ctrlProps/ctrlProp2330.xml><?xml version="1.0" encoding="utf-8"?>
<formControlPr xmlns="http://schemas.microsoft.com/office/spreadsheetml/2009/9/main" objectType="Radio" lockText="1"/>
</file>

<file path=xl/ctrlProps/ctrlProp2331.xml><?xml version="1.0" encoding="utf-8"?>
<formControlPr xmlns="http://schemas.microsoft.com/office/spreadsheetml/2009/9/main" objectType="Radio" lockText="1"/>
</file>

<file path=xl/ctrlProps/ctrlProp2332.xml><?xml version="1.0" encoding="utf-8"?>
<formControlPr xmlns="http://schemas.microsoft.com/office/spreadsheetml/2009/9/main" objectType="Button" lockText="1"/>
</file>

<file path=xl/ctrlProps/ctrlProp2333.xml><?xml version="1.0" encoding="utf-8"?>
<formControlPr xmlns="http://schemas.microsoft.com/office/spreadsheetml/2009/9/main" objectType="Radio" lockText="1"/>
</file>

<file path=xl/ctrlProps/ctrlProp2334.xml><?xml version="1.0" encoding="utf-8"?>
<formControlPr xmlns="http://schemas.microsoft.com/office/spreadsheetml/2009/9/main" objectType="Radio" lockText="1"/>
</file>

<file path=xl/ctrlProps/ctrlProp2335.xml><?xml version="1.0" encoding="utf-8"?>
<formControlPr xmlns="http://schemas.microsoft.com/office/spreadsheetml/2009/9/main" objectType="Button" lockText="1"/>
</file>

<file path=xl/ctrlProps/ctrlProp2336.xml><?xml version="1.0" encoding="utf-8"?>
<formControlPr xmlns="http://schemas.microsoft.com/office/spreadsheetml/2009/9/main" objectType="Radio" lockText="1"/>
</file>

<file path=xl/ctrlProps/ctrlProp2337.xml><?xml version="1.0" encoding="utf-8"?>
<formControlPr xmlns="http://schemas.microsoft.com/office/spreadsheetml/2009/9/main" objectType="Radio" lockText="1"/>
</file>

<file path=xl/ctrlProps/ctrlProp2338.xml><?xml version="1.0" encoding="utf-8"?>
<formControlPr xmlns="http://schemas.microsoft.com/office/spreadsheetml/2009/9/main" objectType="Button" lockText="1"/>
</file>

<file path=xl/ctrlProps/ctrlProp2339.xml><?xml version="1.0" encoding="utf-8"?>
<formControlPr xmlns="http://schemas.microsoft.com/office/spreadsheetml/2009/9/main" objectType="Radio" lockText="1"/>
</file>

<file path=xl/ctrlProps/ctrlProp2340.xml><?xml version="1.0" encoding="utf-8"?>
<formControlPr xmlns="http://schemas.microsoft.com/office/spreadsheetml/2009/9/main" objectType="Radio" lockText="1"/>
</file>

<file path=xl/ctrlProps/ctrlProp2341.xml><?xml version="1.0" encoding="utf-8"?>
<formControlPr xmlns="http://schemas.microsoft.com/office/spreadsheetml/2009/9/main" objectType="Button" lockText="1"/>
</file>

<file path=xl/ctrlProps/ctrlProp2342.xml><?xml version="1.0" encoding="utf-8"?>
<formControlPr xmlns="http://schemas.microsoft.com/office/spreadsheetml/2009/9/main" objectType="Radio" lockText="1"/>
</file>

<file path=xl/ctrlProps/ctrlProp2343.xml><?xml version="1.0" encoding="utf-8"?>
<formControlPr xmlns="http://schemas.microsoft.com/office/spreadsheetml/2009/9/main" objectType="Radio" lockText="1"/>
</file>

<file path=xl/ctrlProps/ctrlProp2344.xml><?xml version="1.0" encoding="utf-8"?>
<formControlPr xmlns="http://schemas.microsoft.com/office/spreadsheetml/2009/9/main" objectType="Button" lockText="1"/>
</file>

<file path=xl/ctrlProps/ctrlProp2345.xml><?xml version="1.0" encoding="utf-8"?>
<formControlPr xmlns="http://schemas.microsoft.com/office/spreadsheetml/2009/9/main" objectType="Radio" lockText="1"/>
</file>

<file path=xl/ctrlProps/ctrlProp2346.xml><?xml version="1.0" encoding="utf-8"?>
<formControlPr xmlns="http://schemas.microsoft.com/office/spreadsheetml/2009/9/main" objectType="Radio" lockText="1"/>
</file>

<file path=xl/ctrlProps/ctrlProp2347.xml><?xml version="1.0" encoding="utf-8"?>
<formControlPr xmlns="http://schemas.microsoft.com/office/spreadsheetml/2009/9/main" objectType="Button" lockText="1"/>
</file>

<file path=xl/ctrlProps/ctrlProp2348.xml><?xml version="1.0" encoding="utf-8"?>
<formControlPr xmlns="http://schemas.microsoft.com/office/spreadsheetml/2009/9/main" objectType="Radio" lockText="1"/>
</file>

<file path=xl/ctrlProps/ctrlProp2349.xml><?xml version="1.0" encoding="utf-8"?>
<formControlPr xmlns="http://schemas.microsoft.com/office/spreadsheetml/2009/9/main" objectType="Radio" lockText="1"/>
</file>

<file path=xl/ctrlProps/ctrlProp2350.xml><?xml version="1.0" encoding="utf-8"?>
<formControlPr xmlns="http://schemas.microsoft.com/office/spreadsheetml/2009/9/main" objectType="Button" lockText="1"/>
</file>

<file path=xl/ctrlProps/ctrlProp2351.xml><?xml version="1.0" encoding="utf-8"?>
<formControlPr xmlns="http://schemas.microsoft.com/office/spreadsheetml/2009/9/main" objectType="Radio" lockText="1"/>
</file>

<file path=xl/ctrlProps/ctrlProp2352.xml><?xml version="1.0" encoding="utf-8"?>
<formControlPr xmlns="http://schemas.microsoft.com/office/spreadsheetml/2009/9/main" objectType="Radio" lockText="1"/>
</file>

<file path=xl/ctrlProps/ctrlProp2353.xml><?xml version="1.0" encoding="utf-8"?>
<formControlPr xmlns="http://schemas.microsoft.com/office/spreadsheetml/2009/9/main" objectType="Button" lockText="1"/>
</file>

<file path=xl/ctrlProps/ctrlProp2354.xml><?xml version="1.0" encoding="utf-8"?>
<formControlPr xmlns="http://schemas.microsoft.com/office/spreadsheetml/2009/9/main" objectType="Radio" lockText="1"/>
</file>

<file path=xl/ctrlProps/ctrlProp2355.xml><?xml version="1.0" encoding="utf-8"?>
<formControlPr xmlns="http://schemas.microsoft.com/office/spreadsheetml/2009/9/main" objectType="Radio" lockText="1"/>
</file>

<file path=xl/ctrlProps/ctrlProp2356.xml><?xml version="1.0" encoding="utf-8"?>
<formControlPr xmlns="http://schemas.microsoft.com/office/spreadsheetml/2009/9/main" objectType="Button" lockText="1"/>
</file>

<file path=xl/ctrlProps/ctrlProp2357.xml><?xml version="1.0" encoding="utf-8"?>
<formControlPr xmlns="http://schemas.microsoft.com/office/spreadsheetml/2009/9/main" objectType="Radio" lockText="1"/>
</file>

<file path=xl/ctrlProps/ctrlProp2358.xml><?xml version="1.0" encoding="utf-8"?>
<formControlPr xmlns="http://schemas.microsoft.com/office/spreadsheetml/2009/9/main" objectType="Radio" lockText="1"/>
</file>

<file path=xl/ctrlProps/ctrlProp2359.xml><?xml version="1.0" encoding="utf-8"?>
<formControlPr xmlns="http://schemas.microsoft.com/office/spreadsheetml/2009/9/main" objectType="Button" lockText="1"/>
</file>

<file path=xl/ctrlProps/ctrlProp2360.xml><?xml version="1.0" encoding="utf-8"?>
<formControlPr xmlns="http://schemas.microsoft.com/office/spreadsheetml/2009/9/main" objectType="Radio" lockText="1"/>
</file>

<file path=xl/ctrlProps/ctrlProp2361.xml><?xml version="1.0" encoding="utf-8"?>
<formControlPr xmlns="http://schemas.microsoft.com/office/spreadsheetml/2009/9/main" objectType="Radio" lockText="1"/>
</file>

<file path=xl/ctrlProps/ctrlProp2362.xml><?xml version="1.0" encoding="utf-8"?>
<formControlPr xmlns="http://schemas.microsoft.com/office/spreadsheetml/2009/9/main" objectType="Button" lockText="1"/>
</file>

<file path=xl/ctrlProps/ctrlProp2363.xml><?xml version="1.0" encoding="utf-8"?>
<formControlPr xmlns="http://schemas.microsoft.com/office/spreadsheetml/2009/9/main" objectType="Radio" lockText="1"/>
</file>

<file path=xl/ctrlProps/ctrlProp2364.xml><?xml version="1.0" encoding="utf-8"?>
<formControlPr xmlns="http://schemas.microsoft.com/office/spreadsheetml/2009/9/main" objectType="Radio" lockText="1"/>
</file>

<file path=xl/ctrlProps/ctrlProp2365.xml><?xml version="1.0" encoding="utf-8"?>
<formControlPr xmlns="http://schemas.microsoft.com/office/spreadsheetml/2009/9/main" objectType="Button" lockText="1"/>
</file>

<file path=xl/ctrlProps/ctrlProp2366.xml><?xml version="1.0" encoding="utf-8"?>
<formControlPr xmlns="http://schemas.microsoft.com/office/spreadsheetml/2009/9/main" objectType="Radio" lockText="1"/>
</file>

<file path=xl/ctrlProps/ctrlProp2367.xml><?xml version="1.0" encoding="utf-8"?>
<formControlPr xmlns="http://schemas.microsoft.com/office/spreadsheetml/2009/9/main" objectType="Radio" lockText="1"/>
</file>

<file path=xl/ctrlProps/ctrlProp2368.xml><?xml version="1.0" encoding="utf-8"?>
<formControlPr xmlns="http://schemas.microsoft.com/office/spreadsheetml/2009/9/main" objectType="Button" lockText="1"/>
</file>

<file path=xl/ctrlProps/ctrlProp2369.xml><?xml version="1.0" encoding="utf-8"?>
<formControlPr xmlns="http://schemas.microsoft.com/office/spreadsheetml/2009/9/main" objectType="Radio" lockText="1"/>
</file>

<file path=xl/ctrlProps/ctrlProp2370.xml><?xml version="1.0" encoding="utf-8"?>
<formControlPr xmlns="http://schemas.microsoft.com/office/spreadsheetml/2009/9/main" objectType="Radio" lockText="1"/>
</file>

<file path=xl/ctrlProps/ctrlProp2371.xml><?xml version="1.0" encoding="utf-8"?>
<formControlPr xmlns="http://schemas.microsoft.com/office/spreadsheetml/2009/9/main" objectType="Button" lockText="1"/>
</file>

<file path=xl/ctrlProps/ctrlProp2372.xml><?xml version="1.0" encoding="utf-8"?>
<formControlPr xmlns="http://schemas.microsoft.com/office/spreadsheetml/2009/9/main" objectType="Radio" lockText="1"/>
</file>

<file path=xl/ctrlProps/ctrlProp2373.xml><?xml version="1.0" encoding="utf-8"?>
<formControlPr xmlns="http://schemas.microsoft.com/office/spreadsheetml/2009/9/main" objectType="Radio" lockText="1"/>
</file>

<file path=xl/ctrlProps/ctrlProp2374.xml><?xml version="1.0" encoding="utf-8"?>
<formControlPr xmlns="http://schemas.microsoft.com/office/spreadsheetml/2009/9/main" objectType="Button" lockText="1"/>
</file>

<file path=xl/ctrlProps/ctrlProp2375.xml><?xml version="1.0" encoding="utf-8"?>
<formControlPr xmlns="http://schemas.microsoft.com/office/spreadsheetml/2009/9/main" objectType="Radio" lockText="1"/>
</file>

<file path=xl/ctrlProps/ctrlProp2376.xml><?xml version="1.0" encoding="utf-8"?>
<formControlPr xmlns="http://schemas.microsoft.com/office/spreadsheetml/2009/9/main" objectType="Radio" lockText="1"/>
</file>

<file path=xl/ctrlProps/ctrlProp2377.xml><?xml version="1.0" encoding="utf-8"?>
<formControlPr xmlns="http://schemas.microsoft.com/office/spreadsheetml/2009/9/main" objectType="Button" lockText="1"/>
</file>

<file path=xl/ctrlProps/ctrlProp2378.xml><?xml version="1.0" encoding="utf-8"?>
<formControlPr xmlns="http://schemas.microsoft.com/office/spreadsheetml/2009/9/main" objectType="Radio" lockText="1"/>
</file>

<file path=xl/ctrlProps/ctrlProp2379.xml><?xml version="1.0" encoding="utf-8"?>
<formControlPr xmlns="http://schemas.microsoft.com/office/spreadsheetml/2009/9/main" objectType="Radio" lockText="1"/>
</file>

<file path=xl/ctrlProps/ctrlProp2380.xml><?xml version="1.0" encoding="utf-8"?>
<formControlPr xmlns="http://schemas.microsoft.com/office/spreadsheetml/2009/9/main" objectType="Button" lockText="1"/>
</file>

<file path=xl/ctrlProps/ctrlProp2381.xml><?xml version="1.0" encoding="utf-8"?>
<formControlPr xmlns="http://schemas.microsoft.com/office/spreadsheetml/2009/9/main" objectType="Radio" lockText="1"/>
</file>

<file path=xl/ctrlProps/ctrlProp2382.xml><?xml version="1.0" encoding="utf-8"?>
<formControlPr xmlns="http://schemas.microsoft.com/office/spreadsheetml/2009/9/main" objectType="Radio" lockText="1"/>
</file>

<file path=xl/ctrlProps/ctrlProp2383.xml><?xml version="1.0" encoding="utf-8"?>
<formControlPr xmlns="http://schemas.microsoft.com/office/spreadsheetml/2009/9/main" objectType="Button" lockText="1"/>
</file>

<file path=xl/ctrlProps/ctrlProp2384.xml><?xml version="1.0" encoding="utf-8"?>
<formControlPr xmlns="http://schemas.microsoft.com/office/spreadsheetml/2009/9/main" objectType="Radio" lockText="1"/>
</file>

<file path=xl/ctrlProps/ctrlProp2385.xml><?xml version="1.0" encoding="utf-8"?>
<formControlPr xmlns="http://schemas.microsoft.com/office/spreadsheetml/2009/9/main" objectType="Radio" lockText="1"/>
</file>

<file path=xl/ctrlProps/ctrlProp2386.xml><?xml version="1.0" encoding="utf-8"?>
<formControlPr xmlns="http://schemas.microsoft.com/office/spreadsheetml/2009/9/main" objectType="Button" lockText="1"/>
</file>

<file path=xl/ctrlProps/ctrlProp2387.xml><?xml version="1.0" encoding="utf-8"?>
<formControlPr xmlns="http://schemas.microsoft.com/office/spreadsheetml/2009/9/main" objectType="Radio" lockText="1"/>
</file>

<file path=xl/ctrlProps/ctrlProp2388.xml><?xml version="1.0" encoding="utf-8"?>
<formControlPr xmlns="http://schemas.microsoft.com/office/spreadsheetml/2009/9/main" objectType="Radio" lockText="1"/>
</file>

<file path=xl/ctrlProps/ctrlProp2389.xml><?xml version="1.0" encoding="utf-8"?>
<formControlPr xmlns="http://schemas.microsoft.com/office/spreadsheetml/2009/9/main" objectType="Button" lockText="1"/>
</file>

<file path=xl/ctrlProps/ctrlProp2390.xml><?xml version="1.0" encoding="utf-8"?>
<formControlPr xmlns="http://schemas.microsoft.com/office/spreadsheetml/2009/9/main" objectType="Radio" lockText="1"/>
</file>

<file path=xl/ctrlProps/ctrlProp2391.xml><?xml version="1.0" encoding="utf-8"?>
<formControlPr xmlns="http://schemas.microsoft.com/office/spreadsheetml/2009/9/main" objectType="Radio" lockText="1"/>
</file>

<file path=xl/ctrlProps/ctrlProp2392.xml><?xml version="1.0" encoding="utf-8"?>
<formControlPr xmlns="http://schemas.microsoft.com/office/spreadsheetml/2009/9/main" objectType="Button" lockText="1"/>
</file>

<file path=xl/ctrlProps/ctrlProp2393.xml><?xml version="1.0" encoding="utf-8"?>
<formControlPr xmlns="http://schemas.microsoft.com/office/spreadsheetml/2009/9/main" objectType="Radio" lockText="1"/>
</file>

<file path=xl/ctrlProps/ctrlProp2394.xml><?xml version="1.0" encoding="utf-8"?>
<formControlPr xmlns="http://schemas.microsoft.com/office/spreadsheetml/2009/9/main" objectType="Radio" lockText="1"/>
</file>

<file path=xl/ctrlProps/ctrlProp2395.xml><?xml version="1.0" encoding="utf-8"?>
<formControlPr xmlns="http://schemas.microsoft.com/office/spreadsheetml/2009/9/main" objectType="Button" lockText="1"/>
</file>

<file path=xl/ctrlProps/ctrlProp2396.xml><?xml version="1.0" encoding="utf-8"?>
<formControlPr xmlns="http://schemas.microsoft.com/office/spreadsheetml/2009/9/main" objectType="Radio" lockText="1"/>
</file>

<file path=xl/ctrlProps/ctrlProp2397.xml><?xml version="1.0" encoding="utf-8"?>
<formControlPr xmlns="http://schemas.microsoft.com/office/spreadsheetml/2009/9/main" objectType="Radio" lockText="1"/>
</file>

<file path=xl/ctrlProps/ctrlProp2398.xml><?xml version="1.0" encoding="utf-8"?>
<formControlPr xmlns="http://schemas.microsoft.com/office/spreadsheetml/2009/9/main" objectType="Button" lockText="1"/>
</file>

<file path=xl/ctrlProps/ctrlProp2399.xml><?xml version="1.0" encoding="utf-8"?>
<formControlPr xmlns="http://schemas.microsoft.com/office/spreadsheetml/2009/9/main" objectType="Radio" lockText="1"/>
</file>

<file path=xl/ctrlProps/ctrlProp2400.xml><?xml version="1.0" encoding="utf-8"?>
<formControlPr xmlns="http://schemas.microsoft.com/office/spreadsheetml/2009/9/main" objectType="Radio" lockText="1"/>
</file>

<file path=xl/ctrlProps/ctrlProp2401.xml><?xml version="1.0" encoding="utf-8"?>
<formControlPr xmlns="http://schemas.microsoft.com/office/spreadsheetml/2009/9/main" objectType="Button" lockText="1"/>
</file>

<file path=xl/ctrlProps/ctrlProp2402.xml><?xml version="1.0" encoding="utf-8"?>
<formControlPr xmlns="http://schemas.microsoft.com/office/spreadsheetml/2009/9/main" objectType="Radio" lockText="1"/>
</file>

<file path=xl/ctrlProps/ctrlProp2403.xml><?xml version="1.0" encoding="utf-8"?>
<formControlPr xmlns="http://schemas.microsoft.com/office/spreadsheetml/2009/9/main" objectType="Radio" lockText="1"/>
</file>

<file path=xl/ctrlProps/ctrlProp2404.xml><?xml version="1.0" encoding="utf-8"?>
<formControlPr xmlns="http://schemas.microsoft.com/office/spreadsheetml/2009/9/main" objectType="Button" lockText="1"/>
</file>

<file path=xl/ctrlProps/ctrlProp2405.xml><?xml version="1.0" encoding="utf-8"?>
<formControlPr xmlns="http://schemas.microsoft.com/office/spreadsheetml/2009/9/main" objectType="Radio" lockText="1"/>
</file>

<file path=xl/ctrlProps/ctrlProp2406.xml><?xml version="1.0" encoding="utf-8"?>
<formControlPr xmlns="http://schemas.microsoft.com/office/spreadsheetml/2009/9/main" objectType="Radio" lockText="1"/>
</file>

<file path=xl/ctrlProps/ctrlProp2407.xml><?xml version="1.0" encoding="utf-8"?>
<formControlPr xmlns="http://schemas.microsoft.com/office/spreadsheetml/2009/9/main" objectType="Button" lockText="1"/>
</file>

<file path=xl/ctrlProps/ctrlProp2408.xml><?xml version="1.0" encoding="utf-8"?>
<formControlPr xmlns="http://schemas.microsoft.com/office/spreadsheetml/2009/9/main" objectType="Radio" lockText="1"/>
</file>

<file path=xl/ctrlProps/ctrlProp2409.xml><?xml version="1.0" encoding="utf-8"?>
<formControlPr xmlns="http://schemas.microsoft.com/office/spreadsheetml/2009/9/main" objectType="Radio" lockText="1"/>
</file>

<file path=xl/ctrlProps/ctrlProp2410.xml><?xml version="1.0" encoding="utf-8"?>
<formControlPr xmlns="http://schemas.microsoft.com/office/spreadsheetml/2009/9/main" objectType="Button" lockText="1"/>
</file>

<file path=xl/ctrlProps/ctrlProp2411.xml><?xml version="1.0" encoding="utf-8"?>
<formControlPr xmlns="http://schemas.microsoft.com/office/spreadsheetml/2009/9/main" objectType="Radio" lockText="1"/>
</file>

<file path=xl/ctrlProps/ctrlProp2412.xml><?xml version="1.0" encoding="utf-8"?>
<formControlPr xmlns="http://schemas.microsoft.com/office/spreadsheetml/2009/9/main" objectType="Radio" lockText="1"/>
</file>

<file path=xl/ctrlProps/ctrlProp2413.xml><?xml version="1.0" encoding="utf-8"?>
<formControlPr xmlns="http://schemas.microsoft.com/office/spreadsheetml/2009/9/main" objectType="Button" lockText="1"/>
</file>

<file path=xl/ctrlProps/ctrlProp2414.xml><?xml version="1.0" encoding="utf-8"?>
<formControlPr xmlns="http://schemas.microsoft.com/office/spreadsheetml/2009/9/main" objectType="Radio" lockText="1"/>
</file>

<file path=xl/ctrlProps/ctrlProp2415.xml><?xml version="1.0" encoding="utf-8"?>
<formControlPr xmlns="http://schemas.microsoft.com/office/spreadsheetml/2009/9/main" objectType="Radio" lockText="1"/>
</file>

<file path=xl/ctrlProps/ctrlProp2416.xml><?xml version="1.0" encoding="utf-8"?>
<formControlPr xmlns="http://schemas.microsoft.com/office/spreadsheetml/2009/9/main" objectType="Button" lockText="1"/>
</file>

<file path=xl/ctrlProps/ctrlProp2417.xml><?xml version="1.0" encoding="utf-8"?>
<formControlPr xmlns="http://schemas.microsoft.com/office/spreadsheetml/2009/9/main" objectType="Radio" lockText="1"/>
</file>

<file path=xl/ctrlProps/ctrlProp2418.xml><?xml version="1.0" encoding="utf-8"?>
<formControlPr xmlns="http://schemas.microsoft.com/office/spreadsheetml/2009/9/main" objectType="Radio" lockText="1"/>
</file>

<file path=xl/ctrlProps/ctrlProp2419.xml><?xml version="1.0" encoding="utf-8"?>
<formControlPr xmlns="http://schemas.microsoft.com/office/spreadsheetml/2009/9/main" objectType="Button" lockText="1"/>
</file>

<file path=xl/ctrlProps/ctrlProp2420.xml><?xml version="1.0" encoding="utf-8"?>
<formControlPr xmlns="http://schemas.microsoft.com/office/spreadsheetml/2009/9/main" objectType="Radio" lockText="1"/>
</file>

<file path=xl/ctrlProps/ctrlProp2421.xml><?xml version="1.0" encoding="utf-8"?>
<formControlPr xmlns="http://schemas.microsoft.com/office/spreadsheetml/2009/9/main" objectType="Radio" lockText="1"/>
</file>

<file path=xl/ctrlProps/ctrlProp2422.xml><?xml version="1.0" encoding="utf-8"?>
<formControlPr xmlns="http://schemas.microsoft.com/office/spreadsheetml/2009/9/main" objectType="Button" lockText="1"/>
</file>

<file path=xl/ctrlProps/ctrlProp2423.xml><?xml version="1.0" encoding="utf-8"?>
<formControlPr xmlns="http://schemas.microsoft.com/office/spreadsheetml/2009/9/main" objectType="Radio" lockText="1"/>
</file>

<file path=xl/ctrlProps/ctrlProp2424.xml><?xml version="1.0" encoding="utf-8"?>
<formControlPr xmlns="http://schemas.microsoft.com/office/spreadsheetml/2009/9/main" objectType="Radio" lockText="1"/>
</file>

<file path=xl/ctrlProps/ctrlProp2425.xml><?xml version="1.0" encoding="utf-8"?>
<formControlPr xmlns="http://schemas.microsoft.com/office/spreadsheetml/2009/9/main" objectType="Button" lockText="1"/>
</file>

<file path=xl/ctrlProps/ctrlProp2426.xml><?xml version="1.0" encoding="utf-8"?>
<formControlPr xmlns="http://schemas.microsoft.com/office/spreadsheetml/2009/9/main" objectType="Radio" lockText="1"/>
</file>

<file path=xl/ctrlProps/ctrlProp2427.xml><?xml version="1.0" encoding="utf-8"?>
<formControlPr xmlns="http://schemas.microsoft.com/office/spreadsheetml/2009/9/main" objectType="Radio" lockText="1"/>
</file>

<file path=xl/ctrlProps/ctrlProp2428.xml><?xml version="1.0" encoding="utf-8"?>
<formControlPr xmlns="http://schemas.microsoft.com/office/spreadsheetml/2009/9/main" objectType="Button" lockText="1"/>
</file>

<file path=xl/ctrlProps/ctrlProp2429.xml><?xml version="1.0" encoding="utf-8"?>
<formControlPr xmlns="http://schemas.microsoft.com/office/spreadsheetml/2009/9/main" objectType="Radio" lockText="1"/>
</file>

<file path=xl/ctrlProps/ctrlProp2430.xml><?xml version="1.0" encoding="utf-8"?>
<formControlPr xmlns="http://schemas.microsoft.com/office/spreadsheetml/2009/9/main" objectType="Radio" lockText="1"/>
</file>

<file path=xl/ctrlProps/ctrlProp2431.xml><?xml version="1.0" encoding="utf-8"?>
<formControlPr xmlns="http://schemas.microsoft.com/office/spreadsheetml/2009/9/main" objectType="Button" lockText="1"/>
</file>

<file path=xl/ctrlProps/ctrlProp2432.xml><?xml version="1.0" encoding="utf-8"?>
<formControlPr xmlns="http://schemas.microsoft.com/office/spreadsheetml/2009/9/main" objectType="Radio" lockText="1"/>
</file>

<file path=xl/ctrlProps/ctrlProp2433.xml><?xml version="1.0" encoding="utf-8"?>
<formControlPr xmlns="http://schemas.microsoft.com/office/spreadsheetml/2009/9/main" objectType="Radio" lockText="1"/>
</file>

<file path=xl/ctrlProps/ctrlProp2434.xml><?xml version="1.0" encoding="utf-8"?>
<formControlPr xmlns="http://schemas.microsoft.com/office/spreadsheetml/2009/9/main" objectType="Button" lockText="1"/>
</file>

<file path=xl/ctrlProps/ctrlProp2435.xml><?xml version="1.0" encoding="utf-8"?>
<formControlPr xmlns="http://schemas.microsoft.com/office/spreadsheetml/2009/9/main" objectType="Radio" lockText="1"/>
</file>

<file path=xl/ctrlProps/ctrlProp2436.xml><?xml version="1.0" encoding="utf-8"?>
<formControlPr xmlns="http://schemas.microsoft.com/office/spreadsheetml/2009/9/main" objectType="Radio" lockText="1"/>
</file>

<file path=xl/ctrlProps/ctrlProp2437.xml><?xml version="1.0" encoding="utf-8"?>
<formControlPr xmlns="http://schemas.microsoft.com/office/spreadsheetml/2009/9/main" objectType="Button" lockText="1"/>
</file>

<file path=xl/ctrlProps/ctrlProp2438.xml><?xml version="1.0" encoding="utf-8"?>
<formControlPr xmlns="http://schemas.microsoft.com/office/spreadsheetml/2009/9/main" objectType="Radio" lockText="1"/>
</file>

<file path=xl/ctrlProps/ctrlProp2439.xml><?xml version="1.0" encoding="utf-8"?>
<formControlPr xmlns="http://schemas.microsoft.com/office/spreadsheetml/2009/9/main" objectType="Radio" lockText="1"/>
</file>

<file path=xl/ctrlProps/ctrlProp2440.xml><?xml version="1.0" encoding="utf-8"?>
<formControlPr xmlns="http://schemas.microsoft.com/office/spreadsheetml/2009/9/main" objectType="Button" lockText="1"/>
</file>

<file path=xl/ctrlProps/ctrlProp2441.xml><?xml version="1.0" encoding="utf-8"?>
<formControlPr xmlns="http://schemas.microsoft.com/office/spreadsheetml/2009/9/main" objectType="Radio" lockText="1"/>
</file>

<file path=xl/ctrlProps/ctrlProp2442.xml><?xml version="1.0" encoding="utf-8"?>
<formControlPr xmlns="http://schemas.microsoft.com/office/spreadsheetml/2009/9/main" objectType="Radio" lockText="1"/>
</file>

<file path=xl/ctrlProps/ctrlProp2443.xml><?xml version="1.0" encoding="utf-8"?>
<formControlPr xmlns="http://schemas.microsoft.com/office/spreadsheetml/2009/9/main" objectType="Button" lockText="1"/>
</file>

<file path=xl/ctrlProps/ctrlProp2444.xml><?xml version="1.0" encoding="utf-8"?>
<formControlPr xmlns="http://schemas.microsoft.com/office/spreadsheetml/2009/9/main" objectType="Radio" lockText="1"/>
</file>

<file path=xl/ctrlProps/ctrlProp2445.xml><?xml version="1.0" encoding="utf-8"?>
<formControlPr xmlns="http://schemas.microsoft.com/office/spreadsheetml/2009/9/main" objectType="Radio" lockText="1"/>
</file>

<file path=xl/ctrlProps/ctrlProp2446.xml><?xml version="1.0" encoding="utf-8"?>
<formControlPr xmlns="http://schemas.microsoft.com/office/spreadsheetml/2009/9/main" objectType="Button" lockText="1"/>
</file>

<file path=xl/ctrlProps/ctrlProp2447.xml><?xml version="1.0" encoding="utf-8"?>
<formControlPr xmlns="http://schemas.microsoft.com/office/spreadsheetml/2009/9/main" objectType="Radio" lockText="1"/>
</file>

<file path=xl/ctrlProps/ctrlProp2448.xml><?xml version="1.0" encoding="utf-8"?>
<formControlPr xmlns="http://schemas.microsoft.com/office/spreadsheetml/2009/9/main" objectType="Radio" lockText="1"/>
</file>

<file path=xl/ctrlProps/ctrlProp2449.xml><?xml version="1.0" encoding="utf-8"?>
<formControlPr xmlns="http://schemas.microsoft.com/office/spreadsheetml/2009/9/main" objectType="Button" lockText="1"/>
</file>

<file path=xl/ctrlProps/ctrlProp2450.xml><?xml version="1.0" encoding="utf-8"?>
<formControlPr xmlns="http://schemas.microsoft.com/office/spreadsheetml/2009/9/main" objectType="Radio" lockText="1"/>
</file>

<file path=xl/ctrlProps/ctrlProp2451.xml><?xml version="1.0" encoding="utf-8"?>
<formControlPr xmlns="http://schemas.microsoft.com/office/spreadsheetml/2009/9/main" objectType="Radio" lockText="1"/>
</file>

<file path=xl/ctrlProps/ctrlProp2452.xml><?xml version="1.0" encoding="utf-8"?>
<formControlPr xmlns="http://schemas.microsoft.com/office/spreadsheetml/2009/9/main" objectType="Button" lockText="1"/>
</file>

<file path=xl/ctrlProps/ctrlProp2453.xml><?xml version="1.0" encoding="utf-8"?>
<formControlPr xmlns="http://schemas.microsoft.com/office/spreadsheetml/2009/9/main" objectType="Radio" lockText="1"/>
</file>

<file path=xl/ctrlProps/ctrlProp2454.xml><?xml version="1.0" encoding="utf-8"?>
<formControlPr xmlns="http://schemas.microsoft.com/office/spreadsheetml/2009/9/main" objectType="Radio" lockText="1"/>
</file>

<file path=xl/ctrlProps/ctrlProp2455.xml><?xml version="1.0" encoding="utf-8"?>
<formControlPr xmlns="http://schemas.microsoft.com/office/spreadsheetml/2009/9/main" objectType="Button" lockText="1"/>
</file>

<file path=xl/ctrlProps/ctrlProp2456.xml><?xml version="1.0" encoding="utf-8"?>
<formControlPr xmlns="http://schemas.microsoft.com/office/spreadsheetml/2009/9/main" objectType="Radio" lockText="1"/>
</file>

<file path=xl/ctrlProps/ctrlProp2457.xml><?xml version="1.0" encoding="utf-8"?>
<formControlPr xmlns="http://schemas.microsoft.com/office/spreadsheetml/2009/9/main" objectType="Radio" lockText="1"/>
</file>

<file path=xl/ctrlProps/ctrlProp2458.xml><?xml version="1.0" encoding="utf-8"?>
<formControlPr xmlns="http://schemas.microsoft.com/office/spreadsheetml/2009/9/main" objectType="Button" lockText="1"/>
</file>

<file path=xl/ctrlProps/ctrlProp2459.xml><?xml version="1.0" encoding="utf-8"?>
<formControlPr xmlns="http://schemas.microsoft.com/office/spreadsheetml/2009/9/main" objectType="Radio" lockText="1"/>
</file>

<file path=xl/ctrlProps/ctrlProp2460.xml><?xml version="1.0" encoding="utf-8"?>
<formControlPr xmlns="http://schemas.microsoft.com/office/spreadsheetml/2009/9/main" objectType="Radio" lockText="1"/>
</file>

<file path=xl/ctrlProps/ctrlProp2461.xml><?xml version="1.0" encoding="utf-8"?>
<formControlPr xmlns="http://schemas.microsoft.com/office/spreadsheetml/2009/9/main" objectType="Button" lockText="1"/>
</file>

<file path=xl/ctrlProps/ctrlProp2462.xml><?xml version="1.0" encoding="utf-8"?>
<formControlPr xmlns="http://schemas.microsoft.com/office/spreadsheetml/2009/9/main" objectType="Radio" lockText="1"/>
</file>

<file path=xl/ctrlProps/ctrlProp2463.xml><?xml version="1.0" encoding="utf-8"?>
<formControlPr xmlns="http://schemas.microsoft.com/office/spreadsheetml/2009/9/main" objectType="Radio" lockText="1"/>
</file>

<file path=xl/ctrlProps/ctrlProp2464.xml><?xml version="1.0" encoding="utf-8"?>
<formControlPr xmlns="http://schemas.microsoft.com/office/spreadsheetml/2009/9/main" objectType="Button" lockText="1"/>
</file>

<file path=xl/ctrlProps/ctrlProp2465.xml><?xml version="1.0" encoding="utf-8"?>
<formControlPr xmlns="http://schemas.microsoft.com/office/spreadsheetml/2009/9/main" objectType="Radio" lockText="1"/>
</file>

<file path=xl/ctrlProps/ctrlProp2466.xml><?xml version="1.0" encoding="utf-8"?>
<formControlPr xmlns="http://schemas.microsoft.com/office/spreadsheetml/2009/9/main" objectType="Radio" lockText="1"/>
</file>

<file path=xl/ctrlProps/ctrlProp2467.xml><?xml version="1.0" encoding="utf-8"?>
<formControlPr xmlns="http://schemas.microsoft.com/office/spreadsheetml/2009/9/main" objectType="Button" lockText="1"/>
</file>

<file path=xl/ctrlProps/ctrlProp2468.xml><?xml version="1.0" encoding="utf-8"?>
<formControlPr xmlns="http://schemas.microsoft.com/office/spreadsheetml/2009/9/main" objectType="Radio" lockText="1"/>
</file>

<file path=xl/ctrlProps/ctrlProp2469.xml><?xml version="1.0" encoding="utf-8"?>
<formControlPr xmlns="http://schemas.microsoft.com/office/spreadsheetml/2009/9/main" objectType="Radio" lockText="1"/>
</file>

<file path=xl/ctrlProps/ctrlProp2470.xml><?xml version="1.0" encoding="utf-8"?>
<formControlPr xmlns="http://schemas.microsoft.com/office/spreadsheetml/2009/9/main" objectType="Button" lockText="1"/>
</file>

<file path=xl/ctrlProps/ctrlProp2471.xml><?xml version="1.0" encoding="utf-8"?>
<formControlPr xmlns="http://schemas.microsoft.com/office/spreadsheetml/2009/9/main" objectType="Radio" lockText="1"/>
</file>

<file path=xl/ctrlProps/ctrlProp2472.xml><?xml version="1.0" encoding="utf-8"?>
<formControlPr xmlns="http://schemas.microsoft.com/office/spreadsheetml/2009/9/main" objectType="Radio" lockText="1"/>
</file>

<file path=xl/ctrlProps/ctrlProp2473.xml><?xml version="1.0" encoding="utf-8"?>
<formControlPr xmlns="http://schemas.microsoft.com/office/spreadsheetml/2009/9/main" objectType="Button" lockText="1"/>
</file>

<file path=xl/ctrlProps/ctrlProp2474.xml><?xml version="1.0" encoding="utf-8"?>
<formControlPr xmlns="http://schemas.microsoft.com/office/spreadsheetml/2009/9/main" objectType="Radio" lockText="1"/>
</file>

<file path=xl/ctrlProps/ctrlProp2475.xml><?xml version="1.0" encoding="utf-8"?>
<formControlPr xmlns="http://schemas.microsoft.com/office/spreadsheetml/2009/9/main" objectType="Radio" lockText="1"/>
</file>

<file path=xl/ctrlProps/ctrlProp2476.xml><?xml version="1.0" encoding="utf-8"?>
<formControlPr xmlns="http://schemas.microsoft.com/office/spreadsheetml/2009/9/main" objectType="Button" lockText="1"/>
</file>

<file path=xl/ctrlProps/ctrlProp2477.xml><?xml version="1.0" encoding="utf-8"?>
<formControlPr xmlns="http://schemas.microsoft.com/office/spreadsheetml/2009/9/main" objectType="Radio" lockText="1"/>
</file>

<file path=xl/ctrlProps/ctrlProp2478.xml><?xml version="1.0" encoding="utf-8"?>
<formControlPr xmlns="http://schemas.microsoft.com/office/spreadsheetml/2009/9/main" objectType="Radio" lockText="1"/>
</file>

<file path=xl/ctrlProps/ctrlProp2479.xml><?xml version="1.0" encoding="utf-8"?>
<formControlPr xmlns="http://schemas.microsoft.com/office/spreadsheetml/2009/9/main" objectType="Button" lockText="1"/>
</file>

<file path=xl/ctrlProps/ctrlProp2480.xml><?xml version="1.0" encoding="utf-8"?>
<formControlPr xmlns="http://schemas.microsoft.com/office/spreadsheetml/2009/9/main" objectType="Radio" lockText="1"/>
</file>

<file path=xl/ctrlProps/ctrlProp2481.xml><?xml version="1.0" encoding="utf-8"?>
<formControlPr xmlns="http://schemas.microsoft.com/office/spreadsheetml/2009/9/main" objectType="Radio" lockText="1"/>
</file>

<file path=xl/ctrlProps/ctrlProp2482.xml><?xml version="1.0" encoding="utf-8"?>
<formControlPr xmlns="http://schemas.microsoft.com/office/spreadsheetml/2009/9/main" objectType="Button" lockText="1"/>
</file>

<file path=xl/ctrlProps/ctrlProp2483.xml><?xml version="1.0" encoding="utf-8"?>
<formControlPr xmlns="http://schemas.microsoft.com/office/spreadsheetml/2009/9/main" objectType="Radio" lockText="1"/>
</file>

<file path=xl/ctrlProps/ctrlProp2484.xml><?xml version="1.0" encoding="utf-8"?>
<formControlPr xmlns="http://schemas.microsoft.com/office/spreadsheetml/2009/9/main" objectType="Radio" lockText="1"/>
</file>

<file path=xl/ctrlProps/ctrlProp2485.xml><?xml version="1.0" encoding="utf-8"?>
<formControlPr xmlns="http://schemas.microsoft.com/office/spreadsheetml/2009/9/main" objectType="Button" lockText="1"/>
</file>

<file path=xl/ctrlProps/ctrlProp2486.xml><?xml version="1.0" encoding="utf-8"?>
<formControlPr xmlns="http://schemas.microsoft.com/office/spreadsheetml/2009/9/main" objectType="Radio" lockText="1"/>
</file>

<file path=xl/ctrlProps/ctrlProp2487.xml><?xml version="1.0" encoding="utf-8"?>
<formControlPr xmlns="http://schemas.microsoft.com/office/spreadsheetml/2009/9/main" objectType="Radio" lockText="1"/>
</file>

<file path=xl/ctrlProps/ctrlProp2488.xml><?xml version="1.0" encoding="utf-8"?>
<formControlPr xmlns="http://schemas.microsoft.com/office/spreadsheetml/2009/9/main" objectType="Button" lockText="1"/>
</file>

<file path=xl/ctrlProps/ctrlProp2489.xml><?xml version="1.0" encoding="utf-8"?>
<formControlPr xmlns="http://schemas.microsoft.com/office/spreadsheetml/2009/9/main" objectType="Radio" lockText="1"/>
</file>

<file path=xl/ctrlProps/ctrlProp2490.xml><?xml version="1.0" encoding="utf-8"?>
<formControlPr xmlns="http://schemas.microsoft.com/office/spreadsheetml/2009/9/main" objectType="Radio" lockText="1"/>
</file>

<file path=xl/ctrlProps/ctrlProp2491.xml><?xml version="1.0" encoding="utf-8"?>
<formControlPr xmlns="http://schemas.microsoft.com/office/spreadsheetml/2009/9/main" objectType="Button" lockText="1"/>
</file>

<file path=xl/ctrlProps/ctrlProp2492.xml><?xml version="1.0" encoding="utf-8"?>
<formControlPr xmlns="http://schemas.microsoft.com/office/spreadsheetml/2009/9/main" objectType="Radio" lockText="1"/>
</file>

<file path=xl/ctrlProps/ctrlProp2493.xml><?xml version="1.0" encoding="utf-8"?>
<formControlPr xmlns="http://schemas.microsoft.com/office/spreadsheetml/2009/9/main" objectType="Radio" lockText="1"/>
</file>

<file path=xl/ctrlProps/ctrlProp2494.xml><?xml version="1.0" encoding="utf-8"?>
<formControlPr xmlns="http://schemas.microsoft.com/office/spreadsheetml/2009/9/main" objectType="Button" lockText="1"/>
</file>

<file path=xl/ctrlProps/ctrlProp2495.xml><?xml version="1.0" encoding="utf-8"?>
<formControlPr xmlns="http://schemas.microsoft.com/office/spreadsheetml/2009/9/main" objectType="Radio" lockText="1"/>
</file>

<file path=xl/ctrlProps/ctrlProp2496.xml><?xml version="1.0" encoding="utf-8"?>
<formControlPr xmlns="http://schemas.microsoft.com/office/spreadsheetml/2009/9/main" objectType="Radio" lockText="1"/>
</file>

<file path=xl/ctrlProps/ctrlProp2497.xml><?xml version="1.0" encoding="utf-8"?>
<formControlPr xmlns="http://schemas.microsoft.com/office/spreadsheetml/2009/9/main" objectType="Button" lockText="1"/>
</file>

<file path=xl/ctrlProps/ctrlProp2498.xml><?xml version="1.0" encoding="utf-8"?>
<formControlPr xmlns="http://schemas.microsoft.com/office/spreadsheetml/2009/9/main" objectType="Radio" lockText="1"/>
</file>

<file path=xl/ctrlProps/ctrlProp2499.xml><?xml version="1.0" encoding="utf-8"?>
<formControlPr xmlns="http://schemas.microsoft.com/office/spreadsheetml/2009/9/main" objectType="Radio" lockText="1"/>
</file>

<file path=xl/ctrlProps/ctrlProp2500.xml><?xml version="1.0" encoding="utf-8"?>
<formControlPr xmlns="http://schemas.microsoft.com/office/spreadsheetml/2009/9/main" objectType="Button" lockText="1"/>
</file>

<file path=xl/ctrlProps/ctrlProp2501.xml><?xml version="1.0" encoding="utf-8"?>
<formControlPr xmlns="http://schemas.microsoft.com/office/spreadsheetml/2009/9/main" objectType="Radio" lockText="1"/>
</file>

<file path=xl/ctrlProps/ctrlProp2502.xml><?xml version="1.0" encoding="utf-8"?>
<formControlPr xmlns="http://schemas.microsoft.com/office/spreadsheetml/2009/9/main" objectType="Radio" lockText="1"/>
</file>

<file path=xl/ctrlProps/ctrlProp2503.xml><?xml version="1.0" encoding="utf-8"?>
<formControlPr xmlns="http://schemas.microsoft.com/office/spreadsheetml/2009/9/main" objectType="Button" lockText="1"/>
</file>

<file path=xl/ctrlProps/ctrlProp2504.xml><?xml version="1.0" encoding="utf-8"?>
<formControlPr xmlns="http://schemas.microsoft.com/office/spreadsheetml/2009/9/main" objectType="Radio" lockText="1"/>
</file>

<file path=xl/ctrlProps/ctrlProp2505.xml><?xml version="1.0" encoding="utf-8"?>
<formControlPr xmlns="http://schemas.microsoft.com/office/spreadsheetml/2009/9/main" objectType="Radio" lockText="1"/>
</file>

<file path=xl/ctrlProps/ctrlProp2506.xml><?xml version="1.0" encoding="utf-8"?>
<formControlPr xmlns="http://schemas.microsoft.com/office/spreadsheetml/2009/9/main" objectType="Button" lockText="1"/>
</file>

<file path=xl/ctrlProps/ctrlProp2507.xml><?xml version="1.0" encoding="utf-8"?>
<formControlPr xmlns="http://schemas.microsoft.com/office/spreadsheetml/2009/9/main" objectType="Radio" lockText="1"/>
</file>

<file path=xl/ctrlProps/ctrlProp2508.xml><?xml version="1.0" encoding="utf-8"?>
<formControlPr xmlns="http://schemas.microsoft.com/office/spreadsheetml/2009/9/main" objectType="Radio" lockText="1"/>
</file>

<file path=xl/ctrlProps/ctrlProp2509.xml><?xml version="1.0" encoding="utf-8"?>
<formControlPr xmlns="http://schemas.microsoft.com/office/spreadsheetml/2009/9/main" objectType="Button" lockText="1"/>
</file>

<file path=xl/ctrlProps/ctrlProp2510.xml><?xml version="1.0" encoding="utf-8"?>
<formControlPr xmlns="http://schemas.microsoft.com/office/spreadsheetml/2009/9/main" objectType="Radio" lockText="1"/>
</file>

<file path=xl/ctrlProps/ctrlProp2511.xml><?xml version="1.0" encoding="utf-8"?>
<formControlPr xmlns="http://schemas.microsoft.com/office/spreadsheetml/2009/9/main" objectType="Radio" lockText="1"/>
</file>

<file path=xl/ctrlProps/ctrlProp2512.xml><?xml version="1.0" encoding="utf-8"?>
<formControlPr xmlns="http://schemas.microsoft.com/office/spreadsheetml/2009/9/main" objectType="Button" lockText="1"/>
</file>

<file path=xl/ctrlProps/ctrlProp2513.xml><?xml version="1.0" encoding="utf-8"?>
<formControlPr xmlns="http://schemas.microsoft.com/office/spreadsheetml/2009/9/main" objectType="Radio" lockText="1"/>
</file>

<file path=xl/ctrlProps/ctrlProp2514.xml><?xml version="1.0" encoding="utf-8"?>
<formControlPr xmlns="http://schemas.microsoft.com/office/spreadsheetml/2009/9/main" objectType="Radio" lockText="1"/>
</file>

<file path=xl/ctrlProps/ctrlProp2515.xml><?xml version="1.0" encoding="utf-8"?>
<formControlPr xmlns="http://schemas.microsoft.com/office/spreadsheetml/2009/9/main" objectType="Button" lockText="1"/>
</file>

<file path=xl/ctrlProps/ctrlProp2516.xml><?xml version="1.0" encoding="utf-8"?>
<formControlPr xmlns="http://schemas.microsoft.com/office/spreadsheetml/2009/9/main" objectType="Radio" lockText="1"/>
</file>

<file path=xl/ctrlProps/ctrlProp2517.xml><?xml version="1.0" encoding="utf-8"?>
<formControlPr xmlns="http://schemas.microsoft.com/office/spreadsheetml/2009/9/main" objectType="Radio" lockText="1"/>
</file>

<file path=xl/ctrlProps/ctrlProp2518.xml><?xml version="1.0" encoding="utf-8"?>
<formControlPr xmlns="http://schemas.microsoft.com/office/spreadsheetml/2009/9/main" objectType="Button" lockText="1"/>
</file>

<file path=xl/ctrlProps/ctrlProp2519.xml><?xml version="1.0" encoding="utf-8"?>
<formControlPr xmlns="http://schemas.microsoft.com/office/spreadsheetml/2009/9/main" objectType="Radio" lockText="1"/>
</file>

<file path=xl/ctrlProps/ctrlProp2520.xml><?xml version="1.0" encoding="utf-8"?>
<formControlPr xmlns="http://schemas.microsoft.com/office/spreadsheetml/2009/9/main" objectType="Radio" lockText="1"/>
</file>

<file path=xl/ctrlProps/ctrlProp2521.xml><?xml version="1.0" encoding="utf-8"?>
<formControlPr xmlns="http://schemas.microsoft.com/office/spreadsheetml/2009/9/main" objectType="Button" lockText="1"/>
</file>

<file path=xl/ctrlProps/ctrlProp2522.xml><?xml version="1.0" encoding="utf-8"?>
<formControlPr xmlns="http://schemas.microsoft.com/office/spreadsheetml/2009/9/main" objectType="Radio" lockText="1"/>
</file>

<file path=xl/ctrlProps/ctrlProp2523.xml><?xml version="1.0" encoding="utf-8"?>
<formControlPr xmlns="http://schemas.microsoft.com/office/spreadsheetml/2009/9/main" objectType="Radio" lockText="1"/>
</file>

<file path=xl/ctrlProps/ctrlProp2524.xml><?xml version="1.0" encoding="utf-8"?>
<formControlPr xmlns="http://schemas.microsoft.com/office/spreadsheetml/2009/9/main" objectType="Button" lockText="1"/>
</file>

<file path=xl/ctrlProps/ctrlProp2525.xml><?xml version="1.0" encoding="utf-8"?>
<formControlPr xmlns="http://schemas.microsoft.com/office/spreadsheetml/2009/9/main" objectType="Radio" lockText="1"/>
</file>

<file path=xl/ctrlProps/ctrlProp2526.xml><?xml version="1.0" encoding="utf-8"?>
<formControlPr xmlns="http://schemas.microsoft.com/office/spreadsheetml/2009/9/main" objectType="Radio" lockText="1"/>
</file>

<file path=xl/ctrlProps/ctrlProp2527.xml><?xml version="1.0" encoding="utf-8"?>
<formControlPr xmlns="http://schemas.microsoft.com/office/spreadsheetml/2009/9/main" objectType="Button" lockText="1"/>
</file>

<file path=xl/ctrlProps/ctrlProp2528.xml><?xml version="1.0" encoding="utf-8"?>
<formControlPr xmlns="http://schemas.microsoft.com/office/spreadsheetml/2009/9/main" objectType="Radio" lockText="1"/>
</file>

<file path=xl/ctrlProps/ctrlProp2529.xml><?xml version="1.0" encoding="utf-8"?>
<formControlPr xmlns="http://schemas.microsoft.com/office/spreadsheetml/2009/9/main" objectType="Radio" lockText="1"/>
</file>

<file path=xl/ctrlProps/ctrlProp2530.xml><?xml version="1.0" encoding="utf-8"?>
<formControlPr xmlns="http://schemas.microsoft.com/office/spreadsheetml/2009/9/main" objectType="Button" lockText="1"/>
</file>

<file path=xl/ctrlProps/ctrlProp2531.xml><?xml version="1.0" encoding="utf-8"?>
<formControlPr xmlns="http://schemas.microsoft.com/office/spreadsheetml/2009/9/main" objectType="Radio" lockText="1"/>
</file>

<file path=xl/ctrlProps/ctrlProp2532.xml><?xml version="1.0" encoding="utf-8"?>
<formControlPr xmlns="http://schemas.microsoft.com/office/spreadsheetml/2009/9/main" objectType="Radio" lockText="1"/>
</file>

<file path=xl/ctrlProps/ctrlProp2533.xml><?xml version="1.0" encoding="utf-8"?>
<formControlPr xmlns="http://schemas.microsoft.com/office/spreadsheetml/2009/9/main" objectType="Button" lockText="1"/>
</file>

<file path=xl/ctrlProps/ctrlProp2534.xml><?xml version="1.0" encoding="utf-8"?>
<formControlPr xmlns="http://schemas.microsoft.com/office/spreadsheetml/2009/9/main" objectType="Radio" lockText="1"/>
</file>

<file path=xl/ctrlProps/ctrlProp2535.xml><?xml version="1.0" encoding="utf-8"?>
<formControlPr xmlns="http://schemas.microsoft.com/office/spreadsheetml/2009/9/main" objectType="Radio" lockText="1"/>
</file>

<file path=xl/ctrlProps/ctrlProp2536.xml><?xml version="1.0" encoding="utf-8"?>
<formControlPr xmlns="http://schemas.microsoft.com/office/spreadsheetml/2009/9/main" objectType="Button" lockText="1"/>
</file>

<file path=xl/ctrlProps/ctrlProp2537.xml><?xml version="1.0" encoding="utf-8"?>
<formControlPr xmlns="http://schemas.microsoft.com/office/spreadsheetml/2009/9/main" objectType="Radio" lockText="1"/>
</file>

<file path=xl/ctrlProps/ctrlProp2538.xml><?xml version="1.0" encoding="utf-8"?>
<formControlPr xmlns="http://schemas.microsoft.com/office/spreadsheetml/2009/9/main" objectType="Radio" lockText="1"/>
</file>

<file path=xl/ctrlProps/ctrlProp2539.xml><?xml version="1.0" encoding="utf-8"?>
<formControlPr xmlns="http://schemas.microsoft.com/office/spreadsheetml/2009/9/main" objectType="Button" lockText="1"/>
</file>

<file path=xl/ctrlProps/ctrlProp2540.xml><?xml version="1.0" encoding="utf-8"?>
<formControlPr xmlns="http://schemas.microsoft.com/office/spreadsheetml/2009/9/main" objectType="Radio" lockText="1"/>
</file>

<file path=xl/ctrlProps/ctrlProp2541.xml><?xml version="1.0" encoding="utf-8"?>
<formControlPr xmlns="http://schemas.microsoft.com/office/spreadsheetml/2009/9/main" objectType="Radio" lockText="1"/>
</file>

<file path=xl/ctrlProps/ctrlProp2542.xml><?xml version="1.0" encoding="utf-8"?>
<formControlPr xmlns="http://schemas.microsoft.com/office/spreadsheetml/2009/9/main" objectType="Button" lockText="1"/>
</file>

<file path=xl/ctrlProps/ctrlProp2543.xml><?xml version="1.0" encoding="utf-8"?>
<formControlPr xmlns="http://schemas.microsoft.com/office/spreadsheetml/2009/9/main" objectType="Radio" lockText="1"/>
</file>

<file path=xl/ctrlProps/ctrlProp2544.xml><?xml version="1.0" encoding="utf-8"?>
<formControlPr xmlns="http://schemas.microsoft.com/office/spreadsheetml/2009/9/main" objectType="Radio" lockText="1"/>
</file>

<file path=xl/ctrlProps/ctrlProp2545.xml><?xml version="1.0" encoding="utf-8"?>
<formControlPr xmlns="http://schemas.microsoft.com/office/spreadsheetml/2009/9/main" objectType="Button" lockText="1"/>
</file>

<file path=xl/ctrlProps/ctrlProp2546.xml><?xml version="1.0" encoding="utf-8"?>
<formControlPr xmlns="http://schemas.microsoft.com/office/spreadsheetml/2009/9/main" objectType="Radio" lockText="1"/>
</file>

<file path=xl/ctrlProps/ctrlProp2547.xml><?xml version="1.0" encoding="utf-8"?>
<formControlPr xmlns="http://schemas.microsoft.com/office/spreadsheetml/2009/9/main" objectType="Radio" lockText="1"/>
</file>

<file path=xl/ctrlProps/ctrlProp2548.xml><?xml version="1.0" encoding="utf-8"?>
<formControlPr xmlns="http://schemas.microsoft.com/office/spreadsheetml/2009/9/main" objectType="Button" lockText="1"/>
</file>

<file path=xl/ctrlProps/ctrlProp2549.xml><?xml version="1.0" encoding="utf-8"?>
<formControlPr xmlns="http://schemas.microsoft.com/office/spreadsheetml/2009/9/main" objectType="Radio" lockText="1"/>
</file>

<file path=xl/ctrlProps/ctrlProp2550.xml><?xml version="1.0" encoding="utf-8"?>
<formControlPr xmlns="http://schemas.microsoft.com/office/spreadsheetml/2009/9/main" objectType="Radio" lockText="1"/>
</file>

<file path=xl/ctrlProps/ctrlProp2551.xml><?xml version="1.0" encoding="utf-8"?>
<formControlPr xmlns="http://schemas.microsoft.com/office/spreadsheetml/2009/9/main" objectType="Button" lockText="1"/>
</file>

<file path=xl/ctrlProps/ctrlProp2552.xml><?xml version="1.0" encoding="utf-8"?>
<formControlPr xmlns="http://schemas.microsoft.com/office/spreadsheetml/2009/9/main" objectType="Radio" lockText="1"/>
</file>

<file path=xl/ctrlProps/ctrlProp2553.xml><?xml version="1.0" encoding="utf-8"?>
<formControlPr xmlns="http://schemas.microsoft.com/office/spreadsheetml/2009/9/main" objectType="Radio" lockText="1"/>
</file>

<file path=xl/ctrlProps/ctrlProp2554.xml><?xml version="1.0" encoding="utf-8"?>
<formControlPr xmlns="http://schemas.microsoft.com/office/spreadsheetml/2009/9/main" objectType="Button" lockText="1"/>
</file>

<file path=xl/ctrlProps/ctrlProp2555.xml><?xml version="1.0" encoding="utf-8"?>
<formControlPr xmlns="http://schemas.microsoft.com/office/spreadsheetml/2009/9/main" objectType="Radio" lockText="1"/>
</file>

<file path=xl/ctrlProps/ctrlProp2556.xml><?xml version="1.0" encoding="utf-8"?>
<formControlPr xmlns="http://schemas.microsoft.com/office/spreadsheetml/2009/9/main" objectType="Radio" lockText="1"/>
</file>

<file path=xl/ctrlProps/ctrlProp2557.xml><?xml version="1.0" encoding="utf-8"?>
<formControlPr xmlns="http://schemas.microsoft.com/office/spreadsheetml/2009/9/main" objectType="Button" lockText="1"/>
</file>

<file path=xl/ctrlProps/ctrlProp2558.xml><?xml version="1.0" encoding="utf-8"?>
<formControlPr xmlns="http://schemas.microsoft.com/office/spreadsheetml/2009/9/main" objectType="Radio" lockText="1"/>
</file>

<file path=xl/ctrlProps/ctrlProp2559.xml><?xml version="1.0" encoding="utf-8"?>
<formControlPr xmlns="http://schemas.microsoft.com/office/spreadsheetml/2009/9/main" objectType="Radio" lockText="1"/>
</file>

<file path=xl/ctrlProps/ctrlProp2560.xml><?xml version="1.0" encoding="utf-8"?>
<formControlPr xmlns="http://schemas.microsoft.com/office/spreadsheetml/2009/9/main" objectType="Button" lockText="1"/>
</file>

<file path=xl/ctrlProps/ctrlProp2561.xml><?xml version="1.0" encoding="utf-8"?>
<formControlPr xmlns="http://schemas.microsoft.com/office/spreadsheetml/2009/9/main" objectType="Radio" lockText="1"/>
</file>

<file path=xl/ctrlProps/ctrlProp2562.xml><?xml version="1.0" encoding="utf-8"?>
<formControlPr xmlns="http://schemas.microsoft.com/office/spreadsheetml/2009/9/main" objectType="Radio" lockText="1"/>
</file>

<file path=xl/ctrlProps/ctrlProp2563.xml><?xml version="1.0" encoding="utf-8"?>
<formControlPr xmlns="http://schemas.microsoft.com/office/spreadsheetml/2009/9/main" objectType="Button" lockText="1"/>
</file>

<file path=xl/ctrlProps/ctrlProp2564.xml><?xml version="1.0" encoding="utf-8"?>
<formControlPr xmlns="http://schemas.microsoft.com/office/spreadsheetml/2009/9/main" objectType="Radio" lockText="1"/>
</file>

<file path=xl/ctrlProps/ctrlProp2565.xml><?xml version="1.0" encoding="utf-8"?>
<formControlPr xmlns="http://schemas.microsoft.com/office/spreadsheetml/2009/9/main" objectType="Radio" lockText="1"/>
</file>

<file path=xl/ctrlProps/ctrlProp2566.xml><?xml version="1.0" encoding="utf-8"?>
<formControlPr xmlns="http://schemas.microsoft.com/office/spreadsheetml/2009/9/main" objectType="Button" lockText="1"/>
</file>

<file path=xl/ctrlProps/ctrlProp2567.xml><?xml version="1.0" encoding="utf-8"?>
<formControlPr xmlns="http://schemas.microsoft.com/office/spreadsheetml/2009/9/main" objectType="Radio" lockText="1"/>
</file>

<file path=xl/ctrlProps/ctrlProp2568.xml><?xml version="1.0" encoding="utf-8"?>
<formControlPr xmlns="http://schemas.microsoft.com/office/spreadsheetml/2009/9/main" objectType="Radio" lockText="1"/>
</file>

<file path=xl/ctrlProps/ctrlProp2569.xml><?xml version="1.0" encoding="utf-8"?>
<formControlPr xmlns="http://schemas.microsoft.com/office/spreadsheetml/2009/9/main" objectType="Button" lockText="1"/>
</file>

<file path=xl/ctrlProps/ctrlProp2570.xml><?xml version="1.0" encoding="utf-8"?>
<formControlPr xmlns="http://schemas.microsoft.com/office/spreadsheetml/2009/9/main" objectType="Radio" lockText="1"/>
</file>

<file path=xl/ctrlProps/ctrlProp2571.xml><?xml version="1.0" encoding="utf-8"?>
<formControlPr xmlns="http://schemas.microsoft.com/office/spreadsheetml/2009/9/main" objectType="Radio" lockText="1"/>
</file>

<file path=xl/ctrlProps/ctrlProp2572.xml><?xml version="1.0" encoding="utf-8"?>
<formControlPr xmlns="http://schemas.microsoft.com/office/spreadsheetml/2009/9/main" objectType="Button" lockText="1"/>
</file>

<file path=xl/ctrlProps/ctrlProp2573.xml><?xml version="1.0" encoding="utf-8"?>
<formControlPr xmlns="http://schemas.microsoft.com/office/spreadsheetml/2009/9/main" objectType="Radio" lockText="1"/>
</file>

<file path=xl/ctrlProps/ctrlProp2574.xml><?xml version="1.0" encoding="utf-8"?>
<formControlPr xmlns="http://schemas.microsoft.com/office/spreadsheetml/2009/9/main" objectType="Radio" lockText="1"/>
</file>

<file path=xl/ctrlProps/ctrlProp2575.xml><?xml version="1.0" encoding="utf-8"?>
<formControlPr xmlns="http://schemas.microsoft.com/office/spreadsheetml/2009/9/main" objectType="Button" lockText="1"/>
</file>

<file path=xl/ctrlProps/ctrlProp2576.xml><?xml version="1.0" encoding="utf-8"?>
<formControlPr xmlns="http://schemas.microsoft.com/office/spreadsheetml/2009/9/main" objectType="Radio" lockText="1"/>
</file>

<file path=xl/ctrlProps/ctrlProp2577.xml><?xml version="1.0" encoding="utf-8"?>
<formControlPr xmlns="http://schemas.microsoft.com/office/spreadsheetml/2009/9/main" objectType="Radio" lockText="1"/>
</file>

<file path=xl/ctrlProps/ctrlProp2578.xml><?xml version="1.0" encoding="utf-8"?>
<formControlPr xmlns="http://schemas.microsoft.com/office/spreadsheetml/2009/9/main" objectType="Button" lockText="1"/>
</file>

<file path=xl/ctrlProps/ctrlProp2579.xml><?xml version="1.0" encoding="utf-8"?>
<formControlPr xmlns="http://schemas.microsoft.com/office/spreadsheetml/2009/9/main" objectType="Radio" lockText="1"/>
</file>

<file path=xl/ctrlProps/ctrlProp2580.xml><?xml version="1.0" encoding="utf-8"?>
<formControlPr xmlns="http://schemas.microsoft.com/office/spreadsheetml/2009/9/main" objectType="Radio" lockText="1"/>
</file>

<file path=xl/ctrlProps/ctrlProp2581.xml><?xml version="1.0" encoding="utf-8"?>
<formControlPr xmlns="http://schemas.microsoft.com/office/spreadsheetml/2009/9/main" objectType="Button" lockText="1"/>
</file>

<file path=xl/ctrlProps/ctrlProp2582.xml><?xml version="1.0" encoding="utf-8"?>
<formControlPr xmlns="http://schemas.microsoft.com/office/spreadsheetml/2009/9/main" objectType="Radio" lockText="1"/>
</file>

<file path=xl/ctrlProps/ctrlProp2583.xml><?xml version="1.0" encoding="utf-8"?>
<formControlPr xmlns="http://schemas.microsoft.com/office/spreadsheetml/2009/9/main" objectType="Radio" lockText="1"/>
</file>

<file path=xl/ctrlProps/ctrlProp2584.xml><?xml version="1.0" encoding="utf-8"?>
<formControlPr xmlns="http://schemas.microsoft.com/office/spreadsheetml/2009/9/main" objectType="Button" lockText="1"/>
</file>

<file path=xl/ctrlProps/ctrlProp2585.xml><?xml version="1.0" encoding="utf-8"?>
<formControlPr xmlns="http://schemas.microsoft.com/office/spreadsheetml/2009/9/main" objectType="Radio" lockText="1"/>
</file>

<file path=xl/ctrlProps/ctrlProp2586.xml><?xml version="1.0" encoding="utf-8"?>
<formControlPr xmlns="http://schemas.microsoft.com/office/spreadsheetml/2009/9/main" objectType="Radio" lockText="1"/>
</file>

<file path=xl/ctrlProps/ctrlProp2587.xml><?xml version="1.0" encoding="utf-8"?>
<formControlPr xmlns="http://schemas.microsoft.com/office/spreadsheetml/2009/9/main" objectType="Button" lockText="1"/>
</file>

<file path=xl/ctrlProps/ctrlProp2588.xml><?xml version="1.0" encoding="utf-8"?>
<formControlPr xmlns="http://schemas.microsoft.com/office/spreadsheetml/2009/9/main" objectType="Radio" lockText="1"/>
</file>

<file path=xl/ctrlProps/ctrlProp2589.xml><?xml version="1.0" encoding="utf-8"?>
<formControlPr xmlns="http://schemas.microsoft.com/office/spreadsheetml/2009/9/main" objectType="Radio" lockText="1"/>
</file>

<file path=xl/ctrlProps/ctrlProp2590.xml><?xml version="1.0" encoding="utf-8"?>
<formControlPr xmlns="http://schemas.microsoft.com/office/spreadsheetml/2009/9/main" objectType="Button" lockText="1"/>
</file>

<file path=xl/ctrlProps/ctrlProp2591.xml><?xml version="1.0" encoding="utf-8"?>
<formControlPr xmlns="http://schemas.microsoft.com/office/spreadsheetml/2009/9/main" objectType="Radio" lockText="1"/>
</file>

<file path=xl/ctrlProps/ctrlProp2592.xml><?xml version="1.0" encoding="utf-8"?>
<formControlPr xmlns="http://schemas.microsoft.com/office/spreadsheetml/2009/9/main" objectType="Radio" lockText="1"/>
</file>

<file path=xl/ctrlProps/ctrlProp2593.xml><?xml version="1.0" encoding="utf-8"?>
<formControlPr xmlns="http://schemas.microsoft.com/office/spreadsheetml/2009/9/main" objectType="Button" lockText="1"/>
</file>

<file path=xl/ctrlProps/ctrlProp2594.xml><?xml version="1.0" encoding="utf-8"?>
<formControlPr xmlns="http://schemas.microsoft.com/office/spreadsheetml/2009/9/main" objectType="Radio" lockText="1"/>
</file>

<file path=xl/ctrlProps/ctrlProp2595.xml><?xml version="1.0" encoding="utf-8"?>
<formControlPr xmlns="http://schemas.microsoft.com/office/spreadsheetml/2009/9/main" objectType="Radio" lockText="1"/>
</file>

<file path=xl/ctrlProps/ctrlProp2596.xml><?xml version="1.0" encoding="utf-8"?>
<formControlPr xmlns="http://schemas.microsoft.com/office/spreadsheetml/2009/9/main" objectType="Button" lockText="1"/>
</file>

<file path=xl/ctrlProps/ctrlProp2597.xml><?xml version="1.0" encoding="utf-8"?>
<formControlPr xmlns="http://schemas.microsoft.com/office/spreadsheetml/2009/9/main" objectType="Radio" lockText="1"/>
</file>

<file path=xl/ctrlProps/ctrlProp2598.xml><?xml version="1.0" encoding="utf-8"?>
<formControlPr xmlns="http://schemas.microsoft.com/office/spreadsheetml/2009/9/main" objectType="Radio" lockText="1"/>
</file>

<file path=xl/ctrlProps/ctrlProp2599.xml><?xml version="1.0" encoding="utf-8"?>
<formControlPr xmlns="http://schemas.microsoft.com/office/spreadsheetml/2009/9/main" objectType="Button" lockText="1"/>
</file>

<file path=xl/ctrlProps/ctrlProp2600.xml><?xml version="1.0" encoding="utf-8"?>
<formControlPr xmlns="http://schemas.microsoft.com/office/spreadsheetml/2009/9/main" objectType="Radio" lockText="1"/>
</file>

<file path=xl/ctrlProps/ctrlProp2601.xml><?xml version="1.0" encoding="utf-8"?>
<formControlPr xmlns="http://schemas.microsoft.com/office/spreadsheetml/2009/9/main" objectType="Radio" lockText="1"/>
</file>

<file path=xl/ctrlProps/ctrlProp2602.xml><?xml version="1.0" encoding="utf-8"?>
<formControlPr xmlns="http://schemas.microsoft.com/office/spreadsheetml/2009/9/main" objectType="Button" lockText="1"/>
</file>

<file path=xl/ctrlProps/ctrlProp2603.xml><?xml version="1.0" encoding="utf-8"?>
<formControlPr xmlns="http://schemas.microsoft.com/office/spreadsheetml/2009/9/main" objectType="Radio" lockText="1"/>
</file>

<file path=xl/ctrlProps/ctrlProp2604.xml><?xml version="1.0" encoding="utf-8"?>
<formControlPr xmlns="http://schemas.microsoft.com/office/spreadsheetml/2009/9/main" objectType="Radio" lockText="1"/>
</file>

<file path=xl/ctrlProps/ctrlProp2605.xml><?xml version="1.0" encoding="utf-8"?>
<formControlPr xmlns="http://schemas.microsoft.com/office/spreadsheetml/2009/9/main" objectType="Button" lockText="1"/>
</file>

<file path=xl/ctrlProps/ctrlProp2606.xml><?xml version="1.0" encoding="utf-8"?>
<formControlPr xmlns="http://schemas.microsoft.com/office/spreadsheetml/2009/9/main" objectType="Radio" lockText="1"/>
</file>

<file path=xl/ctrlProps/ctrlProp2607.xml><?xml version="1.0" encoding="utf-8"?>
<formControlPr xmlns="http://schemas.microsoft.com/office/spreadsheetml/2009/9/main" objectType="Radio" lockText="1"/>
</file>

<file path=xl/ctrlProps/ctrlProp2608.xml><?xml version="1.0" encoding="utf-8"?>
<formControlPr xmlns="http://schemas.microsoft.com/office/spreadsheetml/2009/9/main" objectType="Button" lockText="1"/>
</file>

<file path=xl/ctrlProps/ctrlProp2609.xml><?xml version="1.0" encoding="utf-8"?>
<formControlPr xmlns="http://schemas.microsoft.com/office/spreadsheetml/2009/9/main" objectType="Radio" lockText="1"/>
</file>

<file path=xl/ctrlProps/ctrlProp2610.xml><?xml version="1.0" encoding="utf-8"?>
<formControlPr xmlns="http://schemas.microsoft.com/office/spreadsheetml/2009/9/main" objectType="Radio" lockText="1"/>
</file>

<file path=xl/ctrlProps/ctrlProp2611.xml><?xml version="1.0" encoding="utf-8"?>
<formControlPr xmlns="http://schemas.microsoft.com/office/spreadsheetml/2009/9/main" objectType="Button" lockText="1"/>
</file>

<file path=xl/ctrlProps/ctrlProp2612.xml><?xml version="1.0" encoding="utf-8"?>
<formControlPr xmlns="http://schemas.microsoft.com/office/spreadsheetml/2009/9/main" objectType="Radio" lockText="1"/>
</file>

<file path=xl/ctrlProps/ctrlProp2613.xml><?xml version="1.0" encoding="utf-8"?>
<formControlPr xmlns="http://schemas.microsoft.com/office/spreadsheetml/2009/9/main" objectType="Radio" lockText="1"/>
</file>

<file path=xl/ctrlProps/ctrlProp2614.xml><?xml version="1.0" encoding="utf-8"?>
<formControlPr xmlns="http://schemas.microsoft.com/office/spreadsheetml/2009/9/main" objectType="Button" lockText="1"/>
</file>

<file path=xl/ctrlProps/ctrlProp2615.xml><?xml version="1.0" encoding="utf-8"?>
<formControlPr xmlns="http://schemas.microsoft.com/office/spreadsheetml/2009/9/main" objectType="Radio" lockText="1"/>
</file>

<file path=xl/ctrlProps/ctrlProp2616.xml><?xml version="1.0" encoding="utf-8"?>
<formControlPr xmlns="http://schemas.microsoft.com/office/spreadsheetml/2009/9/main" objectType="Radio" lockText="1"/>
</file>

<file path=xl/ctrlProps/ctrlProp2617.xml><?xml version="1.0" encoding="utf-8"?>
<formControlPr xmlns="http://schemas.microsoft.com/office/spreadsheetml/2009/9/main" objectType="Button" lockText="1"/>
</file>

<file path=xl/ctrlProps/ctrlProp2618.xml><?xml version="1.0" encoding="utf-8"?>
<formControlPr xmlns="http://schemas.microsoft.com/office/spreadsheetml/2009/9/main" objectType="Radio" lockText="1"/>
</file>

<file path=xl/ctrlProps/ctrlProp2619.xml><?xml version="1.0" encoding="utf-8"?>
<formControlPr xmlns="http://schemas.microsoft.com/office/spreadsheetml/2009/9/main" objectType="Radio" lockText="1"/>
</file>

<file path=xl/ctrlProps/ctrlProp2620.xml><?xml version="1.0" encoding="utf-8"?>
<formControlPr xmlns="http://schemas.microsoft.com/office/spreadsheetml/2009/9/main" objectType="Button" lockText="1"/>
</file>

<file path=xl/ctrlProps/ctrlProp2621.xml><?xml version="1.0" encoding="utf-8"?>
<formControlPr xmlns="http://schemas.microsoft.com/office/spreadsheetml/2009/9/main" objectType="Radio" lockText="1"/>
</file>

<file path=xl/ctrlProps/ctrlProp2622.xml><?xml version="1.0" encoding="utf-8"?>
<formControlPr xmlns="http://schemas.microsoft.com/office/spreadsheetml/2009/9/main" objectType="Radio" lockText="1"/>
</file>

<file path=xl/ctrlProps/ctrlProp2623.xml><?xml version="1.0" encoding="utf-8"?>
<formControlPr xmlns="http://schemas.microsoft.com/office/spreadsheetml/2009/9/main" objectType="Button" lockText="1"/>
</file>

<file path=xl/ctrlProps/ctrlProp2624.xml><?xml version="1.0" encoding="utf-8"?>
<formControlPr xmlns="http://schemas.microsoft.com/office/spreadsheetml/2009/9/main" objectType="Radio" lockText="1"/>
</file>

<file path=xl/ctrlProps/ctrlProp2625.xml><?xml version="1.0" encoding="utf-8"?>
<formControlPr xmlns="http://schemas.microsoft.com/office/spreadsheetml/2009/9/main" objectType="Radio" lockText="1"/>
</file>

<file path=xl/ctrlProps/ctrlProp2626.xml><?xml version="1.0" encoding="utf-8"?>
<formControlPr xmlns="http://schemas.microsoft.com/office/spreadsheetml/2009/9/main" objectType="Button" lockText="1"/>
</file>

<file path=xl/ctrlProps/ctrlProp2627.xml><?xml version="1.0" encoding="utf-8"?>
<formControlPr xmlns="http://schemas.microsoft.com/office/spreadsheetml/2009/9/main" objectType="Radio" lockText="1"/>
</file>

<file path=xl/ctrlProps/ctrlProp2628.xml><?xml version="1.0" encoding="utf-8"?>
<formControlPr xmlns="http://schemas.microsoft.com/office/spreadsheetml/2009/9/main" objectType="Radio" lockText="1"/>
</file>

<file path=xl/ctrlProps/ctrlProp2629.xml><?xml version="1.0" encoding="utf-8"?>
<formControlPr xmlns="http://schemas.microsoft.com/office/spreadsheetml/2009/9/main" objectType="Button" lockText="1"/>
</file>

<file path=xl/ctrlProps/ctrlProp2630.xml><?xml version="1.0" encoding="utf-8"?>
<formControlPr xmlns="http://schemas.microsoft.com/office/spreadsheetml/2009/9/main" objectType="Radio" lockText="1"/>
</file>

<file path=xl/ctrlProps/ctrlProp2631.xml><?xml version="1.0" encoding="utf-8"?>
<formControlPr xmlns="http://schemas.microsoft.com/office/spreadsheetml/2009/9/main" objectType="Radio" lockText="1"/>
</file>

<file path=xl/ctrlProps/ctrlProp2632.xml><?xml version="1.0" encoding="utf-8"?>
<formControlPr xmlns="http://schemas.microsoft.com/office/spreadsheetml/2009/9/main" objectType="Button" lockText="1"/>
</file>

<file path=xl/ctrlProps/ctrlProp2633.xml><?xml version="1.0" encoding="utf-8"?>
<formControlPr xmlns="http://schemas.microsoft.com/office/spreadsheetml/2009/9/main" objectType="Radio" lockText="1"/>
</file>

<file path=xl/ctrlProps/ctrlProp2634.xml><?xml version="1.0" encoding="utf-8"?>
<formControlPr xmlns="http://schemas.microsoft.com/office/spreadsheetml/2009/9/main" objectType="Radio" lockText="1"/>
</file>

<file path=xl/ctrlProps/ctrlProp2635.xml><?xml version="1.0" encoding="utf-8"?>
<formControlPr xmlns="http://schemas.microsoft.com/office/spreadsheetml/2009/9/main" objectType="Button" lockText="1"/>
</file>

<file path=xl/ctrlProps/ctrlProp2636.xml><?xml version="1.0" encoding="utf-8"?>
<formControlPr xmlns="http://schemas.microsoft.com/office/spreadsheetml/2009/9/main" objectType="Radio" lockText="1"/>
</file>

<file path=xl/ctrlProps/ctrlProp2637.xml><?xml version="1.0" encoding="utf-8"?>
<formControlPr xmlns="http://schemas.microsoft.com/office/spreadsheetml/2009/9/main" objectType="Radio" lockText="1"/>
</file>

<file path=xl/ctrlProps/ctrlProp2638.xml><?xml version="1.0" encoding="utf-8"?>
<formControlPr xmlns="http://schemas.microsoft.com/office/spreadsheetml/2009/9/main" objectType="Button" lockText="1"/>
</file>

<file path=xl/ctrlProps/ctrlProp2639.xml><?xml version="1.0" encoding="utf-8"?>
<formControlPr xmlns="http://schemas.microsoft.com/office/spreadsheetml/2009/9/main" objectType="Radio" lockText="1"/>
</file>

<file path=xl/ctrlProps/ctrlProp2640.xml><?xml version="1.0" encoding="utf-8"?>
<formControlPr xmlns="http://schemas.microsoft.com/office/spreadsheetml/2009/9/main" objectType="Radio" lockText="1"/>
</file>

<file path=xl/ctrlProps/ctrlProp2641.xml><?xml version="1.0" encoding="utf-8"?>
<formControlPr xmlns="http://schemas.microsoft.com/office/spreadsheetml/2009/9/main" objectType="Button" lockText="1"/>
</file>

<file path=xl/ctrlProps/ctrlProp2642.xml><?xml version="1.0" encoding="utf-8"?>
<formControlPr xmlns="http://schemas.microsoft.com/office/spreadsheetml/2009/9/main" objectType="Radio" lockText="1"/>
</file>

<file path=xl/ctrlProps/ctrlProp2643.xml><?xml version="1.0" encoding="utf-8"?>
<formControlPr xmlns="http://schemas.microsoft.com/office/spreadsheetml/2009/9/main" objectType="Radio" lockText="1"/>
</file>

<file path=xl/ctrlProps/ctrlProp2644.xml><?xml version="1.0" encoding="utf-8"?>
<formControlPr xmlns="http://schemas.microsoft.com/office/spreadsheetml/2009/9/main" objectType="Button" lockText="1"/>
</file>

<file path=xl/ctrlProps/ctrlProp2645.xml><?xml version="1.0" encoding="utf-8"?>
<formControlPr xmlns="http://schemas.microsoft.com/office/spreadsheetml/2009/9/main" objectType="Radio" lockText="1"/>
</file>

<file path=xl/ctrlProps/ctrlProp2646.xml><?xml version="1.0" encoding="utf-8"?>
<formControlPr xmlns="http://schemas.microsoft.com/office/spreadsheetml/2009/9/main" objectType="Radio" lockText="1"/>
</file>

<file path=xl/ctrlProps/ctrlProp2647.xml><?xml version="1.0" encoding="utf-8"?>
<formControlPr xmlns="http://schemas.microsoft.com/office/spreadsheetml/2009/9/main" objectType="Button" lockText="1"/>
</file>

<file path=xl/ctrlProps/ctrlProp2648.xml><?xml version="1.0" encoding="utf-8"?>
<formControlPr xmlns="http://schemas.microsoft.com/office/spreadsheetml/2009/9/main" objectType="Radio" lockText="1"/>
</file>

<file path=xl/ctrlProps/ctrlProp2649.xml><?xml version="1.0" encoding="utf-8"?>
<formControlPr xmlns="http://schemas.microsoft.com/office/spreadsheetml/2009/9/main" objectType="Radio" lockText="1"/>
</file>

<file path=xl/ctrlProps/ctrlProp2650.xml><?xml version="1.0" encoding="utf-8"?>
<formControlPr xmlns="http://schemas.microsoft.com/office/spreadsheetml/2009/9/main" objectType="Button" lockText="1"/>
</file>

<file path=xl/ctrlProps/ctrlProp2651.xml><?xml version="1.0" encoding="utf-8"?>
<formControlPr xmlns="http://schemas.microsoft.com/office/spreadsheetml/2009/9/main" objectType="Radio" lockText="1"/>
</file>

<file path=xl/ctrlProps/ctrlProp2652.xml><?xml version="1.0" encoding="utf-8"?>
<formControlPr xmlns="http://schemas.microsoft.com/office/spreadsheetml/2009/9/main" objectType="Radio" lockText="1"/>
</file>

<file path=xl/ctrlProps/ctrlProp2653.xml><?xml version="1.0" encoding="utf-8"?>
<formControlPr xmlns="http://schemas.microsoft.com/office/spreadsheetml/2009/9/main" objectType="Button" lockText="1"/>
</file>

<file path=xl/ctrlProps/ctrlProp2654.xml><?xml version="1.0" encoding="utf-8"?>
<formControlPr xmlns="http://schemas.microsoft.com/office/spreadsheetml/2009/9/main" objectType="Radio" lockText="1"/>
</file>

<file path=xl/ctrlProps/ctrlProp2655.xml><?xml version="1.0" encoding="utf-8"?>
<formControlPr xmlns="http://schemas.microsoft.com/office/spreadsheetml/2009/9/main" objectType="Radio" lockText="1"/>
</file>

<file path=xl/ctrlProps/ctrlProp2656.xml><?xml version="1.0" encoding="utf-8"?>
<formControlPr xmlns="http://schemas.microsoft.com/office/spreadsheetml/2009/9/main" objectType="Button" lockText="1"/>
</file>

<file path=xl/ctrlProps/ctrlProp2657.xml><?xml version="1.0" encoding="utf-8"?>
<formControlPr xmlns="http://schemas.microsoft.com/office/spreadsheetml/2009/9/main" objectType="Radio" lockText="1"/>
</file>

<file path=xl/ctrlProps/ctrlProp2658.xml><?xml version="1.0" encoding="utf-8"?>
<formControlPr xmlns="http://schemas.microsoft.com/office/spreadsheetml/2009/9/main" objectType="Radio" lockText="1"/>
</file>

<file path=xl/ctrlProps/ctrlProp2659.xml><?xml version="1.0" encoding="utf-8"?>
<formControlPr xmlns="http://schemas.microsoft.com/office/spreadsheetml/2009/9/main" objectType="Button" lockText="1"/>
</file>

<file path=xl/ctrlProps/ctrlProp2660.xml><?xml version="1.0" encoding="utf-8"?>
<formControlPr xmlns="http://schemas.microsoft.com/office/spreadsheetml/2009/9/main" objectType="Radio" lockText="1"/>
</file>

<file path=xl/ctrlProps/ctrlProp2661.xml><?xml version="1.0" encoding="utf-8"?>
<formControlPr xmlns="http://schemas.microsoft.com/office/spreadsheetml/2009/9/main" objectType="Radio" lockText="1"/>
</file>

<file path=xl/ctrlProps/ctrlProp2662.xml><?xml version="1.0" encoding="utf-8"?>
<formControlPr xmlns="http://schemas.microsoft.com/office/spreadsheetml/2009/9/main" objectType="Button" lockText="1"/>
</file>

<file path=xl/ctrlProps/ctrlProp2663.xml><?xml version="1.0" encoding="utf-8"?>
<formControlPr xmlns="http://schemas.microsoft.com/office/spreadsheetml/2009/9/main" objectType="Radio" lockText="1"/>
</file>

<file path=xl/ctrlProps/ctrlProp2664.xml><?xml version="1.0" encoding="utf-8"?>
<formControlPr xmlns="http://schemas.microsoft.com/office/spreadsheetml/2009/9/main" objectType="Radio" lockText="1"/>
</file>

<file path=xl/ctrlProps/ctrlProp2665.xml><?xml version="1.0" encoding="utf-8"?>
<formControlPr xmlns="http://schemas.microsoft.com/office/spreadsheetml/2009/9/main" objectType="Button" lockText="1"/>
</file>

<file path=xl/ctrlProps/ctrlProp2666.xml><?xml version="1.0" encoding="utf-8"?>
<formControlPr xmlns="http://schemas.microsoft.com/office/spreadsheetml/2009/9/main" objectType="Radio" lockText="1"/>
</file>

<file path=xl/ctrlProps/ctrlProp2667.xml><?xml version="1.0" encoding="utf-8"?>
<formControlPr xmlns="http://schemas.microsoft.com/office/spreadsheetml/2009/9/main" objectType="Radio" lockText="1"/>
</file>

<file path=xl/ctrlProps/ctrlProp2668.xml><?xml version="1.0" encoding="utf-8"?>
<formControlPr xmlns="http://schemas.microsoft.com/office/spreadsheetml/2009/9/main" objectType="Button" lockText="1"/>
</file>

<file path=xl/ctrlProps/ctrlProp2669.xml><?xml version="1.0" encoding="utf-8"?>
<formControlPr xmlns="http://schemas.microsoft.com/office/spreadsheetml/2009/9/main" objectType="Radio" lockText="1"/>
</file>

<file path=xl/ctrlProps/ctrlProp2670.xml><?xml version="1.0" encoding="utf-8"?>
<formControlPr xmlns="http://schemas.microsoft.com/office/spreadsheetml/2009/9/main" objectType="Radio" lockText="1"/>
</file>

<file path=xl/ctrlProps/ctrlProp2671.xml><?xml version="1.0" encoding="utf-8"?>
<formControlPr xmlns="http://schemas.microsoft.com/office/spreadsheetml/2009/9/main" objectType="Button" lockText="1"/>
</file>

<file path=xl/ctrlProps/ctrlProp2672.xml><?xml version="1.0" encoding="utf-8"?>
<formControlPr xmlns="http://schemas.microsoft.com/office/spreadsheetml/2009/9/main" objectType="Radio" lockText="1"/>
</file>

<file path=xl/ctrlProps/ctrlProp2673.xml><?xml version="1.0" encoding="utf-8"?>
<formControlPr xmlns="http://schemas.microsoft.com/office/spreadsheetml/2009/9/main" objectType="Radio" lockText="1"/>
</file>

<file path=xl/ctrlProps/ctrlProp2674.xml><?xml version="1.0" encoding="utf-8"?>
<formControlPr xmlns="http://schemas.microsoft.com/office/spreadsheetml/2009/9/main" objectType="Button" lockText="1"/>
</file>

<file path=xl/ctrlProps/ctrlProp2675.xml><?xml version="1.0" encoding="utf-8"?>
<formControlPr xmlns="http://schemas.microsoft.com/office/spreadsheetml/2009/9/main" objectType="Radio" lockText="1"/>
</file>

<file path=xl/ctrlProps/ctrlProp2676.xml><?xml version="1.0" encoding="utf-8"?>
<formControlPr xmlns="http://schemas.microsoft.com/office/spreadsheetml/2009/9/main" objectType="Radio" lockText="1"/>
</file>

<file path=xl/ctrlProps/ctrlProp2677.xml><?xml version="1.0" encoding="utf-8"?>
<formControlPr xmlns="http://schemas.microsoft.com/office/spreadsheetml/2009/9/main" objectType="Button" lockText="1"/>
</file>

<file path=xl/ctrlProps/ctrlProp2678.xml><?xml version="1.0" encoding="utf-8"?>
<formControlPr xmlns="http://schemas.microsoft.com/office/spreadsheetml/2009/9/main" objectType="Radio" lockText="1"/>
</file>

<file path=xl/ctrlProps/ctrlProp2679.xml><?xml version="1.0" encoding="utf-8"?>
<formControlPr xmlns="http://schemas.microsoft.com/office/spreadsheetml/2009/9/main" objectType="Radio" lockText="1"/>
</file>

<file path=xl/ctrlProps/ctrlProp2680.xml><?xml version="1.0" encoding="utf-8"?>
<formControlPr xmlns="http://schemas.microsoft.com/office/spreadsheetml/2009/9/main" objectType="Button" lockText="1"/>
</file>

<file path=xl/ctrlProps/ctrlProp2681.xml><?xml version="1.0" encoding="utf-8"?>
<formControlPr xmlns="http://schemas.microsoft.com/office/spreadsheetml/2009/9/main" objectType="Radio" lockText="1"/>
</file>

<file path=xl/ctrlProps/ctrlProp2682.xml><?xml version="1.0" encoding="utf-8"?>
<formControlPr xmlns="http://schemas.microsoft.com/office/spreadsheetml/2009/9/main" objectType="Radio" lockText="1"/>
</file>

<file path=xl/ctrlProps/ctrlProp2683.xml><?xml version="1.0" encoding="utf-8"?>
<formControlPr xmlns="http://schemas.microsoft.com/office/spreadsheetml/2009/9/main" objectType="Button" lockText="1"/>
</file>

<file path=xl/ctrlProps/ctrlProp2684.xml><?xml version="1.0" encoding="utf-8"?>
<formControlPr xmlns="http://schemas.microsoft.com/office/spreadsheetml/2009/9/main" objectType="Radio" lockText="1"/>
</file>

<file path=xl/ctrlProps/ctrlProp2685.xml><?xml version="1.0" encoding="utf-8"?>
<formControlPr xmlns="http://schemas.microsoft.com/office/spreadsheetml/2009/9/main" objectType="Radio" lockText="1"/>
</file>

<file path=xl/ctrlProps/ctrlProp2686.xml><?xml version="1.0" encoding="utf-8"?>
<formControlPr xmlns="http://schemas.microsoft.com/office/spreadsheetml/2009/9/main" objectType="Button" lockText="1"/>
</file>

<file path=xl/ctrlProps/ctrlProp2687.xml><?xml version="1.0" encoding="utf-8"?>
<formControlPr xmlns="http://schemas.microsoft.com/office/spreadsheetml/2009/9/main" objectType="Radio" lockText="1"/>
</file>

<file path=xl/ctrlProps/ctrlProp2688.xml><?xml version="1.0" encoding="utf-8"?>
<formControlPr xmlns="http://schemas.microsoft.com/office/spreadsheetml/2009/9/main" objectType="Radio" lockText="1"/>
</file>

<file path=xl/ctrlProps/ctrlProp2689.xml><?xml version="1.0" encoding="utf-8"?>
<formControlPr xmlns="http://schemas.microsoft.com/office/spreadsheetml/2009/9/main" objectType="Button" lockText="1"/>
</file>

<file path=xl/ctrlProps/ctrlProp2690.xml><?xml version="1.0" encoding="utf-8"?>
<formControlPr xmlns="http://schemas.microsoft.com/office/spreadsheetml/2009/9/main" objectType="Radio" lockText="1"/>
</file>

<file path=xl/ctrlProps/ctrlProp2691.xml><?xml version="1.0" encoding="utf-8"?>
<formControlPr xmlns="http://schemas.microsoft.com/office/spreadsheetml/2009/9/main" objectType="Radio" lockText="1"/>
</file>

<file path=xl/ctrlProps/ctrlProp2692.xml><?xml version="1.0" encoding="utf-8"?>
<formControlPr xmlns="http://schemas.microsoft.com/office/spreadsheetml/2009/9/main" objectType="Button" lockText="1"/>
</file>

<file path=xl/ctrlProps/ctrlProp2693.xml><?xml version="1.0" encoding="utf-8"?>
<formControlPr xmlns="http://schemas.microsoft.com/office/spreadsheetml/2009/9/main" objectType="Radio" lockText="1"/>
</file>

<file path=xl/ctrlProps/ctrlProp2694.xml><?xml version="1.0" encoding="utf-8"?>
<formControlPr xmlns="http://schemas.microsoft.com/office/spreadsheetml/2009/9/main" objectType="Radio" lockText="1"/>
</file>

<file path=xl/ctrlProps/ctrlProp2695.xml><?xml version="1.0" encoding="utf-8"?>
<formControlPr xmlns="http://schemas.microsoft.com/office/spreadsheetml/2009/9/main" objectType="Button" lockText="1"/>
</file>

<file path=xl/ctrlProps/ctrlProp2696.xml><?xml version="1.0" encoding="utf-8"?>
<formControlPr xmlns="http://schemas.microsoft.com/office/spreadsheetml/2009/9/main" objectType="Radio" lockText="1"/>
</file>

<file path=xl/ctrlProps/ctrlProp2697.xml><?xml version="1.0" encoding="utf-8"?>
<formControlPr xmlns="http://schemas.microsoft.com/office/spreadsheetml/2009/9/main" objectType="Radio" lockText="1"/>
</file>

<file path=xl/ctrlProps/ctrlProp2698.xml><?xml version="1.0" encoding="utf-8"?>
<formControlPr xmlns="http://schemas.microsoft.com/office/spreadsheetml/2009/9/main" objectType="Button" lockText="1"/>
</file>

<file path=xl/ctrlProps/ctrlProp2699.xml><?xml version="1.0" encoding="utf-8"?>
<formControlPr xmlns="http://schemas.microsoft.com/office/spreadsheetml/2009/9/main" objectType="Radio" lockText="1"/>
</file>

<file path=xl/ctrlProps/ctrlProp2700.xml><?xml version="1.0" encoding="utf-8"?>
<formControlPr xmlns="http://schemas.microsoft.com/office/spreadsheetml/2009/9/main" objectType="Radio" lockText="1"/>
</file>

<file path=xl/ctrlProps/ctrlProp2701.xml><?xml version="1.0" encoding="utf-8"?>
<formControlPr xmlns="http://schemas.microsoft.com/office/spreadsheetml/2009/9/main" objectType="Button" lockText="1"/>
</file>

<file path=xl/ctrlProps/ctrlProp2702.xml><?xml version="1.0" encoding="utf-8"?>
<formControlPr xmlns="http://schemas.microsoft.com/office/spreadsheetml/2009/9/main" objectType="Radio" lockText="1"/>
</file>

<file path=xl/ctrlProps/ctrlProp2703.xml><?xml version="1.0" encoding="utf-8"?>
<formControlPr xmlns="http://schemas.microsoft.com/office/spreadsheetml/2009/9/main" objectType="Radio" lockText="1"/>
</file>

<file path=xl/ctrlProps/ctrlProp2704.xml><?xml version="1.0" encoding="utf-8"?>
<formControlPr xmlns="http://schemas.microsoft.com/office/spreadsheetml/2009/9/main" objectType="Button" lockText="1"/>
</file>

<file path=xl/ctrlProps/ctrlProp2705.xml><?xml version="1.0" encoding="utf-8"?>
<formControlPr xmlns="http://schemas.microsoft.com/office/spreadsheetml/2009/9/main" objectType="Radio" lockText="1"/>
</file>

<file path=xl/ctrlProps/ctrlProp2706.xml><?xml version="1.0" encoding="utf-8"?>
<formControlPr xmlns="http://schemas.microsoft.com/office/spreadsheetml/2009/9/main" objectType="Radio" lockText="1"/>
</file>

<file path=xl/ctrlProps/ctrlProp2707.xml><?xml version="1.0" encoding="utf-8"?>
<formControlPr xmlns="http://schemas.microsoft.com/office/spreadsheetml/2009/9/main" objectType="Button" lockText="1"/>
</file>

<file path=xl/ctrlProps/ctrlProp2708.xml><?xml version="1.0" encoding="utf-8"?>
<formControlPr xmlns="http://schemas.microsoft.com/office/spreadsheetml/2009/9/main" objectType="Radio" lockText="1"/>
</file>

<file path=xl/ctrlProps/ctrlProp2709.xml><?xml version="1.0" encoding="utf-8"?>
<formControlPr xmlns="http://schemas.microsoft.com/office/spreadsheetml/2009/9/main" objectType="Radio" lockText="1"/>
</file>

<file path=xl/ctrlProps/ctrlProp2710.xml><?xml version="1.0" encoding="utf-8"?>
<formControlPr xmlns="http://schemas.microsoft.com/office/spreadsheetml/2009/9/main" objectType="Button" lockText="1"/>
</file>

<file path=xl/ctrlProps/ctrlProp2711.xml><?xml version="1.0" encoding="utf-8"?>
<formControlPr xmlns="http://schemas.microsoft.com/office/spreadsheetml/2009/9/main" objectType="Radio" lockText="1"/>
</file>

<file path=xl/ctrlProps/ctrlProp2712.xml><?xml version="1.0" encoding="utf-8"?>
<formControlPr xmlns="http://schemas.microsoft.com/office/spreadsheetml/2009/9/main" objectType="Radio" lockText="1"/>
</file>

<file path=xl/ctrlProps/ctrlProp2713.xml><?xml version="1.0" encoding="utf-8"?>
<formControlPr xmlns="http://schemas.microsoft.com/office/spreadsheetml/2009/9/main" objectType="Button" lockText="1"/>
</file>

<file path=xl/ctrlProps/ctrlProp2714.xml><?xml version="1.0" encoding="utf-8"?>
<formControlPr xmlns="http://schemas.microsoft.com/office/spreadsheetml/2009/9/main" objectType="Radio" lockText="1"/>
</file>

<file path=xl/ctrlProps/ctrlProp2715.xml><?xml version="1.0" encoding="utf-8"?>
<formControlPr xmlns="http://schemas.microsoft.com/office/spreadsheetml/2009/9/main" objectType="Radio" lockText="1"/>
</file>

<file path=xl/ctrlProps/ctrlProp2716.xml><?xml version="1.0" encoding="utf-8"?>
<formControlPr xmlns="http://schemas.microsoft.com/office/spreadsheetml/2009/9/main" objectType="Button" lockText="1"/>
</file>

<file path=xl/ctrlProps/ctrlProp2717.xml><?xml version="1.0" encoding="utf-8"?>
<formControlPr xmlns="http://schemas.microsoft.com/office/spreadsheetml/2009/9/main" objectType="Radio" lockText="1"/>
</file>

<file path=xl/ctrlProps/ctrlProp2718.xml><?xml version="1.0" encoding="utf-8"?>
<formControlPr xmlns="http://schemas.microsoft.com/office/spreadsheetml/2009/9/main" objectType="Radio" lockText="1"/>
</file>

<file path=xl/ctrlProps/ctrlProp2719.xml><?xml version="1.0" encoding="utf-8"?>
<formControlPr xmlns="http://schemas.microsoft.com/office/spreadsheetml/2009/9/main" objectType="Button" lockText="1"/>
</file>

<file path=xl/ctrlProps/ctrlProp2720.xml><?xml version="1.0" encoding="utf-8"?>
<formControlPr xmlns="http://schemas.microsoft.com/office/spreadsheetml/2009/9/main" objectType="Radio" lockText="1"/>
</file>

<file path=xl/ctrlProps/ctrlProp2721.xml><?xml version="1.0" encoding="utf-8"?>
<formControlPr xmlns="http://schemas.microsoft.com/office/spreadsheetml/2009/9/main" objectType="Radio" lockText="1"/>
</file>

<file path=xl/ctrlProps/ctrlProp2722.xml><?xml version="1.0" encoding="utf-8"?>
<formControlPr xmlns="http://schemas.microsoft.com/office/spreadsheetml/2009/9/main" objectType="Button" lockText="1"/>
</file>

<file path=xl/ctrlProps/ctrlProp2723.xml><?xml version="1.0" encoding="utf-8"?>
<formControlPr xmlns="http://schemas.microsoft.com/office/spreadsheetml/2009/9/main" objectType="Radio" lockText="1"/>
</file>

<file path=xl/ctrlProps/ctrlProp2724.xml><?xml version="1.0" encoding="utf-8"?>
<formControlPr xmlns="http://schemas.microsoft.com/office/spreadsheetml/2009/9/main" objectType="Radio" lockText="1"/>
</file>

<file path=xl/ctrlProps/ctrlProp2725.xml><?xml version="1.0" encoding="utf-8"?>
<formControlPr xmlns="http://schemas.microsoft.com/office/spreadsheetml/2009/9/main" objectType="Button" lockText="1"/>
</file>

<file path=xl/ctrlProps/ctrlProp2726.xml><?xml version="1.0" encoding="utf-8"?>
<formControlPr xmlns="http://schemas.microsoft.com/office/spreadsheetml/2009/9/main" objectType="Radio" lockText="1"/>
</file>

<file path=xl/ctrlProps/ctrlProp2727.xml><?xml version="1.0" encoding="utf-8"?>
<formControlPr xmlns="http://schemas.microsoft.com/office/spreadsheetml/2009/9/main" objectType="Radio" lockText="1"/>
</file>

<file path=xl/ctrlProps/ctrlProp2728.xml><?xml version="1.0" encoding="utf-8"?>
<formControlPr xmlns="http://schemas.microsoft.com/office/spreadsheetml/2009/9/main" objectType="Button" lockText="1"/>
</file>

<file path=xl/ctrlProps/ctrlProp2729.xml><?xml version="1.0" encoding="utf-8"?>
<formControlPr xmlns="http://schemas.microsoft.com/office/spreadsheetml/2009/9/main" objectType="Radio" lockText="1"/>
</file>

<file path=xl/ctrlProps/ctrlProp2730.xml><?xml version="1.0" encoding="utf-8"?>
<formControlPr xmlns="http://schemas.microsoft.com/office/spreadsheetml/2009/9/main" objectType="Radio" lockText="1"/>
</file>

<file path=xl/ctrlProps/ctrlProp2731.xml><?xml version="1.0" encoding="utf-8"?>
<formControlPr xmlns="http://schemas.microsoft.com/office/spreadsheetml/2009/9/main" objectType="Button" lockText="1"/>
</file>

<file path=xl/ctrlProps/ctrlProp2732.xml><?xml version="1.0" encoding="utf-8"?>
<formControlPr xmlns="http://schemas.microsoft.com/office/spreadsheetml/2009/9/main" objectType="Radio" lockText="1"/>
</file>

<file path=xl/ctrlProps/ctrlProp2733.xml><?xml version="1.0" encoding="utf-8"?>
<formControlPr xmlns="http://schemas.microsoft.com/office/spreadsheetml/2009/9/main" objectType="Radio" lockText="1"/>
</file>

<file path=xl/ctrlProps/ctrlProp2734.xml><?xml version="1.0" encoding="utf-8"?>
<formControlPr xmlns="http://schemas.microsoft.com/office/spreadsheetml/2009/9/main" objectType="Button" lockText="1"/>
</file>

<file path=xl/ctrlProps/ctrlProp2735.xml><?xml version="1.0" encoding="utf-8"?>
<formControlPr xmlns="http://schemas.microsoft.com/office/spreadsheetml/2009/9/main" objectType="Radio" lockText="1"/>
</file>

<file path=xl/ctrlProps/ctrlProp2736.xml><?xml version="1.0" encoding="utf-8"?>
<formControlPr xmlns="http://schemas.microsoft.com/office/spreadsheetml/2009/9/main" objectType="Radio" lockText="1"/>
</file>

<file path=xl/ctrlProps/ctrlProp2737.xml><?xml version="1.0" encoding="utf-8"?>
<formControlPr xmlns="http://schemas.microsoft.com/office/spreadsheetml/2009/9/main" objectType="Button" lockText="1"/>
</file>

<file path=xl/ctrlProps/ctrlProp2738.xml><?xml version="1.0" encoding="utf-8"?>
<formControlPr xmlns="http://schemas.microsoft.com/office/spreadsheetml/2009/9/main" objectType="Radio" lockText="1"/>
</file>

<file path=xl/ctrlProps/ctrlProp2739.xml><?xml version="1.0" encoding="utf-8"?>
<formControlPr xmlns="http://schemas.microsoft.com/office/spreadsheetml/2009/9/main" objectType="Radio" lockText="1"/>
</file>

<file path=xl/ctrlProps/ctrlProp2740.xml><?xml version="1.0" encoding="utf-8"?>
<formControlPr xmlns="http://schemas.microsoft.com/office/spreadsheetml/2009/9/main" objectType="Button" lockText="1"/>
</file>

<file path=xl/ctrlProps/ctrlProp2741.xml><?xml version="1.0" encoding="utf-8"?>
<formControlPr xmlns="http://schemas.microsoft.com/office/spreadsheetml/2009/9/main" objectType="Radio" lockText="1"/>
</file>

<file path=xl/ctrlProps/ctrlProp2742.xml><?xml version="1.0" encoding="utf-8"?>
<formControlPr xmlns="http://schemas.microsoft.com/office/spreadsheetml/2009/9/main" objectType="Radio" lockText="1"/>
</file>

<file path=xl/ctrlProps/ctrlProp2743.xml><?xml version="1.0" encoding="utf-8"?>
<formControlPr xmlns="http://schemas.microsoft.com/office/spreadsheetml/2009/9/main" objectType="Button" lockText="1"/>
</file>

<file path=xl/ctrlProps/ctrlProp2744.xml><?xml version="1.0" encoding="utf-8"?>
<formControlPr xmlns="http://schemas.microsoft.com/office/spreadsheetml/2009/9/main" objectType="Radio" lockText="1"/>
</file>

<file path=xl/ctrlProps/ctrlProp2745.xml><?xml version="1.0" encoding="utf-8"?>
<formControlPr xmlns="http://schemas.microsoft.com/office/spreadsheetml/2009/9/main" objectType="Radio" lockText="1"/>
</file>

<file path=xl/ctrlProps/ctrlProp2746.xml><?xml version="1.0" encoding="utf-8"?>
<formControlPr xmlns="http://schemas.microsoft.com/office/spreadsheetml/2009/9/main" objectType="Button" lockText="1"/>
</file>

<file path=xl/ctrlProps/ctrlProp2747.xml><?xml version="1.0" encoding="utf-8"?>
<formControlPr xmlns="http://schemas.microsoft.com/office/spreadsheetml/2009/9/main" objectType="Radio" lockText="1"/>
</file>

<file path=xl/ctrlProps/ctrlProp2748.xml><?xml version="1.0" encoding="utf-8"?>
<formControlPr xmlns="http://schemas.microsoft.com/office/spreadsheetml/2009/9/main" objectType="Radio" lockText="1"/>
</file>

<file path=xl/ctrlProps/ctrlProp2749.xml><?xml version="1.0" encoding="utf-8"?>
<formControlPr xmlns="http://schemas.microsoft.com/office/spreadsheetml/2009/9/main" objectType="Button" lockText="1"/>
</file>

<file path=xl/ctrlProps/ctrlProp2750.xml><?xml version="1.0" encoding="utf-8"?>
<formControlPr xmlns="http://schemas.microsoft.com/office/spreadsheetml/2009/9/main" objectType="Radio" lockText="1"/>
</file>

<file path=xl/ctrlProps/ctrlProp2751.xml><?xml version="1.0" encoding="utf-8"?>
<formControlPr xmlns="http://schemas.microsoft.com/office/spreadsheetml/2009/9/main" objectType="Radio" lockText="1"/>
</file>

<file path=xl/ctrlProps/ctrlProp2752.xml><?xml version="1.0" encoding="utf-8"?>
<formControlPr xmlns="http://schemas.microsoft.com/office/spreadsheetml/2009/9/main" objectType="Button" lockText="1"/>
</file>

<file path=xl/ctrlProps/ctrlProp2753.xml><?xml version="1.0" encoding="utf-8"?>
<formControlPr xmlns="http://schemas.microsoft.com/office/spreadsheetml/2009/9/main" objectType="Radio" lockText="1"/>
</file>

<file path=xl/ctrlProps/ctrlProp2754.xml><?xml version="1.0" encoding="utf-8"?>
<formControlPr xmlns="http://schemas.microsoft.com/office/spreadsheetml/2009/9/main" objectType="Radio" lockText="1"/>
</file>

<file path=xl/ctrlProps/ctrlProp2755.xml><?xml version="1.0" encoding="utf-8"?>
<formControlPr xmlns="http://schemas.microsoft.com/office/spreadsheetml/2009/9/main" objectType="Button" lockText="1"/>
</file>

<file path=xl/ctrlProps/ctrlProp2756.xml><?xml version="1.0" encoding="utf-8"?>
<formControlPr xmlns="http://schemas.microsoft.com/office/spreadsheetml/2009/9/main" objectType="Radio" lockText="1"/>
</file>

<file path=xl/ctrlProps/ctrlProp2757.xml><?xml version="1.0" encoding="utf-8"?>
<formControlPr xmlns="http://schemas.microsoft.com/office/spreadsheetml/2009/9/main" objectType="Radio" lockText="1"/>
</file>

<file path=xl/ctrlProps/ctrlProp2758.xml><?xml version="1.0" encoding="utf-8"?>
<formControlPr xmlns="http://schemas.microsoft.com/office/spreadsheetml/2009/9/main" objectType="Button" lockText="1"/>
</file>

<file path=xl/ctrlProps/ctrlProp2759.xml><?xml version="1.0" encoding="utf-8"?>
<formControlPr xmlns="http://schemas.microsoft.com/office/spreadsheetml/2009/9/main" objectType="Radio" lockText="1"/>
</file>

<file path=xl/ctrlProps/ctrlProp2760.xml><?xml version="1.0" encoding="utf-8"?>
<formControlPr xmlns="http://schemas.microsoft.com/office/spreadsheetml/2009/9/main" objectType="Radio" lockText="1"/>
</file>

<file path=xl/ctrlProps/ctrlProp2761.xml><?xml version="1.0" encoding="utf-8"?>
<formControlPr xmlns="http://schemas.microsoft.com/office/spreadsheetml/2009/9/main" objectType="Button" lockText="1"/>
</file>

<file path=xl/ctrlProps/ctrlProp2762.xml><?xml version="1.0" encoding="utf-8"?>
<formControlPr xmlns="http://schemas.microsoft.com/office/spreadsheetml/2009/9/main" objectType="Radio" lockText="1"/>
</file>

<file path=xl/ctrlProps/ctrlProp2763.xml><?xml version="1.0" encoding="utf-8"?>
<formControlPr xmlns="http://schemas.microsoft.com/office/spreadsheetml/2009/9/main" objectType="Radio" lockText="1"/>
</file>

<file path=xl/ctrlProps/ctrlProp2764.xml><?xml version="1.0" encoding="utf-8"?>
<formControlPr xmlns="http://schemas.microsoft.com/office/spreadsheetml/2009/9/main" objectType="Button" lockText="1"/>
</file>

<file path=xl/ctrlProps/ctrlProp2765.xml><?xml version="1.0" encoding="utf-8"?>
<formControlPr xmlns="http://schemas.microsoft.com/office/spreadsheetml/2009/9/main" objectType="Radio" lockText="1"/>
</file>

<file path=xl/ctrlProps/ctrlProp2766.xml><?xml version="1.0" encoding="utf-8"?>
<formControlPr xmlns="http://schemas.microsoft.com/office/spreadsheetml/2009/9/main" objectType="Radio" lockText="1"/>
</file>

<file path=xl/ctrlProps/ctrlProp2767.xml><?xml version="1.0" encoding="utf-8"?>
<formControlPr xmlns="http://schemas.microsoft.com/office/spreadsheetml/2009/9/main" objectType="Button" lockText="1"/>
</file>

<file path=xl/ctrlProps/ctrlProp2768.xml><?xml version="1.0" encoding="utf-8"?>
<formControlPr xmlns="http://schemas.microsoft.com/office/spreadsheetml/2009/9/main" objectType="Radio" lockText="1"/>
</file>

<file path=xl/ctrlProps/ctrlProp2769.xml><?xml version="1.0" encoding="utf-8"?>
<formControlPr xmlns="http://schemas.microsoft.com/office/spreadsheetml/2009/9/main" objectType="Radio" lockText="1"/>
</file>

<file path=xl/ctrlProps/ctrlProp2770.xml><?xml version="1.0" encoding="utf-8"?>
<formControlPr xmlns="http://schemas.microsoft.com/office/spreadsheetml/2009/9/main" objectType="Button" lockText="1"/>
</file>

<file path=xl/ctrlProps/ctrlProp2771.xml><?xml version="1.0" encoding="utf-8"?>
<formControlPr xmlns="http://schemas.microsoft.com/office/spreadsheetml/2009/9/main" objectType="Radio" lockText="1"/>
</file>

<file path=xl/ctrlProps/ctrlProp2772.xml><?xml version="1.0" encoding="utf-8"?>
<formControlPr xmlns="http://schemas.microsoft.com/office/spreadsheetml/2009/9/main" objectType="Radio" lockText="1"/>
</file>

<file path=xl/ctrlProps/ctrlProp2773.xml><?xml version="1.0" encoding="utf-8"?>
<formControlPr xmlns="http://schemas.microsoft.com/office/spreadsheetml/2009/9/main" objectType="Button" lockText="1"/>
</file>

<file path=xl/ctrlProps/ctrlProp2774.xml><?xml version="1.0" encoding="utf-8"?>
<formControlPr xmlns="http://schemas.microsoft.com/office/spreadsheetml/2009/9/main" objectType="Radio" lockText="1"/>
</file>

<file path=xl/ctrlProps/ctrlProp2775.xml><?xml version="1.0" encoding="utf-8"?>
<formControlPr xmlns="http://schemas.microsoft.com/office/spreadsheetml/2009/9/main" objectType="Radio" lockText="1"/>
</file>

<file path=xl/ctrlProps/ctrlProp2776.xml><?xml version="1.0" encoding="utf-8"?>
<formControlPr xmlns="http://schemas.microsoft.com/office/spreadsheetml/2009/9/main" objectType="Button" lockText="1"/>
</file>

<file path=xl/ctrlProps/ctrlProp2777.xml><?xml version="1.0" encoding="utf-8"?>
<formControlPr xmlns="http://schemas.microsoft.com/office/spreadsheetml/2009/9/main" objectType="Radio" lockText="1"/>
</file>

<file path=xl/ctrlProps/ctrlProp2778.xml><?xml version="1.0" encoding="utf-8"?>
<formControlPr xmlns="http://schemas.microsoft.com/office/spreadsheetml/2009/9/main" objectType="Radio" lockText="1"/>
</file>

<file path=xl/ctrlProps/ctrlProp2779.xml><?xml version="1.0" encoding="utf-8"?>
<formControlPr xmlns="http://schemas.microsoft.com/office/spreadsheetml/2009/9/main" objectType="Button" lockText="1"/>
</file>

<file path=xl/ctrlProps/ctrlProp2780.xml><?xml version="1.0" encoding="utf-8"?>
<formControlPr xmlns="http://schemas.microsoft.com/office/spreadsheetml/2009/9/main" objectType="Radio" lockText="1"/>
</file>

<file path=xl/ctrlProps/ctrlProp2781.xml><?xml version="1.0" encoding="utf-8"?>
<formControlPr xmlns="http://schemas.microsoft.com/office/spreadsheetml/2009/9/main" objectType="Radio" lockText="1"/>
</file>

<file path=xl/ctrlProps/ctrlProp2782.xml><?xml version="1.0" encoding="utf-8"?>
<formControlPr xmlns="http://schemas.microsoft.com/office/spreadsheetml/2009/9/main" objectType="Button" lockText="1"/>
</file>

<file path=xl/ctrlProps/ctrlProp2783.xml><?xml version="1.0" encoding="utf-8"?>
<formControlPr xmlns="http://schemas.microsoft.com/office/spreadsheetml/2009/9/main" objectType="Radio" lockText="1"/>
</file>

<file path=xl/ctrlProps/ctrlProp2784.xml><?xml version="1.0" encoding="utf-8"?>
<formControlPr xmlns="http://schemas.microsoft.com/office/spreadsheetml/2009/9/main" objectType="Radio" lockText="1"/>
</file>

<file path=xl/ctrlProps/ctrlProp2785.xml><?xml version="1.0" encoding="utf-8"?>
<formControlPr xmlns="http://schemas.microsoft.com/office/spreadsheetml/2009/9/main" objectType="Button" lockText="1"/>
</file>

<file path=xl/ctrlProps/ctrlProp2786.xml><?xml version="1.0" encoding="utf-8"?>
<formControlPr xmlns="http://schemas.microsoft.com/office/spreadsheetml/2009/9/main" objectType="Radio" lockText="1"/>
</file>

<file path=xl/ctrlProps/ctrlProp2787.xml><?xml version="1.0" encoding="utf-8"?>
<formControlPr xmlns="http://schemas.microsoft.com/office/spreadsheetml/2009/9/main" objectType="Radio" lockText="1"/>
</file>

<file path=xl/ctrlProps/ctrlProp2788.xml><?xml version="1.0" encoding="utf-8"?>
<formControlPr xmlns="http://schemas.microsoft.com/office/spreadsheetml/2009/9/main" objectType="Button" lockText="1"/>
</file>

<file path=xl/ctrlProps/ctrlProp2789.xml><?xml version="1.0" encoding="utf-8"?>
<formControlPr xmlns="http://schemas.microsoft.com/office/spreadsheetml/2009/9/main" objectType="Radio" lockText="1"/>
</file>

<file path=xl/ctrlProps/ctrlProp2790.xml><?xml version="1.0" encoding="utf-8"?>
<formControlPr xmlns="http://schemas.microsoft.com/office/spreadsheetml/2009/9/main" objectType="Radio" lockText="1"/>
</file>

<file path=xl/ctrlProps/ctrlProp2791.xml><?xml version="1.0" encoding="utf-8"?>
<formControlPr xmlns="http://schemas.microsoft.com/office/spreadsheetml/2009/9/main" objectType="Button" lockText="1"/>
</file>

<file path=xl/ctrlProps/ctrlProp2792.xml><?xml version="1.0" encoding="utf-8"?>
<formControlPr xmlns="http://schemas.microsoft.com/office/spreadsheetml/2009/9/main" objectType="Radio" lockText="1"/>
</file>

<file path=xl/ctrlProps/ctrlProp2793.xml><?xml version="1.0" encoding="utf-8"?>
<formControlPr xmlns="http://schemas.microsoft.com/office/spreadsheetml/2009/9/main" objectType="Radio" lockText="1"/>
</file>

<file path=xl/ctrlProps/ctrlProp2794.xml><?xml version="1.0" encoding="utf-8"?>
<formControlPr xmlns="http://schemas.microsoft.com/office/spreadsheetml/2009/9/main" objectType="Button" lockText="1"/>
</file>

<file path=xl/ctrlProps/ctrlProp2795.xml><?xml version="1.0" encoding="utf-8"?>
<formControlPr xmlns="http://schemas.microsoft.com/office/spreadsheetml/2009/9/main" objectType="Radio" lockText="1"/>
</file>

<file path=xl/ctrlProps/ctrlProp2796.xml><?xml version="1.0" encoding="utf-8"?>
<formControlPr xmlns="http://schemas.microsoft.com/office/spreadsheetml/2009/9/main" objectType="Radio" lockText="1"/>
</file>

<file path=xl/ctrlProps/ctrlProp2797.xml><?xml version="1.0" encoding="utf-8"?>
<formControlPr xmlns="http://schemas.microsoft.com/office/spreadsheetml/2009/9/main" objectType="Button" lockText="1"/>
</file>

<file path=xl/ctrlProps/ctrlProp2798.xml><?xml version="1.0" encoding="utf-8"?>
<formControlPr xmlns="http://schemas.microsoft.com/office/spreadsheetml/2009/9/main" objectType="Radio" lockText="1"/>
</file>

<file path=xl/ctrlProps/ctrlProp2799.xml><?xml version="1.0" encoding="utf-8"?>
<formControlPr xmlns="http://schemas.microsoft.com/office/spreadsheetml/2009/9/main" objectType="Radio" lockText="1"/>
</file>

<file path=xl/ctrlProps/ctrlProp2800.xml><?xml version="1.0" encoding="utf-8"?>
<formControlPr xmlns="http://schemas.microsoft.com/office/spreadsheetml/2009/9/main" objectType="Button" lockText="1"/>
</file>

<file path=xl/ctrlProps/ctrlProp2801.xml><?xml version="1.0" encoding="utf-8"?>
<formControlPr xmlns="http://schemas.microsoft.com/office/spreadsheetml/2009/9/main" objectType="Radio" lockText="1"/>
</file>

<file path=xl/ctrlProps/ctrlProp2802.xml><?xml version="1.0" encoding="utf-8"?>
<formControlPr xmlns="http://schemas.microsoft.com/office/spreadsheetml/2009/9/main" objectType="Radio" lockText="1"/>
</file>

<file path=xl/ctrlProps/ctrlProp2803.xml><?xml version="1.0" encoding="utf-8"?>
<formControlPr xmlns="http://schemas.microsoft.com/office/spreadsheetml/2009/9/main" objectType="Button" lockText="1"/>
</file>

<file path=xl/ctrlProps/ctrlProp2804.xml><?xml version="1.0" encoding="utf-8"?>
<formControlPr xmlns="http://schemas.microsoft.com/office/spreadsheetml/2009/9/main" objectType="Radio" lockText="1"/>
</file>

<file path=xl/ctrlProps/ctrlProp2805.xml><?xml version="1.0" encoding="utf-8"?>
<formControlPr xmlns="http://schemas.microsoft.com/office/spreadsheetml/2009/9/main" objectType="Radio" lockText="1"/>
</file>

<file path=xl/ctrlProps/ctrlProp2806.xml><?xml version="1.0" encoding="utf-8"?>
<formControlPr xmlns="http://schemas.microsoft.com/office/spreadsheetml/2009/9/main" objectType="Button" lockText="1"/>
</file>

<file path=xl/ctrlProps/ctrlProp2807.xml><?xml version="1.0" encoding="utf-8"?>
<formControlPr xmlns="http://schemas.microsoft.com/office/spreadsheetml/2009/9/main" objectType="Radio" lockText="1"/>
</file>

<file path=xl/ctrlProps/ctrlProp2808.xml><?xml version="1.0" encoding="utf-8"?>
<formControlPr xmlns="http://schemas.microsoft.com/office/spreadsheetml/2009/9/main" objectType="Radio" lockText="1"/>
</file>

<file path=xl/ctrlProps/ctrlProp2809.xml><?xml version="1.0" encoding="utf-8"?>
<formControlPr xmlns="http://schemas.microsoft.com/office/spreadsheetml/2009/9/main" objectType="Button" lockText="1"/>
</file>

<file path=xl/ctrlProps/ctrlProp2810.xml><?xml version="1.0" encoding="utf-8"?>
<formControlPr xmlns="http://schemas.microsoft.com/office/spreadsheetml/2009/9/main" objectType="Radio" lockText="1"/>
</file>

<file path=xl/ctrlProps/ctrlProp2811.xml><?xml version="1.0" encoding="utf-8"?>
<formControlPr xmlns="http://schemas.microsoft.com/office/spreadsheetml/2009/9/main" objectType="Radio" lockText="1"/>
</file>

<file path=xl/ctrlProps/ctrlProp2812.xml><?xml version="1.0" encoding="utf-8"?>
<formControlPr xmlns="http://schemas.microsoft.com/office/spreadsheetml/2009/9/main" objectType="Button" lockText="1"/>
</file>

<file path=xl/ctrlProps/ctrlProp2813.xml><?xml version="1.0" encoding="utf-8"?>
<formControlPr xmlns="http://schemas.microsoft.com/office/spreadsheetml/2009/9/main" objectType="Radio" lockText="1"/>
</file>

<file path=xl/ctrlProps/ctrlProp2814.xml><?xml version="1.0" encoding="utf-8"?>
<formControlPr xmlns="http://schemas.microsoft.com/office/spreadsheetml/2009/9/main" objectType="Radio" lockText="1"/>
</file>

<file path=xl/ctrlProps/ctrlProp2815.xml><?xml version="1.0" encoding="utf-8"?>
<formControlPr xmlns="http://schemas.microsoft.com/office/spreadsheetml/2009/9/main" objectType="Button" lockText="1"/>
</file>

<file path=xl/ctrlProps/ctrlProp2816.xml><?xml version="1.0" encoding="utf-8"?>
<formControlPr xmlns="http://schemas.microsoft.com/office/spreadsheetml/2009/9/main" objectType="Radio" lockText="1"/>
</file>

<file path=xl/ctrlProps/ctrlProp2817.xml><?xml version="1.0" encoding="utf-8"?>
<formControlPr xmlns="http://schemas.microsoft.com/office/spreadsheetml/2009/9/main" objectType="Radio" lockText="1"/>
</file>

<file path=xl/ctrlProps/ctrlProp2818.xml><?xml version="1.0" encoding="utf-8"?>
<formControlPr xmlns="http://schemas.microsoft.com/office/spreadsheetml/2009/9/main" objectType="Button" lockText="1"/>
</file>

<file path=xl/ctrlProps/ctrlProp2819.xml><?xml version="1.0" encoding="utf-8"?>
<formControlPr xmlns="http://schemas.microsoft.com/office/spreadsheetml/2009/9/main" objectType="Radio" lockText="1"/>
</file>

<file path=xl/ctrlProps/ctrlProp2820.xml><?xml version="1.0" encoding="utf-8"?>
<formControlPr xmlns="http://schemas.microsoft.com/office/spreadsheetml/2009/9/main" objectType="Radio" lockText="1"/>
</file>

<file path=xl/ctrlProps/ctrlProp2821.xml><?xml version="1.0" encoding="utf-8"?>
<formControlPr xmlns="http://schemas.microsoft.com/office/spreadsheetml/2009/9/main" objectType="Button" lockText="1"/>
</file>

<file path=xl/ctrlProps/ctrlProp2822.xml><?xml version="1.0" encoding="utf-8"?>
<formControlPr xmlns="http://schemas.microsoft.com/office/spreadsheetml/2009/9/main" objectType="Radio" lockText="1"/>
</file>

<file path=xl/ctrlProps/ctrlProp2823.xml><?xml version="1.0" encoding="utf-8"?>
<formControlPr xmlns="http://schemas.microsoft.com/office/spreadsheetml/2009/9/main" objectType="Radio" lockText="1"/>
</file>

<file path=xl/ctrlProps/ctrlProp2824.xml><?xml version="1.0" encoding="utf-8"?>
<formControlPr xmlns="http://schemas.microsoft.com/office/spreadsheetml/2009/9/main" objectType="Button" lockText="1"/>
</file>

<file path=xl/ctrlProps/ctrlProp2825.xml><?xml version="1.0" encoding="utf-8"?>
<formControlPr xmlns="http://schemas.microsoft.com/office/spreadsheetml/2009/9/main" objectType="Radio" lockText="1"/>
</file>

<file path=xl/ctrlProps/ctrlProp2826.xml><?xml version="1.0" encoding="utf-8"?>
<formControlPr xmlns="http://schemas.microsoft.com/office/spreadsheetml/2009/9/main" objectType="Radio" lockText="1"/>
</file>

<file path=xl/ctrlProps/ctrlProp2827.xml><?xml version="1.0" encoding="utf-8"?>
<formControlPr xmlns="http://schemas.microsoft.com/office/spreadsheetml/2009/9/main" objectType="Button" lockText="1"/>
</file>

<file path=xl/ctrlProps/ctrlProp2828.xml><?xml version="1.0" encoding="utf-8"?>
<formControlPr xmlns="http://schemas.microsoft.com/office/spreadsheetml/2009/9/main" objectType="Radio" lockText="1"/>
</file>

<file path=xl/ctrlProps/ctrlProp2829.xml><?xml version="1.0" encoding="utf-8"?>
<formControlPr xmlns="http://schemas.microsoft.com/office/spreadsheetml/2009/9/main" objectType="Radio" lockText="1"/>
</file>

<file path=xl/ctrlProps/ctrlProp2830.xml><?xml version="1.0" encoding="utf-8"?>
<formControlPr xmlns="http://schemas.microsoft.com/office/spreadsheetml/2009/9/main" objectType="Button" lockText="1"/>
</file>

<file path=xl/ctrlProps/ctrlProp2831.xml><?xml version="1.0" encoding="utf-8"?>
<formControlPr xmlns="http://schemas.microsoft.com/office/spreadsheetml/2009/9/main" objectType="Radio" lockText="1"/>
</file>

<file path=xl/ctrlProps/ctrlProp2832.xml><?xml version="1.0" encoding="utf-8"?>
<formControlPr xmlns="http://schemas.microsoft.com/office/spreadsheetml/2009/9/main" objectType="Radio" lockText="1"/>
</file>

<file path=xl/ctrlProps/ctrlProp2833.xml><?xml version="1.0" encoding="utf-8"?>
<formControlPr xmlns="http://schemas.microsoft.com/office/spreadsheetml/2009/9/main" objectType="Button" lockText="1"/>
</file>

<file path=xl/ctrlProps/ctrlProp2834.xml><?xml version="1.0" encoding="utf-8"?>
<formControlPr xmlns="http://schemas.microsoft.com/office/spreadsheetml/2009/9/main" objectType="Radio" lockText="1"/>
</file>

<file path=xl/ctrlProps/ctrlProp2835.xml><?xml version="1.0" encoding="utf-8"?>
<formControlPr xmlns="http://schemas.microsoft.com/office/spreadsheetml/2009/9/main" objectType="Radio" lockText="1"/>
</file>

<file path=xl/ctrlProps/ctrlProp2836.xml><?xml version="1.0" encoding="utf-8"?>
<formControlPr xmlns="http://schemas.microsoft.com/office/spreadsheetml/2009/9/main" objectType="Button" lockText="1"/>
</file>

<file path=xl/ctrlProps/ctrlProp2837.xml><?xml version="1.0" encoding="utf-8"?>
<formControlPr xmlns="http://schemas.microsoft.com/office/spreadsheetml/2009/9/main" objectType="Radio" lockText="1"/>
</file>

<file path=xl/ctrlProps/ctrlProp2838.xml><?xml version="1.0" encoding="utf-8"?>
<formControlPr xmlns="http://schemas.microsoft.com/office/spreadsheetml/2009/9/main" objectType="Radio" lockText="1"/>
</file>

<file path=xl/ctrlProps/ctrlProp2839.xml><?xml version="1.0" encoding="utf-8"?>
<formControlPr xmlns="http://schemas.microsoft.com/office/spreadsheetml/2009/9/main" objectType="Button" lockText="1"/>
</file>

<file path=xl/ctrlProps/ctrlProp2840.xml><?xml version="1.0" encoding="utf-8"?>
<formControlPr xmlns="http://schemas.microsoft.com/office/spreadsheetml/2009/9/main" objectType="Radio" lockText="1"/>
</file>

<file path=xl/ctrlProps/ctrlProp2841.xml><?xml version="1.0" encoding="utf-8"?>
<formControlPr xmlns="http://schemas.microsoft.com/office/spreadsheetml/2009/9/main" objectType="Radio" lockText="1"/>
</file>

<file path=xl/ctrlProps/ctrlProp2842.xml><?xml version="1.0" encoding="utf-8"?>
<formControlPr xmlns="http://schemas.microsoft.com/office/spreadsheetml/2009/9/main" objectType="Button" lockText="1"/>
</file>

<file path=xl/ctrlProps/ctrlProp2843.xml><?xml version="1.0" encoding="utf-8"?>
<formControlPr xmlns="http://schemas.microsoft.com/office/spreadsheetml/2009/9/main" objectType="Radio" lockText="1"/>
</file>

<file path=xl/ctrlProps/ctrlProp2844.xml><?xml version="1.0" encoding="utf-8"?>
<formControlPr xmlns="http://schemas.microsoft.com/office/spreadsheetml/2009/9/main" objectType="Radio" lockText="1"/>
</file>

<file path=xl/ctrlProps/ctrlProp2845.xml><?xml version="1.0" encoding="utf-8"?>
<formControlPr xmlns="http://schemas.microsoft.com/office/spreadsheetml/2009/9/main" objectType="Button" lockText="1"/>
</file>

<file path=xl/ctrlProps/ctrlProp2846.xml><?xml version="1.0" encoding="utf-8"?>
<formControlPr xmlns="http://schemas.microsoft.com/office/spreadsheetml/2009/9/main" objectType="Radio" lockText="1"/>
</file>

<file path=xl/ctrlProps/ctrlProp2847.xml><?xml version="1.0" encoding="utf-8"?>
<formControlPr xmlns="http://schemas.microsoft.com/office/spreadsheetml/2009/9/main" objectType="Radio" lockText="1"/>
</file>

<file path=xl/ctrlProps/ctrlProp2848.xml><?xml version="1.0" encoding="utf-8"?>
<formControlPr xmlns="http://schemas.microsoft.com/office/spreadsheetml/2009/9/main" objectType="Button" lockText="1"/>
</file>

<file path=xl/ctrlProps/ctrlProp2849.xml><?xml version="1.0" encoding="utf-8"?>
<formControlPr xmlns="http://schemas.microsoft.com/office/spreadsheetml/2009/9/main" objectType="Radio" lockText="1"/>
</file>

<file path=xl/ctrlProps/ctrlProp2850.xml><?xml version="1.0" encoding="utf-8"?>
<formControlPr xmlns="http://schemas.microsoft.com/office/spreadsheetml/2009/9/main" objectType="Radio" lockText="1"/>
</file>

<file path=xl/ctrlProps/ctrlProp2851.xml><?xml version="1.0" encoding="utf-8"?>
<formControlPr xmlns="http://schemas.microsoft.com/office/spreadsheetml/2009/9/main" objectType="Button" lockText="1"/>
</file>

<file path=xl/ctrlProps/ctrlProp2852.xml><?xml version="1.0" encoding="utf-8"?>
<formControlPr xmlns="http://schemas.microsoft.com/office/spreadsheetml/2009/9/main" objectType="Radio" lockText="1"/>
</file>

<file path=xl/ctrlProps/ctrlProp2853.xml><?xml version="1.0" encoding="utf-8"?>
<formControlPr xmlns="http://schemas.microsoft.com/office/spreadsheetml/2009/9/main" objectType="Radio" lockText="1"/>
</file>

<file path=xl/ctrlProps/ctrlProp2854.xml><?xml version="1.0" encoding="utf-8"?>
<formControlPr xmlns="http://schemas.microsoft.com/office/spreadsheetml/2009/9/main" objectType="Button" lockText="1"/>
</file>

<file path=xl/ctrlProps/ctrlProp2855.xml><?xml version="1.0" encoding="utf-8"?>
<formControlPr xmlns="http://schemas.microsoft.com/office/spreadsheetml/2009/9/main" objectType="Radio" lockText="1"/>
</file>

<file path=xl/ctrlProps/ctrlProp2856.xml><?xml version="1.0" encoding="utf-8"?>
<formControlPr xmlns="http://schemas.microsoft.com/office/spreadsheetml/2009/9/main" objectType="Radio" lockText="1"/>
</file>

<file path=xl/ctrlProps/ctrlProp2857.xml><?xml version="1.0" encoding="utf-8"?>
<formControlPr xmlns="http://schemas.microsoft.com/office/spreadsheetml/2009/9/main" objectType="Button" lockText="1"/>
</file>

<file path=xl/ctrlProps/ctrlProp2858.xml><?xml version="1.0" encoding="utf-8"?>
<formControlPr xmlns="http://schemas.microsoft.com/office/spreadsheetml/2009/9/main" objectType="Radio" lockText="1"/>
</file>

<file path=xl/ctrlProps/ctrlProp2859.xml><?xml version="1.0" encoding="utf-8"?>
<formControlPr xmlns="http://schemas.microsoft.com/office/spreadsheetml/2009/9/main" objectType="Radio" lockText="1"/>
</file>

<file path=xl/ctrlProps/ctrlProp2860.xml><?xml version="1.0" encoding="utf-8"?>
<formControlPr xmlns="http://schemas.microsoft.com/office/spreadsheetml/2009/9/main" objectType="Button" lockText="1"/>
</file>

<file path=xl/ctrlProps/ctrlProp2861.xml><?xml version="1.0" encoding="utf-8"?>
<formControlPr xmlns="http://schemas.microsoft.com/office/spreadsheetml/2009/9/main" objectType="Radio" lockText="1"/>
</file>

<file path=xl/ctrlProps/ctrlProp2862.xml><?xml version="1.0" encoding="utf-8"?>
<formControlPr xmlns="http://schemas.microsoft.com/office/spreadsheetml/2009/9/main" objectType="Radio" lockText="1"/>
</file>

<file path=xl/ctrlProps/ctrlProp2863.xml><?xml version="1.0" encoding="utf-8"?>
<formControlPr xmlns="http://schemas.microsoft.com/office/spreadsheetml/2009/9/main" objectType="Button" lockText="1"/>
</file>

<file path=xl/ctrlProps/ctrlProp2864.xml><?xml version="1.0" encoding="utf-8"?>
<formControlPr xmlns="http://schemas.microsoft.com/office/spreadsheetml/2009/9/main" objectType="Radio" lockText="1"/>
</file>

<file path=xl/ctrlProps/ctrlProp2865.xml><?xml version="1.0" encoding="utf-8"?>
<formControlPr xmlns="http://schemas.microsoft.com/office/spreadsheetml/2009/9/main" objectType="Radio" lockText="1"/>
</file>

<file path=xl/ctrlProps/ctrlProp2866.xml><?xml version="1.0" encoding="utf-8"?>
<formControlPr xmlns="http://schemas.microsoft.com/office/spreadsheetml/2009/9/main" objectType="Button" lockText="1"/>
</file>

<file path=xl/ctrlProps/ctrlProp2867.xml><?xml version="1.0" encoding="utf-8"?>
<formControlPr xmlns="http://schemas.microsoft.com/office/spreadsheetml/2009/9/main" objectType="Radio" lockText="1"/>
</file>

<file path=xl/ctrlProps/ctrlProp2868.xml><?xml version="1.0" encoding="utf-8"?>
<formControlPr xmlns="http://schemas.microsoft.com/office/spreadsheetml/2009/9/main" objectType="Radio" lockText="1"/>
</file>

<file path=xl/ctrlProps/ctrlProp2869.xml><?xml version="1.0" encoding="utf-8"?>
<formControlPr xmlns="http://schemas.microsoft.com/office/spreadsheetml/2009/9/main" objectType="Button" lockText="1"/>
</file>

<file path=xl/ctrlProps/ctrlProp2870.xml><?xml version="1.0" encoding="utf-8"?>
<formControlPr xmlns="http://schemas.microsoft.com/office/spreadsheetml/2009/9/main" objectType="Radio" lockText="1"/>
</file>

<file path=xl/ctrlProps/ctrlProp2871.xml><?xml version="1.0" encoding="utf-8"?>
<formControlPr xmlns="http://schemas.microsoft.com/office/spreadsheetml/2009/9/main" objectType="Radio" lockText="1"/>
</file>

<file path=xl/ctrlProps/ctrlProp2872.xml><?xml version="1.0" encoding="utf-8"?>
<formControlPr xmlns="http://schemas.microsoft.com/office/spreadsheetml/2009/9/main" objectType="Button" lockText="1"/>
</file>

<file path=xl/ctrlProps/ctrlProp2873.xml><?xml version="1.0" encoding="utf-8"?>
<formControlPr xmlns="http://schemas.microsoft.com/office/spreadsheetml/2009/9/main" objectType="Radio" lockText="1"/>
</file>

<file path=xl/ctrlProps/ctrlProp2874.xml><?xml version="1.0" encoding="utf-8"?>
<formControlPr xmlns="http://schemas.microsoft.com/office/spreadsheetml/2009/9/main" objectType="Radio" lockText="1"/>
</file>

<file path=xl/ctrlProps/ctrlProp2875.xml><?xml version="1.0" encoding="utf-8"?>
<formControlPr xmlns="http://schemas.microsoft.com/office/spreadsheetml/2009/9/main" objectType="Button" lockText="1"/>
</file>

<file path=xl/ctrlProps/ctrlProp2876.xml><?xml version="1.0" encoding="utf-8"?>
<formControlPr xmlns="http://schemas.microsoft.com/office/spreadsheetml/2009/9/main" objectType="Radio" lockText="1"/>
</file>

<file path=xl/ctrlProps/ctrlProp2877.xml><?xml version="1.0" encoding="utf-8"?>
<formControlPr xmlns="http://schemas.microsoft.com/office/spreadsheetml/2009/9/main" objectType="Radio" lockText="1"/>
</file>

<file path=xl/ctrlProps/ctrlProp2878.xml><?xml version="1.0" encoding="utf-8"?>
<formControlPr xmlns="http://schemas.microsoft.com/office/spreadsheetml/2009/9/main" objectType="Button" lockText="1"/>
</file>

<file path=xl/ctrlProps/ctrlProp2879.xml><?xml version="1.0" encoding="utf-8"?>
<formControlPr xmlns="http://schemas.microsoft.com/office/spreadsheetml/2009/9/main" objectType="Radio" lockText="1"/>
</file>

<file path=xl/ctrlProps/ctrlProp2880.xml><?xml version="1.0" encoding="utf-8"?>
<formControlPr xmlns="http://schemas.microsoft.com/office/spreadsheetml/2009/9/main" objectType="Radio" lockText="1"/>
</file>

<file path=xl/ctrlProps/ctrlProp2881.xml><?xml version="1.0" encoding="utf-8"?>
<formControlPr xmlns="http://schemas.microsoft.com/office/spreadsheetml/2009/9/main" objectType="Button" lockText="1"/>
</file>

<file path=xl/ctrlProps/ctrlProp2882.xml><?xml version="1.0" encoding="utf-8"?>
<formControlPr xmlns="http://schemas.microsoft.com/office/spreadsheetml/2009/9/main" objectType="Radio" lockText="1"/>
</file>

<file path=xl/ctrlProps/ctrlProp2883.xml><?xml version="1.0" encoding="utf-8"?>
<formControlPr xmlns="http://schemas.microsoft.com/office/spreadsheetml/2009/9/main" objectType="Radio" lockText="1"/>
</file>

<file path=xl/ctrlProps/ctrlProp2884.xml><?xml version="1.0" encoding="utf-8"?>
<formControlPr xmlns="http://schemas.microsoft.com/office/spreadsheetml/2009/9/main" objectType="Button" lockText="1"/>
</file>

<file path=xl/ctrlProps/ctrlProp2885.xml><?xml version="1.0" encoding="utf-8"?>
<formControlPr xmlns="http://schemas.microsoft.com/office/spreadsheetml/2009/9/main" objectType="Radio" lockText="1"/>
</file>

<file path=xl/ctrlProps/ctrlProp2886.xml><?xml version="1.0" encoding="utf-8"?>
<formControlPr xmlns="http://schemas.microsoft.com/office/spreadsheetml/2009/9/main" objectType="Radio" lockText="1"/>
</file>

<file path=xl/ctrlProps/ctrlProp2887.xml><?xml version="1.0" encoding="utf-8"?>
<formControlPr xmlns="http://schemas.microsoft.com/office/spreadsheetml/2009/9/main" objectType="Button" lockText="1"/>
</file>

<file path=xl/ctrlProps/ctrlProp2888.xml><?xml version="1.0" encoding="utf-8"?>
<formControlPr xmlns="http://schemas.microsoft.com/office/spreadsheetml/2009/9/main" objectType="Radio" lockText="1"/>
</file>

<file path=xl/ctrlProps/ctrlProp2889.xml><?xml version="1.0" encoding="utf-8"?>
<formControlPr xmlns="http://schemas.microsoft.com/office/spreadsheetml/2009/9/main" objectType="Radio" lockText="1"/>
</file>

<file path=xl/ctrlProps/ctrlProp2890.xml><?xml version="1.0" encoding="utf-8"?>
<formControlPr xmlns="http://schemas.microsoft.com/office/spreadsheetml/2009/9/main" objectType="Button" lockText="1"/>
</file>

<file path=xl/ctrlProps/ctrlProp2891.xml><?xml version="1.0" encoding="utf-8"?>
<formControlPr xmlns="http://schemas.microsoft.com/office/spreadsheetml/2009/9/main" objectType="Radio" lockText="1"/>
</file>

<file path=xl/ctrlProps/ctrlProp2892.xml><?xml version="1.0" encoding="utf-8"?>
<formControlPr xmlns="http://schemas.microsoft.com/office/spreadsheetml/2009/9/main" objectType="Radio" lockText="1"/>
</file>

<file path=xl/ctrlProps/ctrlProp2893.xml><?xml version="1.0" encoding="utf-8"?>
<formControlPr xmlns="http://schemas.microsoft.com/office/spreadsheetml/2009/9/main" objectType="Button" lockText="1"/>
</file>

<file path=xl/ctrlProps/ctrlProp2894.xml><?xml version="1.0" encoding="utf-8"?>
<formControlPr xmlns="http://schemas.microsoft.com/office/spreadsheetml/2009/9/main" objectType="Radio" lockText="1"/>
</file>

<file path=xl/ctrlProps/ctrlProp2895.xml><?xml version="1.0" encoding="utf-8"?>
<formControlPr xmlns="http://schemas.microsoft.com/office/spreadsheetml/2009/9/main" objectType="Radio" lockText="1"/>
</file>

<file path=xl/ctrlProps/ctrlProp2896.xml><?xml version="1.0" encoding="utf-8"?>
<formControlPr xmlns="http://schemas.microsoft.com/office/spreadsheetml/2009/9/main" objectType="Button" lockText="1"/>
</file>

<file path=xl/ctrlProps/ctrlProp2897.xml><?xml version="1.0" encoding="utf-8"?>
<formControlPr xmlns="http://schemas.microsoft.com/office/spreadsheetml/2009/9/main" objectType="Radio" lockText="1"/>
</file>

<file path=xl/ctrlProps/ctrlProp2898.xml><?xml version="1.0" encoding="utf-8"?>
<formControlPr xmlns="http://schemas.microsoft.com/office/spreadsheetml/2009/9/main" objectType="Radio" lockText="1"/>
</file>

<file path=xl/ctrlProps/ctrlProp2899.xml><?xml version="1.0" encoding="utf-8"?>
<formControlPr xmlns="http://schemas.microsoft.com/office/spreadsheetml/2009/9/main" objectType="Button" lockText="1"/>
</file>

<file path=xl/ctrlProps/ctrlProp2900.xml><?xml version="1.0" encoding="utf-8"?>
<formControlPr xmlns="http://schemas.microsoft.com/office/spreadsheetml/2009/9/main" objectType="Radio" lockText="1"/>
</file>

<file path=xl/ctrlProps/ctrlProp2901.xml><?xml version="1.0" encoding="utf-8"?>
<formControlPr xmlns="http://schemas.microsoft.com/office/spreadsheetml/2009/9/main" objectType="Radio" lockText="1"/>
</file>

<file path=xl/ctrlProps/ctrlProp2902.xml><?xml version="1.0" encoding="utf-8"?>
<formControlPr xmlns="http://schemas.microsoft.com/office/spreadsheetml/2009/9/main" objectType="Button" lockText="1"/>
</file>

<file path=xl/ctrlProps/ctrlProp2903.xml><?xml version="1.0" encoding="utf-8"?>
<formControlPr xmlns="http://schemas.microsoft.com/office/spreadsheetml/2009/9/main" objectType="Radio" lockText="1"/>
</file>

<file path=xl/ctrlProps/ctrlProp2904.xml><?xml version="1.0" encoding="utf-8"?>
<formControlPr xmlns="http://schemas.microsoft.com/office/spreadsheetml/2009/9/main" objectType="Radio" lockText="1"/>
</file>

<file path=xl/ctrlProps/ctrlProp2905.xml><?xml version="1.0" encoding="utf-8"?>
<formControlPr xmlns="http://schemas.microsoft.com/office/spreadsheetml/2009/9/main" objectType="Button" lockText="1"/>
</file>

<file path=xl/ctrlProps/ctrlProp2906.xml><?xml version="1.0" encoding="utf-8"?>
<formControlPr xmlns="http://schemas.microsoft.com/office/spreadsheetml/2009/9/main" objectType="Radio" lockText="1"/>
</file>

<file path=xl/ctrlProps/ctrlProp2907.xml><?xml version="1.0" encoding="utf-8"?>
<formControlPr xmlns="http://schemas.microsoft.com/office/spreadsheetml/2009/9/main" objectType="Radio" lockText="1"/>
</file>

<file path=xl/ctrlProps/ctrlProp2908.xml><?xml version="1.0" encoding="utf-8"?>
<formControlPr xmlns="http://schemas.microsoft.com/office/spreadsheetml/2009/9/main" objectType="Button" lockText="1"/>
</file>

<file path=xl/ctrlProps/ctrlProp2909.xml><?xml version="1.0" encoding="utf-8"?>
<formControlPr xmlns="http://schemas.microsoft.com/office/spreadsheetml/2009/9/main" objectType="Radio" lockText="1"/>
</file>

<file path=xl/ctrlProps/ctrlProp2910.xml><?xml version="1.0" encoding="utf-8"?>
<formControlPr xmlns="http://schemas.microsoft.com/office/spreadsheetml/2009/9/main" objectType="Radio" lockText="1"/>
</file>

<file path=xl/ctrlProps/ctrlProp2911.xml><?xml version="1.0" encoding="utf-8"?>
<formControlPr xmlns="http://schemas.microsoft.com/office/spreadsheetml/2009/9/main" objectType="Button" lockText="1"/>
</file>

<file path=xl/ctrlProps/ctrlProp2912.xml><?xml version="1.0" encoding="utf-8"?>
<formControlPr xmlns="http://schemas.microsoft.com/office/spreadsheetml/2009/9/main" objectType="Radio" lockText="1"/>
</file>

<file path=xl/ctrlProps/ctrlProp2913.xml><?xml version="1.0" encoding="utf-8"?>
<formControlPr xmlns="http://schemas.microsoft.com/office/spreadsheetml/2009/9/main" objectType="Radio" lockText="1"/>
</file>

<file path=xl/ctrlProps/ctrlProp2914.xml><?xml version="1.0" encoding="utf-8"?>
<formControlPr xmlns="http://schemas.microsoft.com/office/spreadsheetml/2009/9/main" objectType="Button" lockText="1"/>
</file>

<file path=xl/ctrlProps/ctrlProp2915.xml><?xml version="1.0" encoding="utf-8"?>
<formControlPr xmlns="http://schemas.microsoft.com/office/spreadsheetml/2009/9/main" objectType="Radio" lockText="1"/>
</file>

<file path=xl/ctrlProps/ctrlProp2916.xml><?xml version="1.0" encoding="utf-8"?>
<formControlPr xmlns="http://schemas.microsoft.com/office/spreadsheetml/2009/9/main" objectType="Radio" lockText="1"/>
</file>

<file path=xl/ctrlProps/ctrlProp2917.xml><?xml version="1.0" encoding="utf-8"?>
<formControlPr xmlns="http://schemas.microsoft.com/office/spreadsheetml/2009/9/main" objectType="Button" lockText="1"/>
</file>

<file path=xl/ctrlProps/ctrlProp2918.xml><?xml version="1.0" encoding="utf-8"?>
<formControlPr xmlns="http://schemas.microsoft.com/office/spreadsheetml/2009/9/main" objectType="Radio" lockText="1"/>
</file>

<file path=xl/ctrlProps/ctrlProp2919.xml><?xml version="1.0" encoding="utf-8"?>
<formControlPr xmlns="http://schemas.microsoft.com/office/spreadsheetml/2009/9/main" objectType="Radio" lockText="1"/>
</file>

<file path=xl/ctrlProps/ctrlProp2920.xml><?xml version="1.0" encoding="utf-8"?>
<formControlPr xmlns="http://schemas.microsoft.com/office/spreadsheetml/2009/9/main" objectType="Button" lockText="1"/>
</file>

<file path=xl/ctrlProps/ctrlProp2921.xml><?xml version="1.0" encoding="utf-8"?>
<formControlPr xmlns="http://schemas.microsoft.com/office/spreadsheetml/2009/9/main" objectType="Radio" lockText="1"/>
</file>

<file path=xl/ctrlProps/ctrlProp2922.xml><?xml version="1.0" encoding="utf-8"?>
<formControlPr xmlns="http://schemas.microsoft.com/office/spreadsheetml/2009/9/main" objectType="Radio" lockText="1"/>
</file>

<file path=xl/ctrlProps/ctrlProp2923.xml><?xml version="1.0" encoding="utf-8"?>
<formControlPr xmlns="http://schemas.microsoft.com/office/spreadsheetml/2009/9/main" objectType="Button" lockText="1"/>
</file>

<file path=xl/ctrlProps/ctrlProp2924.xml><?xml version="1.0" encoding="utf-8"?>
<formControlPr xmlns="http://schemas.microsoft.com/office/spreadsheetml/2009/9/main" objectType="Radio" lockText="1"/>
</file>

<file path=xl/ctrlProps/ctrlProp2925.xml><?xml version="1.0" encoding="utf-8"?>
<formControlPr xmlns="http://schemas.microsoft.com/office/spreadsheetml/2009/9/main" objectType="Radio" lockText="1"/>
</file>

<file path=xl/ctrlProps/ctrlProp2926.xml><?xml version="1.0" encoding="utf-8"?>
<formControlPr xmlns="http://schemas.microsoft.com/office/spreadsheetml/2009/9/main" objectType="Button" lockText="1"/>
</file>

<file path=xl/ctrlProps/ctrlProp2927.xml><?xml version="1.0" encoding="utf-8"?>
<formControlPr xmlns="http://schemas.microsoft.com/office/spreadsheetml/2009/9/main" objectType="Radio" lockText="1"/>
</file>

<file path=xl/ctrlProps/ctrlProp2928.xml><?xml version="1.0" encoding="utf-8"?>
<formControlPr xmlns="http://schemas.microsoft.com/office/spreadsheetml/2009/9/main" objectType="Radio" lockText="1"/>
</file>

<file path=xl/ctrlProps/ctrlProp2929.xml><?xml version="1.0" encoding="utf-8"?>
<formControlPr xmlns="http://schemas.microsoft.com/office/spreadsheetml/2009/9/main" objectType="Button" lockText="1"/>
</file>

<file path=xl/ctrlProps/ctrlProp2930.xml><?xml version="1.0" encoding="utf-8"?>
<formControlPr xmlns="http://schemas.microsoft.com/office/spreadsheetml/2009/9/main" objectType="Radio" lockText="1"/>
</file>

<file path=xl/ctrlProps/ctrlProp2931.xml><?xml version="1.0" encoding="utf-8"?>
<formControlPr xmlns="http://schemas.microsoft.com/office/spreadsheetml/2009/9/main" objectType="Radio" lockText="1"/>
</file>

<file path=xl/ctrlProps/ctrlProp2932.xml><?xml version="1.0" encoding="utf-8"?>
<formControlPr xmlns="http://schemas.microsoft.com/office/spreadsheetml/2009/9/main" objectType="Button" lockText="1"/>
</file>

<file path=xl/ctrlProps/ctrlProp2933.xml><?xml version="1.0" encoding="utf-8"?>
<formControlPr xmlns="http://schemas.microsoft.com/office/spreadsheetml/2009/9/main" objectType="Radio" lockText="1"/>
</file>

<file path=xl/ctrlProps/ctrlProp2934.xml><?xml version="1.0" encoding="utf-8"?>
<formControlPr xmlns="http://schemas.microsoft.com/office/spreadsheetml/2009/9/main" objectType="Radio" lockText="1"/>
</file>

<file path=xl/ctrlProps/ctrlProp2935.xml><?xml version="1.0" encoding="utf-8"?>
<formControlPr xmlns="http://schemas.microsoft.com/office/spreadsheetml/2009/9/main" objectType="Button" lockText="1"/>
</file>

<file path=xl/ctrlProps/ctrlProp2936.xml><?xml version="1.0" encoding="utf-8"?>
<formControlPr xmlns="http://schemas.microsoft.com/office/spreadsheetml/2009/9/main" objectType="Radio" lockText="1"/>
</file>

<file path=xl/ctrlProps/ctrlProp2937.xml><?xml version="1.0" encoding="utf-8"?>
<formControlPr xmlns="http://schemas.microsoft.com/office/spreadsheetml/2009/9/main" objectType="Radio" lockText="1"/>
</file>

<file path=xl/ctrlProps/ctrlProp2938.xml><?xml version="1.0" encoding="utf-8"?>
<formControlPr xmlns="http://schemas.microsoft.com/office/spreadsheetml/2009/9/main" objectType="Button" lockText="1"/>
</file>

<file path=xl/ctrlProps/ctrlProp2939.xml><?xml version="1.0" encoding="utf-8"?>
<formControlPr xmlns="http://schemas.microsoft.com/office/spreadsheetml/2009/9/main" objectType="Radio" lockText="1"/>
</file>

<file path=xl/ctrlProps/ctrlProp2940.xml><?xml version="1.0" encoding="utf-8"?>
<formControlPr xmlns="http://schemas.microsoft.com/office/spreadsheetml/2009/9/main" objectType="Radio" lockText="1"/>
</file>

<file path=xl/ctrlProps/ctrlProp2941.xml><?xml version="1.0" encoding="utf-8"?>
<formControlPr xmlns="http://schemas.microsoft.com/office/spreadsheetml/2009/9/main" objectType="Button" lockText="1"/>
</file>

<file path=xl/ctrlProps/ctrlProp2942.xml><?xml version="1.0" encoding="utf-8"?>
<formControlPr xmlns="http://schemas.microsoft.com/office/spreadsheetml/2009/9/main" objectType="Radio" lockText="1"/>
</file>

<file path=xl/ctrlProps/ctrlProp2943.xml><?xml version="1.0" encoding="utf-8"?>
<formControlPr xmlns="http://schemas.microsoft.com/office/spreadsheetml/2009/9/main" objectType="Radio" lockText="1"/>
</file>

<file path=xl/ctrlProps/ctrlProp2944.xml><?xml version="1.0" encoding="utf-8"?>
<formControlPr xmlns="http://schemas.microsoft.com/office/spreadsheetml/2009/9/main" objectType="Button" lockText="1"/>
</file>

<file path=xl/ctrlProps/ctrlProp2945.xml><?xml version="1.0" encoding="utf-8"?>
<formControlPr xmlns="http://schemas.microsoft.com/office/spreadsheetml/2009/9/main" objectType="Radio" lockText="1"/>
</file>

<file path=xl/ctrlProps/ctrlProp2946.xml><?xml version="1.0" encoding="utf-8"?>
<formControlPr xmlns="http://schemas.microsoft.com/office/spreadsheetml/2009/9/main" objectType="Radio" lockText="1"/>
</file>

<file path=xl/ctrlProps/ctrlProp2947.xml><?xml version="1.0" encoding="utf-8"?>
<formControlPr xmlns="http://schemas.microsoft.com/office/spreadsheetml/2009/9/main" objectType="Button" lockText="1"/>
</file>

<file path=xl/ctrlProps/ctrlProp2948.xml><?xml version="1.0" encoding="utf-8"?>
<formControlPr xmlns="http://schemas.microsoft.com/office/spreadsheetml/2009/9/main" objectType="Radio" lockText="1"/>
</file>

<file path=xl/ctrlProps/ctrlProp2949.xml><?xml version="1.0" encoding="utf-8"?>
<formControlPr xmlns="http://schemas.microsoft.com/office/spreadsheetml/2009/9/main" objectType="Radio" lockText="1"/>
</file>

<file path=xl/ctrlProps/ctrlProp2950.xml><?xml version="1.0" encoding="utf-8"?>
<formControlPr xmlns="http://schemas.microsoft.com/office/spreadsheetml/2009/9/main" objectType="Button" lockText="1"/>
</file>

<file path=xl/ctrlProps/ctrlProp2951.xml><?xml version="1.0" encoding="utf-8"?>
<formControlPr xmlns="http://schemas.microsoft.com/office/spreadsheetml/2009/9/main" objectType="Radio" lockText="1"/>
</file>

<file path=xl/ctrlProps/ctrlProp2952.xml><?xml version="1.0" encoding="utf-8"?>
<formControlPr xmlns="http://schemas.microsoft.com/office/spreadsheetml/2009/9/main" objectType="Radio" lockText="1"/>
</file>

<file path=xl/ctrlProps/ctrlProp2953.xml><?xml version="1.0" encoding="utf-8"?>
<formControlPr xmlns="http://schemas.microsoft.com/office/spreadsheetml/2009/9/main" objectType="Button" lockText="1"/>
</file>

<file path=xl/ctrlProps/ctrlProp2954.xml><?xml version="1.0" encoding="utf-8"?>
<formControlPr xmlns="http://schemas.microsoft.com/office/spreadsheetml/2009/9/main" objectType="Radio" lockText="1"/>
</file>

<file path=xl/ctrlProps/ctrlProp2955.xml><?xml version="1.0" encoding="utf-8"?>
<formControlPr xmlns="http://schemas.microsoft.com/office/spreadsheetml/2009/9/main" objectType="Radio" lockText="1"/>
</file>

<file path=xl/ctrlProps/ctrlProp2956.xml><?xml version="1.0" encoding="utf-8"?>
<formControlPr xmlns="http://schemas.microsoft.com/office/spreadsheetml/2009/9/main" objectType="Button" lockText="1"/>
</file>

<file path=xl/ctrlProps/ctrlProp2957.xml><?xml version="1.0" encoding="utf-8"?>
<formControlPr xmlns="http://schemas.microsoft.com/office/spreadsheetml/2009/9/main" objectType="Radio" lockText="1"/>
</file>

<file path=xl/ctrlProps/ctrlProp2958.xml><?xml version="1.0" encoding="utf-8"?>
<formControlPr xmlns="http://schemas.microsoft.com/office/spreadsheetml/2009/9/main" objectType="Radio" lockText="1"/>
</file>

<file path=xl/ctrlProps/ctrlProp2959.xml><?xml version="1.0" encoding="utf-8"?>
<formControlPr xmlns="http://schemas.microsoft.com/office/spreadsheetml/2009/9/main" objectType="Button" lockText="1"/>
</file>

<file path=xl/ctrlProps/ctrlProp2960.xml><?xml version="1.0" encoding="utf-8"?>
<formControlPr xmlns="http://schemas.microsoft.com/office/spreadsheetml/2009/9/main" objectType="Radio" lockText="1"/>
</file>

<file path=xl/ctrlProps/ctrlProp2961.xml><?xml version="1.0" encoding="utf-8"?>
<formControlPr xmlns="http://schemas.microsoft.com/office/spreadsheetml/2009/9/main" objectType="Radio" lockText="1"/>
</file>

<file path=xl/ctrlProps/ctrlProp2962.xml><?xml version="1.0" encoding="utf-8"?>
<formControlPr xmlns="http://schemas.microsoft.com/office/spreadsheetml/2009/9/main" objectType="Button" lockText="1"/>
</file>

<file path=xl/ctrlProps/ctrlProp2963.xml><?xml version="1.0" encoding="utf-8"?>
<formControlPr xmlns="http://schemas.microsoft.com/office/spreadsheetml/2009/9/main" objectType="Radio" lockText="1"/>
</file>

<file path=xl/ctrlProps/ctrlProp2964.xml><?xml version="1.0" encoding="utf-8"?>
<formControlPr xmlns="http://schemas.microsoft.com/office/spreadsheetml/2009/9/main" objectType="Radio" lockText="1"/>
</file>

<file path=xl/ctrlProps/ctrlProp2965.xml><?xml version="1.0" encoding="utf-8"?>
<formControlPr xmlns="http://schemas.microsoft.com/office/spreadsheetml/2009/9/main" objectType="Button" lockText="1"/>
</file>

<file path=xl/ctrlProps/ctrlProp2966.xml><?xml version="1.0" encoding="utf-8"?>
<formControlPr xmlns="http://schemas.microsoft.com/office/spreadsheetml/2009/9/main" objectType="Radio" lockText="1"/>
</file>

<file path=xl/ctrlProps/ctrlProp2967.xml><?xml version="1.0" encoding="utf-8"?>
<formControlPr xmlns="http://schemas.microsoft.com/office/spreadsheetml/2009/9/main" objectType="Radio" lockText="1"/>
</file>

<file path=xl/ctrlProps/ctrlProp2968.xml><?xml version="1.0" encoding="utf-8"?>
<formControlPr xmlns="http://schemas.microsoft.com/office/spreadsheetml/2009/9/main" objectType="Button" lockText="1"/>
</file>

<file path=xl/ctrlProps/ctrlProp2969.xml><?xml version="1.0" encoding="utf-8"?>
<formControlPr xmlns="http://schemas.microsoft.com/office/spreadsheetml/2009/9/main" objectType="Radio" lockText="1"/>
</file>

<file path=xl/ctrlProps/ctrlProp2970.xml><?xml version="1.0" encoding="utf-8"?>
<formControlPr xmlns="http://schemas.microsoft.com/office/spreadsheetml/2009/9/main" objectType="Radio" lockText="1"/>
</file>

<file path=xl/ctrlProps/ctrlProp2971.xml><?xml version="1.0" encoding="utf-8"?>
<formControlPr xmlns="http://schemas.microsoft.com/office/spreadsheetml/2009/9/main" objectType="Button" lockText="1"/>
</file>

<file path=xl/ctrlProps/ctrlProp2972.xml><?xml version="1.0" encoding="utf-8"?>
<formControlPr xmlns="http://schemas.microsoft.com/office/spreadsheetml/2009/9/main" objectType="Radio" lockText="1"/>
</file>

<file path=xl/ctrlProps/ctrlProp2973.xml><?xml version="1.0" encoding="utf-8"?>
<formControlPr xmlns="http://schemas.microsoft.com/office/spreadsheetml/2009/9/main" objectType="Radio" lockText="1"/>
</file>

<file path=xl/ctrlProps/ctrlProp2974.xml><?xml version="1.0" encoding="utf-8"?>
<formControlPr xmlns="http://schemas.microsoft.com/office/spreadsheetml/2009/9/main" objectType="Button" lockText="1"/>
</file>

<file path=xl/ctrlProps/ctrlProp2975.xml><?xml version="1.0" encoding="utf-8"?>
<formControlPr xmlns="http://schemas.microsoft.com/office/spreadsheetml/2009/9/main" objectType="Radio" lockText="1"/>
</file>

<file path=xl/ctrlProps/ctrlProp2976.xml><?xml version="1.0" encoding="utf-8"?>
<formControlPr xmlns="http://schemas.microsoft.com/office/spreadsheetml/2009/9/main" objectType="Radio" lockText="1"/>
</file>

<file path=xl/ctrlProps/ctrlProp2977.xml><?xml version="1.0" encoding="utf-8"?>
<formControlPr xmlns="http://schemas.microsoft.com/office/spreadsheetml/2009/9/main" objectType="Button" lockText="1"/>
</file>

<file path=xl/ctrlProps/ctrlProp2978.xml><?xml version="1.0" encoding="utf-8"?>
<formControlPr xmlns="http://schemas.microsoft.com/office/spreadsheetml/2009/9/main" objectType="Radio" lockText="1"/>
</file>

<file path=xl/ctrlProps/ctrlProp2979.xml><?xml version="1.0" encoding="utf-8"?>
<formControlPr xmlns="http://schemas.microsoft.com/office/spreadsheetml/2009/9/main" objectType="Radio" lockText="1"/>
</file>

<file path=xl/ctrlProps/ctrlProp2980.xml><?xml version="1.0" encoding="utf-8"?>
<formControlPr xmlns="http://schemas.microsoft.com/office/spreadsheetml/2009/9/main" objectType="Button" lockText="1"/>
</file>

<file path=xl/ctrlProps/ctrlProp2981.xml><?xml version="1.0" encoding="utf-8"?>
<formControlPr xmlns="http://schemas.microsoft.com/office/spreadsheetml/2009/9/main" objectType="Radio" lockText="1"/>
</file>

<file path=xl/ctrlProps/ctrlProp2982.xml><?xml version="1.0" encoding="utf-8"?>
<formControlPr xmlns="http://schemas.microsoft.com/office/spreadsheetml/2009/9/main" objectType="Radio" lockText="1"/>
</file>

<file path=xl/ctrlProps/ctrlProp2983.xml><?xml version="1.0" encoding="utf-8"?>
<formControlPr xmlns="http://schemas.microsoft.com/office/spreadsheetml/2009/9/main" objectType="Button" lockText="1"/>
</file>

<file path=xl/ctrlProps/ctrlProp2984.xml><?xml version="1.0" encoding="utf-8"?>
<formControlPr xmlns="http://schemas.microsoft.com/office/spreadsheetml/2009/9/main" objectType="Radio" lockText="1"/>
</file>

<file path=xl/ctrlProps/ctrlProp2985.xml><?xml version="1.0" encoding="utf-8"?>
<formControlPr xmlns="http://schemas.microsoft.com/office/spreadsheetml/2009/9/main" objectType="Radio" lockText="1"/>
</file>

<file path=xl/ctrlProps/ctrlProp2986.xml><?xml version="1.0" encoding="utf-8"?>
<formControlPr xmlns="http://schemas.microsoft.com/office/spreadsheetml/2009/9/main" objectType="Button" lockText="1"/>
</file>

<file path=xl/ctrlProps/ctrlProp2987.xml><?xml version="1.0" encoding="utf-8"?>
<formControlPr xmlns="http://schemas.microsoft.com/office/spreadsheetml/2009/9/main" objectType="Radio" lockText="1"/>
</file>

<file path=xl/ctrlProps/ctrlProp2988.xml><?xml version="1.0" encoding="utf-8"?>
<formControlPr xmlns="http://schemas.microsoft.com/office/spreadsheetml/2009/9/main" objectType="Radio" lockText="1"/>
</file>

<file path=xl/ctrlProps/ctrlProp2989.xml><?xml version="1.0" encoding="utf-8"?>
<formControlPr xmlns="http://schemas.microsoft.com/office/spreadsheetml/2009/9/main" objectType="Button" lockText="1"/>
</file>

<file path=xl/ctrlProps/ctrlProp2990.xml><?xml version="1.0" encoding="utf-8"?>
<formControlPr xmlns="http://schemas.microsoft.com/office/spreadsheetml/2009/9/main" objectType="Radio" lockText="1"/>
</file>

<file path=xl/ctrlProps/ctrlProp2991.xml><?xml version="1.0" encoding="utf-8"?>
<formControlPr xmlns="http://schemas.microsoft.com/office/spreadsheetml/2009/9/main" objectType="Radio" lockText="1"/>
</file>

<file path=xl/ctrlProps/ctrlProp2992.xml><?xml version="1.0" encoding="utf-8"?>
<formControlPr xmlns="http://schemas.microsoft.com/office/spreadsheetml/2009/9/main" objectType="Button" lockText="1"/>
</file>

<file path=xl/ctrlProps/ctrlProp2993.xml><?xml version="1.0" encoding="utf-8"?>
<formControlPr xmlns="http://schemas.microsoft.com/office/spreadsheetml/2009/9/main" objectType="Radio" lockText="1"/>
</file>

<file path=xl/ctrlProps/ctrlProp2994.xml><?xml version="1.0" encoding="utf-8"?>
<formControlPr xmlns="http://schemas.microsoft.com/office/spreadsheetml/2009/9/main" objectType="Radio" lockText="1"/>
</file>

<file path=xl/ctrlProps/ctrlProp2995.xml><?xml version="1.0" encoding="utf-8"?>
<formControlPr xmlns="http://schemas.microsoft.com/office/spreadsheetml/2009/9/main" objectType="Button" lockText="1"/>
</file>

<file path=xl/ctrlProps/ctrlProp2996.xml><?xml version="1.0" encoding="utf-8"?>
<formControlPr xmlns="http://schemas.microsoft.com/office/spreadsheetml/2009/9/main" objectType="Radio" lockText="1"/>
</file>

<file path=xl/ctrlProps/ctrlProp2997.xml><?xml version="1.0" encoding="utf-8"?>
<formControlPr xmlns="http://schemas.microsoft.com/office/spreadsheetml/2009/9/main" objectType="Radio" lockText="1"/>
</file>

<file path=xl/ctrlProps/ctrlProp2998.xml><?xml version="1.0" encoding="utf-8"?>
<formControlPr xmlns="http://schemas.microsoft.com/office/spreadsheetml/2009/9/main" objectType="Button" lockText="1"/>
</file>

<file path=xl/ctrlProps/ctrlProp2999.xml><?xml version="1.0" encoding="utf-8"?>
<formControlPr xmlns="http://schemas.microsoft.com/office/spreadsheetml/2009/9/main" objectType="Radio" lockText="1"/>
</file>

<file path=xl/ctrlProps/ctrlProp3000.xml><?xml version="1.0" encoding="utf-8"?>
<formControlPr xmlns="http://schemas.microsoft.com/office/spreadsheetml/2009/9/main" objectType="Radio" lockText="1"/>
</file>

<file path=xl/ctrlProps/ctrlProp3001.xml><?xml version="1.0" encoding="utf-8"?>
<formControlPr xmlns="http://schemas.microsoft.com/office/spreadsheetml/2009/9/main" objectType="Button" lockText="1"/>
</file>

<file path=xl/ctrlProps/ctrlProp3002.xml><?xml version="1.0" encoding="utf-8"?>
<formControlPr xmlns="http://schemas.microsoft.com/office/spreadsheetml/2009/9/main" objectType="Radio" lockText="1"/>
</file>

<file path=xl/ctrlProps/ctrlProp3003.xml><?xml version="1.0" encoding="utf-8"?>
<formControlPr xmlns="http://schemas.microsoft.com/office/spreadsheetml/2009/9/main" objectType="Radio" lockText="1"/>
</file>

<file path=xl/ctrlProps/ctrlProp3004.xml><?xml version="1.0" encoding="utf-8"?>
<formControlPr xmlns="http://schemas.microsoft.com/office/spreadsheetml/2009/9/main" objectType="Button" lockText="1"/>
</file>

<file path=xl/ctrlProps/ctrlProp3005.xml><?xml version="1.0" encoding="utf-8"?>
<formControlPr xmlns="http://schemas.microsoft.com/office/spreadsheetml/2009/9/main" objectType="Radio" lockText="1"/>
</file>

<file path=xl/ctrlProps/ctrlProp3006.xml><?xml version="1.0" encoding="utf-8"?>
<formControlPr xmlns="http://schemas.microsoft.com/office/spreadsheetml/2009/9/main" objectType="Radio" lockText="1"/>
</file>

<file path=xl/ctrlProps/ctrlProp3007.xml><?xml version="1.0" encoding="utf-8"?>
<formControlPr xmlns="http://schemas.microsoft.com/office/spreadsheetml/2009/9/main" objectType="Button" lockText="1"/>
</file>

<file path=xl/ctrlProps/ctrlProp3008.xml><?xml version="1.0" encoding="utf-8"?>
<formControlPr xmlns="http://schemas.microsoft.com/office/spreadsheetml/2009/9/main" objectType="Radio" lockText="1"/>
</file>

<file path=xl/ctrlProps/ctrlProp3009.xml><?xml version="1.0" encoding="utf-8"?>
<formControlPr xmlns="http://schemas.microsoft.com/office/spreadsheetml/2009/9/main" objectType="Radio" lockText="1"/>
</file>

<file path=xl/ctrlProps/ctrlProp3010.xml><?xml version="1.0" encoding="utf-8"?>
<formControlPr xmlns="http://schemas.microsoft.com/office/spreadsheetml/2009/9/main" objectType="Button" lockText="1"/>
</file>

<file path=xl/ctrlProps/ctrlProp3011.xml><?xml version="1.0" encoding="utf-8"?>
<formControlPr xmlns="http://schemas.microsoft.com/office/spreadsheetml/2009/9/main" objectType="Radio" lockText="1"/>
</file>

<file path=xl/ctrlProps/ctrlProp3012.xml><?xml version="1.0" encoding="utf-8"?>
<formControlPr xmlns="http://schemas.microsoft.com/office/spreadsheetml/2009/9/main" objectType="Radio" lockText="1"/>
</file>

<file path=xl/ctrlProps/ctrlProp3013.xml><?xml version="1.0" encoding="utf-8"?>
<formControlPr xmlns="http://schemas.microsoft.com/office/spreadsheetml/2009/9/main" objectType="Button" lockText="1"/>
</file>

<file path=xl/ctrlProps/ctrlProp3014.xml><?xml version="1.0" encoding="utf-8"?>
<formControlPr xmlns="http://schemas.microsoft.com/office/spreadsheetml/2009/9/main" objectType="Radio" lockText="1"/>
</file>

<file path=xl/ctrlProps/ctrlProp3015.xml><?xml version="1.0" encoding="utf-8"?>
<formControlPr xmlns="http://schemas.microsoft.com/office/spreadsheetml/2009/9/main" objectType="Radio" lockText="1"/>
</file>

<file path=xl/ctrlProps/ctrlProp3016.xml><?xml version="1.0" encoding="utf-8"?>
<formControlPr xmlns="http://schemas.microsoft.com/office/spreadsheetml/2009/9/main" objectType="Button" lockText="1"/>
</file>

<file path=xl/ctrlProps/ctrlProp3017.xml><?xml version="1.0" encoding="utf-8"?>
<formControlPr xmlns="http://schemas.microsoft.com/office/spreadsheetml/2009/9/main" objectType="Radio" lockText="1"/>
</file>

<file path=xl/ctrlProps/ctrlProp3018.xml><?xml version="1.0" encoding="utf-8"?>
<formControlPr xmlns="http://schemas.microsoft.com/office/spreadsheetml/2009/9/main" objectType="Radio" lockText="1"/>
</file>

<file path=xl/ctrlProps/ctrlProp3019.xml><?xml version="1.0" encoding="utf-8"?>
<formControlPr xmlns="http://schemas.microsoft.com/office/spreadsheetml/2009/9/main" objectType="Button" lockText="1"/>
</file>

<file path=xl/ctrlProps/ctrlProp3020.xml><?xml version="1.0" encoding="utf-8"?>
<formControlPr xmlns="http://schemas.microsoft.com/office/spreadsheetml/2009/9/main" objectType="Radio" lockText="1"/>
</file>

<file path=xl/ctrlProps/ctrlProp3021.xml><?xml version="1.0" encoding="utf-8"?>
<formControlPr xmlns="http://schemas.microsoft.com/office/spreadsheetml/2009/9/main" objectType="Radio" lockText="1"/>
</file>

<file path=xl/ctrlProps/ctrlProp3022.xml><?xml version="1.0" encoding="utf-8"?>
<formControlPr xmlns="http://schemas.microsoft.com/office/spreadsheetml/2009/9/main" objectType="Button" lockText="1"/>
</file>

<file path=xl/ctrlProps/ctrlProp3023.xml><?xml version="1.0" encoding="utf-8"?>
<formControlPr xmlns="http://schemas.microsoft.com/office/spreadsheetml/2009/9/main" objectType="Radio" lockText="1"/>
</file>

<file path=xl/ctrlProps/ctrlProp3024.xml><?xml version="1.0" encoding="utf-8"?>
<formControlPr xmlns="http://schemas.microsoft.com/office/spreadsheetml/2009/9/main" objectType="Radio" lockText="1"/>
</file>

<file path=xl/ctrlProps/ctrlProp3025.xml><?xml version="1.0" encoding="utf-8"?>
<formControlPr xmlns="http://schemas.microsoft.com/office/spreadsheetml/2009/9/main" objectType="Button" lockText="1"/>
</file>

<file path=xl/ctrlProps/ctrlProp3026.xml><?xml version="1.0" encoding="utf-8"?>
<formControlPr xmlns="http://schemas.microsoft.com/office/spreadsheetml/2009/9/main" objectType="Radio" lockText="1"/>
</file>

<file path=xl/ctrlProps/ctrlProp3027.xml><?xml version="1.0" encoding="utf-8"?>
<formControlPr xmlns="http://schemas.microsoft.com/office/spreadsheetml/2009/9/main" objectType="Radio" lockText="1"/>
</file>

<file path=xl/ctrlProps/ctrlProp3028.xml><?xml version="1.0" encoding="utf-8"?>
<formControlPr xmlns="http://schemas.microsoft.com/office/spreadsheetml/2009/9/main" objectType="Button" lockText="1"/>
</file>

<file path=xl/ctrlProps/ctrlProp3029.xml><?xml version="1.0" encoding="utf-8"?>
<formControlPr xmlns="http://schemas.microsoft.com/office/spreadsheetml/2009/9/main" objectType="Radio" lockText="1"/>
</file>

<file path=xl/ctrlProps/ctrlProp3030.xml><?xml version="1.0" encoding="utf-8"?>
<formControlPr xmlns="http://schemas.microsoft.com/office/spreadsheetml/2009/9/main" objectType="Radio" lockText="1"/>
</file>

<file path=xl/ctrlProps/ctrlProp3031.xml><?xml version="1.0" encoding="utf-8"?>
<formControlPr xmlns="http://schemas.microsoft.com/office/spreadsheetml/2009/9/main" objectType="Button" lockText="1"/>
</file>

<file path=xl/ctrlProps/ctrlProp3032.xml><?xml version="1.0" encoding="utf-8"?>
<formControlPr xmlns="http://schemas.microsoft.com/office/spreadsheetml/2009/9/main" objectType="Radio" lockText="1"/>
</file>

<file path=xl/ctrlProps/ctrlProp3033.xml><?xml version="1.0" encoding="utf-8"?>
<formControlPr xmlns="http://schemas.microsoft.com/office/spreadsheetml/2009/9/main" objectType="Radio" lockText="1"/>
</file>

<file path=xl/ctrlProps/ctrlProp3034.xml><?xml version="1.0" encoding="utf-8"?>
<formControlPr xmlns="http://schemas.microsoft.com/office/spreadsheetml/2009/9/main" objectType="Button" lockText="1"/>
</file>

<file path=xl/ctrlProps/ctrlProp3035.xml><?xml version="1.0" encoding="utf-8"?>
<formControlPr xmlns="http://schemas.microsoft.com/office/spreadsheetml/2009/9/main" objectType="Radio" lockText="1"/>
</file>

<file path=xl/ctrlProps/ctrlProp3036.xml><?xml version="1.0" encoding="utf-8"?>
<formControlPr xmlns="http://schemas.microsoft.com/office/spreadsheetml/2009/9/main" objectType="Radio" lockText="1"/>
</file>

<file path=xl/ctrlProps/ctrlProp3037.xml><?xml version="1.0" encoding="utf-8"?>
<formControlPr xmlns="http://schemas.microsoft.com/office/spreadsheetml/2009/9/main" objectType="Button" lockText="1"/>
</file>

<file path=xl/ctrlProps/ctrlProp3038.xml><?xml version="1.0" encoding="utf-8"?>
<formControlPr xmlns="http://schemas.microsoft.com/office/spreadsheetml/2009/9/main" objectType="Radio" lockText="1"/>
</file>

<file path=xl/ctrlProps/ctrlProp3039.xml><?xml version="1.0" encoding="utf-8"?>
<formControlPr xmlns="http://schemas.microsoft.com/office/spreadsheetml/2009/9/main" objectType="Radio" lockText="1"/>
</file>

<file path=xl/ctrlProps/ctrlProp3040.xml><?xml version="1.0" encoding="utf-8"?>
<formControlPr xmlns="http://schemas.microsoft.com/office/spreadsheetml/2009/9/main" objectType="Button" lockText="1"/>
</file>

<file path=xl/ctrlProps/ctrlProp3041.xml><?xml version="1.0" encoding="utf-8"?>
<formControlPr xmlns="http://schemas.microsoft.com/office/spreadsheetml/2009/9/main" objectType="Radio" lockText="1"/>
</file>

<file path=xl/ctrlProps/ctrlProp3042.xml><?xml version="1.0" encoding="utf-8"?>
<formControlPr xmlns="http://schemas.microsoft.com/office/spreadsheetml/2009/9/main" objectType="Radio" lockText="1"/>
</file>

<file path=xl/ctrlProps/ctrlProp3043.xml><?xml version="1.0" encoding="utf-8"?>
<formControlPr xmlns="http://schemas.microsoft.com/office/spreadsheetml/2009/9/main" objectType="Button" lockText="1"/>
</file>

<file path=xl/ctrlProps/ctrlProp3044.xml><?xml version="1.0" encoding="utf-8"?>
<formControlPr xmlns="http://schemas.microsoft.com/office/spreadsheetml/2009/9/main" objectType="Radio" lockText="1"/>
</file>

<file path=xl/ctrlProps/ctrlProp3045.xml><?xml version="1.0" encoding="utf-8"?>
<formControlPr xmlns="http://schemas.microsoft.com/office/spreadsheetml/2009/9/main" objectType="Radio" lockText="1"/>
</file>

<file path=xl/ctrlProps/ctrlProp3046.xml><?xml version="1.0" encoding="utf-8"?>
<formControlPr xmlns="http://schemas.microsoft.com/office/spreadsheetml/2009/9/main" objectType="Button" lockText="1"/>
</file>

<file path=xl/ctrlProps/ctrlProp3047.xml><?xml version="1.0" encoding="utf-8"?>
<formControlPr xmlns="http://schemas.microsoft.com/office/spreadsheetml/2009/9/main" objectType="Radio" lockText="1"/>
</file>

<file path=xl/ctrlProps/ctrlProp3048.xml><?xml version="1.0" encoding="utf-8"?>
<formControlPr xmlns="http://schemas.microsoft.com/office/spreadsheetml/2009/9/main" objectType="Radio" lockText="1"/>
</file>

<file path=xl/ctrlProps/ctrlProp3049.xml><?xml version="1.0" encoding="utf-8"?>
<formControlPr xmlns="http://schemas.microsoft.com/office/spreadsheetml/2009/9/main" objectType="Button" lockText="1"/>
</file>

<file path=xl/ctrlProps/ctrlProp3050.xml><?xml version="1.0" encoding="utf-8"?>
<formControlPr xmlns="http://schemas.microsoft.com/office/spreadsheetml/2009/9/main" objectType="Radio" lockText="1"/>
</file>

<file path=xl/ctrlProps/ctrlProp3051.xml><?xml version="1.0" encoding="utf-8"?>
<formControlPr xmlns="http://schemas.microsoft.com/office/spreadsheetml/2009/9/main" objectType="Radio" lockText="1"/>
</file>

<file path=xl/ctrlProps/ctrlProp3052.xml><?xml version="1.0" encoding="utf-8"?>
<formControlPr xmlns="http://schemas.microsoft.com/office/spreadsheetml/2009/9/main" objectType="Button" lockText="1"/>
</file>

<file path=xl/ctrlProps/ctrlProp3053.xml><?xml version="1.0" encoding="utf-8"?>
<formControlPr xmlns="http://schemas.microsoft.com/office/spreadsheetml/2009/9/main" objectType="Radio" lockText="1"/>
</file>

<file path=xl/ctrlProps/ctrlProp3054.xml><?xml version="1.0" encoding="utf-8"?>
<formControlPr xmlns="http://schemas.microsoft.com/office/spreadsheetml/2009/9/main" objectType="Radio" lockText="1"/>
</file>

<file path=xl/ctrlProps/ctrlProp3055.xml><?xml version="1.0" encoding="utf-8"?>
<formControlPr xmlns="http://schemas.microsoft.com/office/spreadsheetml/2009/9/main" objectType="Button" lockText="1"/>
</file>

<file path=xl/ctrlProps/ctrlProp3056.xml><?xml version="1.0" encoding="utf-8"?>
<formControlPr xmlns="http://schemas.microsoft.com/office/spreadsheetml/2009/9/main" objectType="Radio" lockText="1"/>
</file>

<file path=xl/ctrlProps/ctrlProp3057.xml><?xml version="1.0" encoding="utf-8"?>
<formControlPr xmlns="http://schemas.microsoft.com/office/spreadsheetml/2009/9/main" objectType="Radio" lockText="1"/>
</file>

<file path=xl/ctrlProps/ctrlProp3058.xml><?xml version="1.0" encoding="utf-8"?>
<formControlPr xmlns="http://schemas.microsoft.com/office/spreadsheetml/2009/9/main" objectType="Button" lockText="1"/>
</file>

<file path=xl/ctrlProps/ctrlProp3059.xml><?xml version="1.0" encoding="utf-8"?>
<formControlPr xmlns="http://schemas.microsoft.com/office/spreadsheetml/2009/9/main" objectType="Radio" lockText="1"/>
</file>

<file path=xl/ctrlProps/ctrlProp3060.xml><?xml version="1.0" encoding="utf-8"?>
<formControlPr xmlns="http://schemas.microsoft.com/office/spreadsheetml/2009/9/main" objectType="Radio" lockText="1"/>
</file>

<file path=xl/ctrlProps/ctrlProp3061.xml><?xml version="1.0" encoding="utf-8"?>
<formControlPr xmlns="http://schemas.microsoft.com/office/spreadsheetml/2009/9/main" objectType="Button" lockText="1"/>
</file>

<file path=xl/ctrlProps/ctrlProp3062.xml><?xml version="1.0" encoding="utf-8"?>
<formControlPr xmlns="http://schemas.microsoft.com/office/spreadsheetml/2009/9/main" objectType="Radio" lockText="1"/>
</file>

<file path=xl/ctrlProps/ctrlProp3063.xml><?xml version="1.0" encoding="utf-8"?>
<formControlPr xmlns="http://schemas.microsoft.com/office/spreadsheetml/2009/9/main" objectType="Radio" lockText="1"/>
</file>

<file path=xl/ctrlProps/ctrlProp3064.xml><?xml version="1.0" encoding="utf-8"?>
<formControlPr xmlns="http://schemas.microsoft.com/office/spreadsheetml/2009/9/main" objectType="Button" lockText="1"/>
</file>

<file path=xl/ctrlProps/ctrlProp3065.xml><?xml version="1.0" encoding="utf-8"?>
<formControlPr xmlns="http://schemas.microsoft.com/office/spreadsheetml/2009/9/main" objectType="Radio" lockText="1"/>
</file>

<file path=xl/ctrlProps/ctrlProp3066.xml><?xml version="1.0" encoding="utf-8"?>
<formControlPr xmlns="http://schemas.microsoft.com/office/spreadsheetml/2009/9/main" objectType="Radio" lockText="1"/>
</file>

<file path=xl/ctrlProps/ctrlProp3067.xml><?xml version="1.0" encoding="utf-8"?>
<formControlPr xmlns="http://schemas.microsoft.com/office/spreadsheetml/2009/9/main" objectType="Button" lockText="1"/>
</file>

<file path=xl/ctrlProps/ctrlProp3068.xml><?xml version="1.0" encoding="utf-8"?>
<formControlPr xmlns="http://schemas.microsoft.com/office/spreadsheetml/2009/9/main" objectType="Radio" lockText="1"/>
</file>

<file path=xl/ctrlProps/ctrlProp3069.xml><?xml version="1.0" encoding="utf-8"?>
<formControlPr xmlns="http://schemas.microsoft.com/office/spreadsheetml/2009/9/main" objectType="Radio" lockText="1"/>
</file>

<file path=xl/ctrlProps/ctrlProp3070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1</xdr:row>
      <xdr:rowOff>0</xdr:rowOff>
    </xdr:from>
    <xdr:to>
      <xdr:col>8</xdr:col>
      <xdr:colOff>419100</xdr:colOff>
      <xdr:row>2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667375" y="390525"/>
          <a:ext cx="28479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1">
            <a:defRPr sz="1000"/>
          </a:pPr>
          <a:endParaRPr lang="th-TH" sz="2000" b="1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6</xdr:col>
      <xdr:colOff>514350</xdr:colOff>
      <xdr:row>1</xdr:row>
      <xdr:rowOff>266700</xdr:rowOff>
    </xdr:from>
    <xdr:to>
      <xdr:col>8</xdr:col>
      <xdr:colOff>419100</xdr:colOff>
      <xdr:row>2</xdr:row>
      <xdr:rowOff>314325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6400800" y="666750"/>
          <a:ext cx="11239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1">
            <a:defRPr sz="1000"/>
          </a:pPr>
          <a:endParaRPr lang="th-TH" sz="2000" b="1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0</xdr:rowOff>
        </xdr:from>
        <xdr:to>
          <xdr:col>0</xdr:col>
          <xdr:colOff>1466850</xdr:colOff>
          <xdr:row>0</xdr:row>
          <xdr:rowOff>0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="" xmlns:a16="http://schemas.microsoft.com/office/drawing/2014/main" id="{00000000-0008-0000-06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65537</xdr:row>
          <xdr:rowOff>66675</xdr:rowOff>
        </xdr:from>
        <xdr:to>
          <xdr:col>8</xdr:col>
          <xdr:colOff>304800</xdr:colOff>
          <xdr:row>65538</xdr:row>
          <xdr:rowOff>38100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="" xmlns:a16="http://schemas.microsoft.com/office/drawing/2014/main" id="{00000000-0008-0000-06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65538</xdr:row>
          <xdr:rowOff>57150</xdr:rowOff>
        </xdr:from>
        <xdr:to>
          <xdr:col>8</xdr:col>
          <xdr:colOff>304800</xdr:colOff>
          <xdr:row>65539</xdr:row>
          <xdr:rowOff>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="" xmlns:a16="http://schemas.microsoft.com/office/drawing/2014/main" id="{00000000-0008-0000-06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65536</xdr:row>
          <xdr:rowOff>57150</xdr:rowOff>
        </xdr:from>
        <xdr:to>
          <xdr:col>0</xdr:col>
          <xdr:colOff>1466850</xdr:colOff>
          <xdr:row>65537</xdr:row>
          <xdr:rowOff>0</xdr:rowOff>
        </xdr:to>
        <xdr:sp macro="" textlink="">
          <xdr:nvSpPr>
            <xdr:cNvPr id="3078" name="Button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="" xmlns:a16="http://schemas.microsoft.com/office/drawing/2014/main" id="{00000000-0008-0000-06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131073</xdr:row>
          <xdr:rowOff>66675</xdr:rowOff>
        </xdr:from>
        <xdr:to>
          <xdr:col>8</xdr:col>
          <xdr:colOff>304800</xdr:colOff>
          <xdr:row>131074</xdr:row>
          <xdr:rowOff>38100</xdr:rowOff>
        </xdr:to>
        <xdr:sp macro="" textlink="">
          <xdr:nvSpPr>
            <xdr:cNvPr id="3079" name="Option Button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="" xmlns:a16="http://schemas.microsoft.com/office/drawing/2014/main" id="{00000000-0008-0000-06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131074</xdr:row>
          <xdr:rowOff>57150</xdr:rowOff>
        </xdr:from>
        <xdr:to>
          <xdr:col>8</xdr:col>
          <xdr:colOff>304800</xdr:colOff>
          <xdr:row>131075</xdr:row>
          <xdr:rowOff>0</xdr:rowOff>
        </xdr:to>
        <xdr:sp macro="" textlink="">
          <xdr:nvSpPr>
            <xdr:cNvPr id="3080" name="Option Button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="" xmlns:a16="http://schemas.microsoft.com/office/drawing/2014/main" id="{00000000-0008-0000-06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131072</xdr:row>
          <xdr:rowOff>57150</xdr:rowOff>
        </xdr:from>
        <xdr:to>
          <xdr:col>0</xdr:col>
          <xdr:colOff>1466850</xdr:colOff>
          <xdr:row>131073</xdr:row>
          <xdr:rowOff>0</xdr:rowOff>
        </xdr:to>
        <xdr:sp macro="" textlink="">
          <xdr:nvSpPr>
            <xdr:cNvPr id="3081" name="Button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="" xmlns:a16="http://schemas.microsoft.com/office/drawing/2014/main" id="{00000000-0008-0000-06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196609</xdr:row>
          <xdr:rowOff>66675</xdr:rowOff>
        </xdr:from>
        <xdr:to>
          <xdr:col>8</xdr:col>
          <xdr:colOff>304800</xdr:colOff>
          <xdr:row>196610</xdr:row>
          <xdr:rowOff>38100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="" xmlns:a16="http://schemas.microsoft.com/office/drawing/2014/main" id="{00000000-0008-0000-06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196610</xdr:row>
          <xdr:rowOff>57150</xdr:rowOff>
        </xdr:from>
        <xdr:to>
          <xdr:col>8</xdr:col>
          <xdr:colOff>304800</xdr:colOff>
          <xdr:row>196611</xdr:row>
          <xdr:rowOff>0</xdr:rowOff>
        </xdr:to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="" xmlns:a16="http://schemas.microsoft.com/office/drawing/2014/main" id="{00000000-0008-0000-06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196608</xdr:row>
          <xdr:rowOff>57150</xdr:rowOff>
        </xdr:from>
        <xdr:to>
          <xdr:col>0</xdr:col>
          <xdr:colOff>1466850</xdr:colOff>
          <xdr:row>196609</xdr:row>
          <xdr:rowOff>0</xdr:rowOff>
        </xdr:to>
        <xdr:sp macro="" textlink="">
          <xdr:nvSpPr>
            <xdr:cNvPr id="3084" name="Button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="" xmlns:a16="http://schemas.microsoft.com/office/drawing/2014/main" id="{00000000-0008-0000-06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262145</xdr:row>
          <xdr:rowOff>66675</xdr:rowOff>
        </xdr:from>
        <xdr:to>
          <xdr:col>8</xdr:col>
          <xdr:colOff>304800</xdr:colOff>
          <xdr:row>262146</xdr:row>
          <xdr:rowOff>38100</xdr:rowOff>
        </xdr:to>
        <xdr:sp macro="" textlink="">
          <xdr:nvSpPr>
            <xdr:cNvPr id="3085" name="Option Button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="" xmlns:a16="http://schemas.microsoft.com/office/drawing/2014/main" id="{00000000-0008-0000-06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262146</xdr:row>
          <xdr:rowOff>57150</xdr:rowOff>
        </xdr:from>
        <xdr:to>
          <xdr:col>8</xdr:col>
          <xdr:colOff>304800</xdr:colOff>
          <xdr:row>262147</xdr:row>
          <xdr:rowOff>0</xdr:rowOff>
        </xdr:to>
        <xdr:sp macro="" textlink="">
          <xdr:nvSpPr>
            <xdr:cNvPr id="3086" name="Option Button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="" xmlns:a16="http://schemas.microsoft.com/office/drawing/2014/main" id="{00000000-0008-0000-06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262144</xdr:row>
          <xdr:rowOff>57150</xdr:rowOff>
        </xdr:from>
        <xdr:to>
          <xdr:col>0</xdr:col>
          <xdr:colOff>1466850</xdr:colOff>
          <xdr:row>262145</xdr:row>
          <xdr:rowOff>0</xdr:rowOff>
        </xdr:to>
        <xdr:sp macro="" textlink="">
          <xdr:nvSpPr>
            <xdr:cNvPr id="3087" name="Button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="" xmlns:a16="http://schemas.microsoft.com/office/drawing/2014/main" id="{00000000-0008-0000-06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327681</xdr:row>
          <xdr:rowOff>66675</xdr:rowOff>
        </xdr:from>
        <xdr:to>
          <xdr:col>8</xdr:col>
          <xdr:colOff>304800</xdr:colOff>
          <xdr:row>327682</xdr:row>
          <xdr:rowOff>38100</xdr:rowOff>
        </xdr:to>
        <xdr:sp macro="" textlink="">
          <xdr:nvSpPr>
            <xdr:cNvPr id="3088" name="Option Button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="" xmlns:a16="http://schemas.microsoft.com/office/drawing/2014/main" id="{00000000-0008-0000-06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327682</xdr:row>
          <xdr:rowOff>57150</xdr:rowOff>
        </xdr:from>
        <xdr:to>
          <xdr:col>8</xdr:col>
          <xdr:colOff>304800</xdr:colOff>
          <xdr:row>327683</xdr:row>
          <xdr:rowOff>0</xdr:rowOff>
        </xdr:to>
        <xdr:sp macro="" textlink="">
          <xdr:nvSpPr>
            <xdr:cNvPr id="3089" name="Option Button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="" xmlns:a16="http://schemas.microsoft.com/office/drawing/2014/main" id="{00000000-0008-0000-06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327680</xdr:row>
          <xdr:rowOff>57150</xdr:rowOff>
        </xdr:from>
        <xdr:to>
          <xdr:col>0</xdr:col>
          <xdr:colOff>1466850</xdr:colOff>
          <xdr:row>327681</xdr:row>
          <xdr:rowOff>0</xdr:rowOff>
        </xdr:to>
        <xdr:sp macro="" textlink="">
          <xdr:nvSpPr>
            <xdr:cNvPr id="3090" name="Button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="" xmlns:a16="http://schemas.microsoft.com/office/drawing/2014/main" id="{00000000-0008-0000-06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393217</xdr:row>
          <xdr:rowOff>66675</xdr:rowOff>
        </xdr:from>
        <xdr:to>
          <xdr:col>8</xdr:col>
          <xdr:colOff>304800</xdr:colOff>
          <xdr:row>393218</xdr:row>
          <xdr:rowOff>38100</xdr:rowOff>
        </xdr:to>
        <xdr:sp macro="" textlink="">
          <xdr:nvSpPr>
            <xdr:cNvPr id="3091" name="Option Button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="" xmlns:a16="http://schemas.microsoft.com/office/drawing/2014/main" id="{00000000-0008-0000-06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393218</xdr:row>
          <xdr:rowOff>57150</xdr:rowOff>
        </xdr:from>
        <xdr:to>
          <xdr:col>8</xdr:col>
          <xdr:colOff>304800</xdr:colOff>
          <xdr:row>393219</xdr:row>
          <xdr:rowOff>0</xdr:rowOff>
        </xdr:to>
        <xdr:sp macro="" textlink="">
          <xdr:nvSpPr>
            <xdr:cNvPr id="3092" name="Option Button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="" xmlns:a16="http://schemas.microsoft.com/office/drawing/2014/main" id="{00000000-0008-0000-06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393216</xdr:row>
          <xdr:rowOff>57150</xdr:rowOff>
        </xdr:from>
        <xdr:to>
          <xdr:col>0</xdr:col>
          <xdr:colOff>1466850</xdr:colOff>
          <xdr:row>393217</xdr:row>
          <xdr:rowOff>0</xdr:rowOff>
        </xdr:to>
        <xdr:sp macro="" textlink="">
          <xdr:nvSpPr>
            <xdr:cNvPr id="3093" name="Button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="" xmlns:a16="http://schemas.microsoft.com/office/drawing/2014/main" id="{00000000-0008-0000-06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458753</xdr:row>
          <xdr:rowOff>66675</xdr:rowOff>
        </xdr:from>
        <xdr:to>
          <xdr:col>8</xdr:col>
          <xdr:colOff>304800</xdr:colOff>
          <xdr:row>458754</xdr:row>
          <xdr:rowOff>38100</xdr:rowOff>
        </xdr:to>
        <xdr:sp macro="" textlink="">
          <xdr:nvSpPr>
            <xdr:cNvPr id="3094" name="Option Button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="" xmlns:a16="http://schemas.microsoft.com/office/drawing/2014/main" id="{00000000-0008-0000-06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458754</xdr:row>
          <xdr:rowOff>57150</xdr:rowOff>
        </xdr:from>
        <xdr:to>
          <xdr:col>8</xdr:col>
          <xdr:colOff>304800</xdr:colOff>
          <xdr:row>458755</xdr:row>
          <xdr:rowOff>0</xdr:rowOff>
        </xdr:to>
        <xdr:sp macro="" textlink="">
          <xdr:nvSpPr>
            <xdr:cNvPr id="3095" name="Option Button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="" xmlns:a16="http://schemas.microsoft.com/office/drawing/2014/main" id="{00000000-0008-0000-06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458752</xdr:row>
          <xdr:rowOff>57150</xdr:rowOff>
        </xdr:from>
        <xdr:to>
          <xdr:col>0</xdr:col>
          <xdr:colOff>1466850</xdr:colOff>
          <xdr:row>458753</xdr:row>
          <xdr:rowOff>0</xdr:rowOff>
        </xdr:to>
        <xdr:sp macro="" textlink="">
          <xdr:nvSpPr>
            <xdr:cNvPr id="3096" name="Button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="" xmlns:a16="http://schemas.microsoft.com/office/drawing/2014/main" id="{00000000-0008-0000-06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524289</xdr:row>
          <xdr:rowOff>66675</xdr:rowOff>
        </xdr:from>
        <xdr:to>
          <xdr:col>8</xdr:col>
          <xdr:colOff>304800</xdr:colOff>
          <xdr:row>524290</xdr:row>
          <xdr:rowOff>38100</xdr:rowOff>
        </xdr:to>
        <xdr:sp macro="" textlink="">
          <xdr:nvSpPr>
            <xdr:cNvPr id="3097" name="Option Button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="" xmlns:a16="http://schemas.microsoft.com/office/drawing/2014/main" id="{00000000-0008-0000-06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524290</xdr:row>
          <xdr:rowOff>57150</xdr:rowOff>
        </xdr:from>
        <xdr:to>
          <xdr:col>8</xdr:col>
          <xdr:colOff>304800</xdr:colOff>
          <xdr:row>524291</xdr:row>
          <xdr:rowOff>0</xdr:rowOff>
        </xdr:to>
        <xdr:sp macro="" textlink="">
          <xdr:nvSpPr>
            <xdr:cNvPr id="3098" name="Option Button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="" xmlns:a16="http://schemas.microsoft.com/office/drawing/2014/main" id="{00000000-0008-0000-06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524288</xdr:row>
          <xdr:rowOff>57150</xdr:rowOff>
        </xdr:from>
        <xdr:to>
          <xdr:col>0</xdr:col>
          <xdr:colOff>1466850</xdr:colOff>
          <xdr:row>524289</xdr:row>
          <xdr:rowOff>0</xdr:rowOff>
        </xdr:to>
        <xdr:sp macro="" textlink="">
          <xdr:nvSpPr>
            <xdr:cNvPr id="3099" name="Button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="" xmlns:a16="http://schemas.microsoft.com/office/drawing/2014/main" id="{00000000-0008-0000-06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589825</xdr:row>
          <xdr:rowOff>66675</xdr:rowOff>
        </xdr:from>
        <xdr:to>
          <xdr:col>8</xdr:col>
          <xdr:colOff>304800</xdr:colOff>
          <xdr:row>589826</xdr:row>
          <xdr:rowOff>38100</xdr:rowOff>
        </xdr:to>
        <xdr:sp macro="" textlink="">
          <xdr:nvSpPr>
            <xdr:cNvPr id="3100" name="Option Button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="" xmlns:a16="http://schemas.microsoft.com/office/drawing/2014/main" id="{00000000-0008-0000-06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589826</xdr:row>
          <xdr:rowOff>57150</xdr:rowOff>
        </xdr:from>
        <xdr:to>
          <xdr:col>8</xdr:col>
          <xdr:colOff>304800</xdr:colOff>
          <xdr:row>589827</xdr:row>
          <xdr:rowOff>0</xdr:rowOff>
        </xdr:to>
        <xdr:sp macro="" textlink="">
          <xdr:nvSpPr>
            <xdr:cNvPr id="3101" name="Option Button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="" xmlns:a16="http://schemas.microsoft.com/office/drawing/2014/main" id="{00000000-0008-0000-06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589824</xdr:row>
          <xdr:rowOff>57150</xdr:rowOff>
        </xdr:from>
        <xdr:to>
          <xdr:col>0</xdr:col>
          <xdr:colOff>1466850</xdr:colOff>
          <xdr:row>589825</xdr:row>
          <xdr:rowOff>0</xdr:rowOff>
        </xdr:to>
        <xdr:sp macro="" textlink="">
          <xdr:nvSpPr>
            <xdr:cNvPr id="3102" name="Button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="" xmlns:a16="http://schemas.microsoft.com/office/drawing/2014/main" id="{00000000-0008-0000-06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655361</xdr:row>
          <xdr:rowOff>66675</xdr:rowOff>
        </xdr:from>
        <xdr:to>
          <xdr:col>8</xdr:col>
          <xdr:colOff>304800</xdr:colOff>
          <xdr:row>655362</xdr:row>
          <xdr:rowOff>38100</xdr:rowOff>
        </xdr:to>
        <xdr:sp macro="" textlink="">
          <xdr:nvSpPr>
            <xdr:cNvPr id="3103" name="Option Button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="" xmlns:a16="http://schemas.microsoft.com/office/drawing/2014/main" id="{00000000-0008-0000-06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655362</xdr:row>
          <xdr:rowOff>57150</xdr:rowOff>
        </xdr:from>
        <xdr:to>
          <xdr:col>8</xdr:col>
          <xdr:colOff>304800</xdr:colOff>
          <xdr:row>655363</xdr:row>
          <xdr:rowOff>0</xdr:rowOff>
        </xdr:to>
        <xdr:sp macro="" textlink="">
          <xdr:nvSpPr>
            <xdr:cNvPr id="3104" name="Option Button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="" xmlns:a16="http://schemas.microsoft.com/office/drawing/2014/main" id="{00000000-0008-0000-06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655360</xdr:row>
          <xdr:rowOff>57150</xdr:rowOff>
        </xdr:from>
        <xdr:to>
          <xdr:col>0</xdr:col>
          <xdr:colOff>1466850</xdr:colOff>
          <xdr:row>655361</xdr:row>
          <xdr:rowOff>0</xdr:rowOff>
        </xdr:to>
        <xdr:sp macro="" textlink="">
          <xdr:nvSpPr>
            <xdr:cNvPr id="3105" name="Button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="" xmlns:a16="http://schemas.microsoft.com/office/drawing/2014/main" id="{00000000-0008-0000-06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720897</xdr:row>
          <xdr:rowOff>66675</xdr:rowOff>
        </xdr:from>
        <xdr:to>
          <xdr:col>8</xdr:col>
          <xdr:colOff>304800</xdr:colOff>
          <xdr:row>720898</xdr:row>
          <xdr:rowOff>38100</xdr:rowOff>
        </xdr:to>
        <xdr:sp macro="" textlink="">
          <xdr:nvSpPr>
            <xdr:cNvPr id="3106" name="Option Button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="" xmlns:a16="http://schemas.microsoft.com/office/drawing/2014/main" id="{00000000-0008-0000-06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720898</xdr:row>
          <xdr:rowOff>57150</xdr:rowOff>
        </xdr:from>
        <xdr:to>
          <xdr:col>8</xdr:col>
          <xdr:colOff>304800</xdr:colOff>
          <xdr:row>720899</xdr:row>
          <xdr:rowOff>0</xdr:rowOff>
        </xdr:to>
        <xdr:sp macro="" textlink="">
          <xdr:nvSpPr>
            <xdr:cNvPr id="3107" name="Option Button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="" xmlns:a16="http://schemas.microsoft.com/office/drawing/2014/main" id="{00000000-0008-0000-06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720896</xdr:row>
          <xdr:rowOff>57150</xdr:rowOff>
        </xdr:from>
        <xdr:to>
          <xdr:col>0</xdr:col>
          <xdr:colOff>1466850</xdr:colOff>
          <xdr:row>720897</xdr:row>
          <xdr:rowOff>0</xdr:rowOff>
        </xdr:to>
        <xdr:sp macro="" textlink="">
          <xdr:nvSpPr>
            <xdr:cNvPr id="3108" name="Button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="" xmlns:a16="http://schemas.microsoft.com/office/drawing/2014/main" id="{00000000-0008-0000-06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786433</xdr:row>
          <xdr:rowOff>66675</xdr:rowOff>
        </xdr:from>
        <xdr:to>
          <xdr:col>8</xdr:col>
          <xdr:colOff>304800</xdr:colOff>
          <xdr:row>786434</xdr:row>
          <xdr:rowOff>38100</xdr:rowOff>
        </xdr:to>
        <xdr:sp macro="" textlink="">
          <xdr:nvSpPr>
            <xdr:cNvPr id="3109" name="Option Button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="" xmlns:a16="http://schemas.microsoft.com/office/drawing/2014/main" id="{00000000-0008-0000-06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786434</xdr:row>
          <xdr:rowOff>57150</xdr:rowOff>
        </xdr:from>
        <xdr:to>
          <xdr:col>8</xdr:col>
          <xdr:colOff>304800</xdr:colOff>
          <xdr:row>786435</xdr:row>
          <xdr:rowOff>0</xdr:rowOff>
        </xdr:to>
        <xdr:sp macro="" textlink="">
          <xdr:nvSpPr>
            <xdr:cNvPr id="3110" name="Option Button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="" xmlns:a16="http://schemas.microsoft.com/office/drawing/2014/main" id="{00000000-0008-0000-06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786432</xdr:row>
          <xdr:rowOff>57150</xdr:rowOff>
        </xdr:from>
        <xdr:to>
          <xdr:col>0</xdr:col>
          <xdr:colOff>1466850</xdr:colOff>
          <xdr:row>786433</xdr:row>
          <xdr:rowOff>0</xdr:rowOff>
        </xdr:to>
        <xdr:sp macro="" textlink="">
          <xdr:nvSpPr>
            <xdr:cNvPr id="3111" name="Button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="" xmlns:a16="http://schemas.microsoft.com/office/drawing/2014/main" id="{00000000-0008-0000-06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851969</xdr:row>
          <xdr:rowOff>66675</xdr:rowOff>
        </xdr:from>
        <xdr:to>
          <xdr:col>8</xdr:col>
          <xdr:colOff>304800</xdr:colOff>
          <xdr:row>851970</xdr:row>
          <xdr:rowOff>38100</xdr:rowOff>
        </xdr:to>
        <xdr:sp macro="" textlink="">
          <xdr:nvSpPr>
            <xdr:cNvPr id="3112" name="Option Button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="" xmlns:a16="http://schemas.microsoft.com/office/drawing/2014/main" id="{00000000-0008-0000-06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851970</xdr:row>
          <xdr:rowOff>57150</xdr:rowOff>
        </xdr:from>
        <xdr:to>
          <xdr:col>8</xdr:col>
          <xdr:colOff>304800</xdr:colOff>
          <xdr:row>851971</xdr:row>
          <xdr:rowOff>0</xdr:rowOff>
        </xdr:to>
        <xdr:sp macro="" textlink="">
          <xdr:nvSpPr>
            <xdr:cNvPr id="3113" name="Option Button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="" xmlns:a16="http://schemas.microsoft.com/office/drawing/2014/main" id="{00000000-0008-0000-06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851968</xdr:row>
          <xdr:rowOff>57150</xdr:rowOff>
        </xdr:from>
        <xdr:to>
          <xdr:col>0</xdr:col>
          <xdr:colOff>1466850</xdr:colOff>
          <xdr:row>851969</xdr:row>
          <xdr:rowOff>0</xdr:rowOff>
        </xdr:to>
        <xdr:sp macro="" textlink="">
          <xdr:nvSpPr>
            <xdr:cNvPr id="3114" name="Button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="" xmlns:a16="http://schemas.microsoft.com/office/drawing/2014/main" id="{00000000-0008-0000-06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917505</xdr:row>
          <xdr:rowOff>66675</xdr:rowOff>
        </xdr:from>
        <xdr:to>
          <xdr:col>8</xdr:col>
          <xdr:colOff>304800</xdr:colOff>
          <xdr:row>917506</xdr:row>
          <xdr:rowOff>38100</xdr:rowOff>
        </xdr:to>
        <xdr:sp macro="" textlink="">
          <xdr:nvSpPr>
            <xdr:cNvPr id="3115" name="Option Button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="" xmlns:a16="http://schemas.microsoft.com/office/drawing/2014/main" id="{00000000-0008-0000-06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917506</xdr:row>
          <xdr:rowOff>57150</xdr:rowOff>
        </xdr:from>
        <xdr:to>
          <xdr:col>8</xdr:col>
          <xdr:colOff>304800</xdr:colOff>
          <xdr:row>917507</xdr:row>
          <xdr:rowOff>0</xdr:rowOff>
        </xdr:to>
        <xdr:sp macro="" textlink="">
          <xdr:nvSpPr>
            <xdr:cNvPr id="3116" name="Option Button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="" xmlns:a16="http://schemas.microsoft.com/office/drawing/2014/main" id="{00000000-0008-0000-06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917504</xdr:row>
          <xdr:rowOff>57150</xdr:rowOff>
        </xdr:from>
        <xdr:to>
          <xdr:col>0</xdr:col>
          <xdr:colOff>1466850</xdr:colOff>
          <xdr:row>917505</xdr:row>
          <xdr:rowOff>0</xdr:rowOff>
        </xdr:to>
        <xdr:sp macro="" textlink="">
          <xdr:nvSpPr>
            <xdr:cNvPr id="3117" name="Button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="" xmlns:a16="http://schemas.microsoft.com/office/drawing/2014/main" id="{00000000-0008-0000-06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983041</xdr:row>
          <xdr:rowOff>66675</xdr:rowOff>
        </xdr:from>
        <xdr:to>
          <xdr:col>8</xdr:col>
          <xdr:colOff>304800</xdr:colOff>
          <xdr:row>983042</xdr:row>
          <xdr:rowOff>38100</xdr:rowOff>
        </xdr:to>
        <xdr:sp macro="" textlink="">
          <xdr:nvSpPr>
            <xdr:cNvPr id="3118" name="Option Button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="" xmlns:a16="http://schemas.microsoft.com/office/drawing/2014/main" id="{00000000-0008-0000-06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983042</xdr:row>
          <xdr:rowOff>57150</xdr:rowOff>
        </xdr:from>
        <xdr:to>
          <xdr:col>8</xdr:col>
          <xdr:colOff>304800</xdr:colOff>
          <xdr:row>983043</xdr:row>
          <xdr:rowOff>0</xdr:rowOff>
        </xdr:to>
        <xdr:sp macro="" textlink="">
          <xdr:nvSpPr>
            <xdr:cNvPr id="3119" name="Option Button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="" xmlns:a16="http://schemas.microsoft.com/office/drawing/2014/main" id="{00000000-0008-0000-06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983040</xdr:row>
          <xdr:rowOff>57150</xdr:rowOff>
        </xdr:from>
        <xdr:to>
          <xdr:col>0</xdr:col>
          <xdr:colOff>1466850</xdr:colOff>
          <xdr:row>983041</xdr:row>
          <xdr:rowOff>0</xdr:rowOff>
        </xdr:to>
        <xdr:sp macro="" textlink="">
          <xdr:nvSpPr>
            <xdr:cNvPr id="3120" name="Button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="" xmlns:a16="http://schemas.microsoft.com/office/drawing/2014/main" id="{00000000-0008-0000-06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1</xdr:row>
          <xdr:rowOff>66675</xdr:rowOff>
        </xdr:from>
        <xdr:to>
          <xdr:col>264</xdr:col>
          <xdr:colOff>304800</xdr:colOff>
          <xdr:row>2</xdr:row>
          <xdr:rowOff>38100</xdr:rowOff>
        </xdr:to>
        <xdr:sp macro="" textlink="">
          <xdr:nvSpPr>
            <xdr:cNvPr id="3121" name="Option Button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="" xmlns:a16="http://schemas.microsoft.com/office/drawing/2014/main" id="{00000000-0008-0000-06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2</xdr:row>
          <xdr:rowOff>57150</xdr:rowOff>
        </xdr:from>
        <xdr:to>
          <xdr:col>264</xdr:col>
          <xdr:colOff>304800</xdr:colOff>
          <xdr:row>3</xdr:row>
          <xdr:rowOff>0</xdr:rowOff>
        </xdr:to>
        <xdr:sp macro="" textlink="">
          <xdr:nvSpPr>
            <xdr:cNvPr id="3122" name="Option Button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="" xmlns:a16="http://schemas.microsoft.com/office/drawing/2014/main" id="{00000000-0008-0000-06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0</xdr:row>
          <xdr:rowOff>0</xdr:rowOff>
        </xdr:from>
        <xdr:to>
          <xdr:col>257</xdr:col>
          <xdr:colOff>0</xdr:colOff>
          <xdr:row>0</xdr:row>
          <xdr:rowOff>0</xdr:rowOff>
        </xdr:to>
        <xdr:sp macro="" textlink="">
          <xdr:nvSpPr>
            <xdr:cNvPr id="3123" name="Button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="" xmlns:a16="http://schemas.microsoft.com/office/drawing/2014/main" id="{00000000-0008-0000-06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65537</xdr:row>
          <xdr:rowOff>66675</xdr:rowOff>
        </xdr:from>
        <xdr:to>
          <xdr:col>264</xdr:col>
          <xdr:colOff>304800</xdr:colOff>
          <xdr:row>65538</xdr:row>
          <xdr:rowOff>38100</xdr:rowOff>
        </xdr:to>
        <xdr:sp macro="" textlink="">
          <xdr:nvSpPr>
            <xdr:cNvPr id="3124" name="Option Button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="" xmlns:a16="http://schemas.microsoft.com/office/drawing/2014/main" id="{00000000-0008-0000-06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65538</xdr:row>
          <xdr:rowOff>57150</xdr:rowOff>
        </xdr:from>
        <xdr:to>
          <xdr:col>264</xdr:col>
          <xdr:colOff>304800</xdr:colOff>
          <xdr:row>65539</xdr:row>
          <xdr:rowOff>0</xdr:rowOff>
        </xdr:to>
        <xdr:sp macro="" textlink="">
          <xdr:nvSpPr>
            <xdr:cNvPr id="3125" name="Option Button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="" xmlns:a16="http://schemas.microsoft.com/office/drawing/2014/main" id="{00000000-0008-0000-06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65536</xdr:row>
          <xdr:rowOff>57150</xdr:rowOff>
        </xdr:from>
        <xdr:to>
          <xdr:col>257</xdr:col>
          <xdr:colOff>0</xdr:colOff>
          <xdr:row>65537</xdr:row>
          <xdr:rowOff>0</xdr:rowOff>
        </xdr:to>
        <xdr:sp macro="" textlink="">
          <xdr:nvSpPr>
            <xdr:cNvPr id="3126" name="Button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="" xmlns:a16="http://schemas.microsoft.com/office/drawing/2014/main" id="{00000000-0008-0000-06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131073</xdr:row>
          <xdr:rowOff>66675</xdr:rowOff>
        </xdr:from>
        <xdr:to>
          <xdr:col>264</xdr:col>
          <xdr:colOff>304800</xdr:colOff>
          <xdr:row>131074</xdr:row>
          <xdr:rowOff>38100</xdr:rowOff>
        </xdr:to>
        <xdr:sp macro="" textlink="">
          <xdr:nvSpPr>
            <xdr:cNvPr id="3127" name="Option Button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="" xmlns:a16="http://schemas.microsoft.com/office/drawing/2014/main" id="{00000000-0008-0000-06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131074</xdr:row>
          <xdr:rowOff>57150</xdr:rowOff>
        </xdr:from>
        <xdr:to>
          <xdr:col>264</xdr:col>
          <xdr:colOff>304800</xdr:colOff>
          <xdr:row>131075</xdr:row>
          <xdr:rowOff>0</xdr:rowOff>
        </xdr:to>
        <xdr:sp macro="" textlink="">
          <xdr:nvSpPr>
            <xdr:cNvPr id="3128" name="Option Button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="" xmlns:a16="http://schemas.microsoft.com/office/drawing/2014/main" id="{00000000-0008-0000-06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131072</xdr:row>
          <xdr:rowOff>57150</xdr:rowOff>
        </xdr:from>
        <xdr:to>
          <xdr:col>257</xdr:col>
          <xdr:colOff>0</xdr:colOff>
          <xdr:row>131073</xdr:row>
          <xdr:rowOff>0</xdr:rowOff>
        </xdr:to>
        <xdr:sp macro="" textlink="">
          <xdr:nvSpPr>
            <xdr:cNvPr id="3129" name="Button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="" xmlns:a16="http://schemas.microsoft.com/office/drawing/2014/main" id="{00000000-0008-0000-06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196609</xdr:row>
          <xdr:rowOff>66675</xdr:rowOff>
        </xdr:from>
        <xdr:to>
          <xdr:col>264</xdr:col>
          <xdr:colOff>304800</xdr:colOff>
          <xdr:row>196610</xdr:row>
          <xdr:rowOff>38100</xdr:rowOff>
        </xdr:to>
        <xdr:sp macro="" textlink="">
          <xdr:nvSpPr>
            <xdr:cNvPr id="3130" name="Option Button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="" xmlns:a16="http://schemas.microsoft.com/office/drawing/2014/main" id="{00000000-0008-0000-06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196610</xdr:row>
          <xdr:rowOff>57150</xdr:rowOff>
        </xdr:from>
        <xdr:to>
          <xdr:col>264</xdr:col>
          <xdr:colOff>304800</xdr:colOff>
          <xdr:row>196611</xdr:row>
          <xdr:rowOff>0</xdr:rowOff>
        </xdr:to>
        <xdr:sp macro="" textlink="">
          <xdr:nvSpPr>
            <xdr:cNvPr id="3131" name="Option Button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="" xmlns:a16="http://schemas.microsoft.com/office/drawing/2014/main" id="{00000000-0008-0000-06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196608</xdr:row>
          <xdr:rowOff>57150</xdr:rowOff>
        </xdr:from>
        <xdr:to>
          <xdr:col>257</xdr:col>
          <xdr:colOff>0</xdr:colOff>
          <xdr:row>196609</xdr:row>
          <xdr:rowOff>0</xdr:rowOff>
        </xdr:to>
        <xdr:sp macro="" textlink="">
          <xdr:nvSpPr>
            <xdr:cNvPr id="3132" name="Button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="" xmlns:a16="http://schemas.microsoft.com/office/drawing/2014/main" id="{00000000-0008-0000-06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262145</xdr:row>
          <xdr:rowOff>66675</xdr:rowOff>
        </xdr:from>
        <xdr:to>
          <xdr:col>264</xdr:col>
          <xdr:colOff>304800</xdr:colOff>
          <xdr:row>262146</xdr:row>
          <xdr:rowOff>38100</xdr:rowOff>
        </xdr:to>
        <xdr:sp macro="" textlink="">
          <xdr:nvSpPr>
            <xdr:cNvPr id="3133" name="Option Button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="" xmlns:a16="http://schemas.microsoft.com/office/drawing/2014/main" id="{00000000-0008-0000-06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262146</xdr:row>
          <xdr:rowOff>57150</xdr:rowOff>
        </xdr:from>
        <xdr:to>
          <xdr:col>264</xdr:col>
          <xdr:colOff>304800</xdr:colOff>
          <xdr:row>262147</xdr:row>
          <xdr:rowOff>0</xdr:rowOff>
        </xdr:to>
        <xdr:sp macro="" textlink="">
          <xdr:nvSpPr>
            <xdr:cNvPr id="3134" name="Option Button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="" xmlns:a16="http://schemas.microsoft.com/office/drawing/2014/main" id="{00000000-0008-0000-06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262144</xdr:row>
          <xdr:rowOff>57150</xdr:rowOff>
        </xdr:from>
        <xdr:to>
          <xdr:col>257</xdr:col>
          <xdr:colOff>0</xdr:colOff>
          <xdr:row>262145</xdr:row>
          <xdr:rowOff>0</xdr:rowOff>
        </xdr:to>
        <xdr:sp macro="" textlink="">
          <xdr:nvSpPr>
            <xdr:cNvPr id="3135" name="Button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="" xmlns:a16="http://schemas.microsoft.com/office/drawing/2014/main" id="{00000000-0008-0000-06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327681</xdr:row>
          <xdr:rowOff>66675</xdr:rowOff>
        </xdr:from>
        <xdr:to>
          <xdr:col>264</xdr:col>
          <xdr:colOff>304800</xdr:colOff>
          <xdr:row>327682</xdr:row>
          <xdr:rowOff>38100</xdr:rowOff>
        </xdr:to>
        <xdr:sp macro="" textlink="">
          <xdr:nvSpPr>
            <xdr:cNvPr id="3136" name="Option Button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="" xmlns:a16="http://schemas.microsoft.com/office/drawing/2014/main" id="{00000000-0008-0000-06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327682</xdr:row>
          <xdr:rowOff>57150</xdr:rowOff>
        </xdr:from>
        <xdr:to>
          <xdr:col>264</xdr:col>
          <xdr:colOff>304800</xdr:colOff>
          <xdr:row>327683</xdr:row>
          <xdr:rowOff>0</xdr:rowOff>
        </xdr:to>
        <xdr:sp macro="" textlink="">
          <xdr:nvSpPr>
            <xdr:cNvPr id="3137" name="Option Button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="" xmlns:a16="http://schemas.microsoft.com/office/drawing/2014/main" id="{00000000-0008-0000-06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327680</xdr:row>
          <xdr:rowOff>57150</xdr:rowOff>
        </xdr:from>
        <xdr:to>
          <xdr:col>257</xdr:col>
          <xdr:colOff>0</xdr:colOff>
          <xdr:row>327681</xdr:row>
          <xdr:rowOff>0</xdr:rowOff>
        </xdr:to>
        <xdr:sp macro="" textlink="">
          <xdr:nvSpPr>
            <xdr:cNvPr id="3138" name="Button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="" xmlns:a16="http://schemas.microsoft.com/office/drawing/2014/main" id="{00000000-0008-0000-06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393217</xdr:row>
          <xdr:rowOff>66675</xdr:rowOff>
        </xdr:from>
        <xdr:to>
          <xdr:col>264</xdr:col>
          <xdr:colOff>304800</xdr:colOff>
          <xdr:row>393218</xdr:row>
          <xdr:rowOff>38100</xdr:rowOff>
        </xdr:to>
        <xdr:sp macro="" textlink="">
          <xdr:nvSpPr>
            <xdr:cNvPr id="3139" name="Option Button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="" xmlns:a16="http://schemas.microsoft.com/office/drawing/2014/main" id="{00000000-0008-0000-06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393218</xdr:row>
          <xdr:rowOff>57150</xdr:rowOff>
        </xdr:from>
        <xdr:to>
          <xdr:col>264</xdr:col>
          <xdr:colOff>304800</xdr:colOff>
          <xdr:row>393219</xdr:row>
          <xdr:rowOff>0</xdr:rowOff>
        </xdr:to>
        <xdr:sp macro="" textlink="">
          <xdr:nvSpPr>
            <xdr:cNvPr id="3140" name="Option Button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="" xmlns:a16="http://schemas.microsoft.com/office/drawing/2014/main" id="{00000000-0008-0000-06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393216</xdr:row>
          <xdr:rowOff>57150</xdr:rowOff>
        </xdr:from>
        <xdr:to>
          <xdr:col>257</xdr:col>
          <xdr:colOff>0</xdr:colOff>
          <xdr:row>393217</xdr:row>
          <xdr:rowOff>0</xdr:rowOff>
        </xdr:to>
        <xdr:sp macro="" textlink="">
          <xdr:nvSpPr>
            <xdr:cNvPr id="3141" name="Button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="" xmlns:a16="http://schemas.microsoft.com/office/drawing/2014/main" id="{00000000-0008-0000-06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458753</xdr:row>
          <xdr:rowOff>66675</xdr:rowOff>
        </xdr:from>
        <xdr:to>
          <xdr:col>264</xdr:col>
          <xdr:colOff>304800</xdr:colOff>
          <xdr:row>458754</xdr:row>
          <xdr:rowOff>38100</xdr:rowOff>
        </xdr:to>
        <xdr:sp macro="" textlink="">
          <xdr:nvSpPr>
            <xdr:cNvPr id="3142" name="Option Button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="" xmlns:a16="http://schemas.microsoft.com/office/drawing/2014/main" id="{00000000-0008-0000-06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458754</xdr:row>
          <xdr:rowOff>57150</xdr:rowOff>
        </xdr:from>
        <xdr:to>
          <xdr:col>264</xdr:col>
          <xdr:colOff>304800</xdr:colOff>
          <xdr:row>458755</xdr:row>
          <xdr:rowOff>0</xdr:rowOff>
        </xdr:to>
        <xdr:sp macro="" textlink="">
          <xdr:nvSpPr>
            <xdr:cNvPr id="3143" name="Option Button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="" xmlns:a16="http://schemas.microsoft.com/office/drawing/2014/main" id="{00000000-0008-0000-06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458752</xdr:row>
          <xdr:rowOff>57150</xdr:rowOff>
        </xdr:from>
        <xdr:to>
          <xdr:col>257</xdr:col>
          <xdr:colOff>0</xdr:colOff>
          <xdr:row>458753</xdr:row>
          <xdr:rowOff>0</xdr:rowOff>
        </xdr:to>
        <xdr:sp macro="" textlink="">
          <xdr:nvSpPr>
            <xdr:cNvPr id="3144" name="Button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="" xmlns:a16="http://schemas.microsoft.com/office/drawing/2014/main" id="{00000000-0008-0000-06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524289</xdr:row>
          <xdr:rowOff>66675</xdr:rowOff>
        </xdr:from>
        <xdr:to>
          <xdr:col>264</xdr:col>
          <xdr:colOff>304800</xdr:colOff>
          <xdr:row>524290</xdr:row>
          <xdr:rowOff>38100</xdr:rowOff>
        </xdr:to>
        <xdr:sp macro="" textlink="">
          <xdr:nvSpPr>
            <xdr:cNvPr id="3145" name="Option Button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="" xmlns:a16="http://schemas.microsoft.com/office/drawing/2014/main" id="{00000000-0008-0000-06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524290</xdr:row>
          <xdr:rowOff>57150</xdr:rowOff>
        </xdr:from>
        <xdr:to>
          <xdr:col>264</xdr:col>
          <xdr:colOff>304800</xdr:colOff>
          <xdr:row>524291</xdr:row>
          <xdr:rowOff>0</xdr:rowOff>
        </xdr:to>
        <xdr:sp macro="" textlink="">
          <xdr:nvSpPr>
            <xdr:cNvPr id="3146" name="Option Button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="" xmlns:a16="http://schemas.microsoft.com/office/drawing/2014/main" id="{00000000-0008-0000-06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524288</xdr:row>
          <xdr:rowOff>57150</xdr:rowOff>
        </xdr:from>
        <xdr:to>
          <xdr:col>257</xdr:col>
          <xdr:colOff>0</xdr:colOff>
          <xdr:row>524289</xdr:row>
          <xdr:rowOff>0</xdr:rowOff>
        </xdr:to>
        <xdr:sp macro="" textlink="">
          <xdr:nvSpPr>
            <xdr:cNvPr id="3147" name="Button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="" xmlns:a16="http://schemas.microsoft.com/office/drawing/2014/main" id="{00000000-0008-0000-06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589825</xdr:row>
          <xdr:rowOff>66675</xdr:rowOff>
        </xdr:from>
        <xdr:to>
          <xdr:col>264</xdr:col>
          <xdr:colOff>304800</xdr:colOff>
          <xdr:row>589826</xdr:row>
          <xdr:rowOff>38100</xdr:rowOff>
        </xdr:to>
        <xdr:sp macro="" textlink="">
          <xdr:nvSpPr>
            <xdr:cNvPr id="3148" name="Option Button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="" xmlns:a16="http://schemas.microsoft.com/office/drawing/2014/main" id="{00000000-0008-0000-06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589826</xdr:row>
          <xdr:rowOff>57150</xdr:rowOff>
        </xdr:from>
        <xdr:to>
          <xdr:col>264</xdr:col>
          <xdr:colOff>304800</xdr:colOff>
          <xdr:row>589827</xdr:row>
          <xdr:rowOff>0</xdr:rowOff>
        </xdr:to>
        <xdr:sp macro="" textlink="">
          <xdr:nvSpPr>
            <xdr:cNvPr id="3149" name="Option Button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="" xmlns:a16="http://schemas.microsoft.com/office/drawing/2014/main" id="{00000000-0008-0000-06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589824</xdr:row>
          <xdr:rowOff>57150</xdr:rowOff>
        </xdr:from>
        <xdr:to>
          <xdr:col>257</xdr:col>
          <xdr:colOff>0</xdr:colOff>
          <xdr:row>589825</xdr:row>
          <xdr:rowOff>0</xdr:rowOff>
        </xdr:to>
        <xdr:sp macro="" textlink="">
          <xdr:nvSpPr>
            <xdr:cNvPr id="3150" name="Button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="" xmlns:a16="http://schemas.microsoft.com/office/drawing/2014/main" id="{00000000-0008-0000-06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655361</xdr:row>
          <xdr:rowOff>66675</xdr:rowOff>
        </xdr:from>
        <xdr:to>
          <xdr:col>264</xdr:col>
          <xdr:colOff>304800</xdr:colOff>
          <xdr:row>655362</xdr:row>
          <xdr:rowOff>38100</xdr:rowOff>
        </xdr:to>
        <xdr:sp macro="" textlink="">
          <xdr:nvSpPr>
            <xdr:cNvPr id="3151" name="Option Button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="" xmlns:a16="http://schemas.microsoft.com/office/drawing/2014/main" id="{00000000-0008-0000-06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655362</xdr:row>
          <xdr:rowOff>57150</xdr:rowOff>
        </xdr:from>
        <xdr:to>
          <xdr:col>264</xdr:col>
          <xdr:colOff>304800</xdr:colOff>
          <xdr:row>655363</xdr:row>
          <xdr:rowOff>0</xdr:rowOff>
        </xdr:to>
        <xdr:sp macro="" textlink="">
          <xdr:nvSpPr>
            <xdr:cNvPr id="3152" name="Option Button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="" xmlns:a16="http://schemas.microsoft.com/office/drawing/2014/main" id="{00000000-0008-0000-06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655360</xdr:row>
          <xdr:rowOff>57150</xdr:rowOff>
        </xdr:from>
        <xdr:to>
          <xdr:col>257</xdr:col>
          <xdr:colOff>0</xdr:colOff>
          <xdr:row>655361</xdr:row>
          <xdr:rowOff>0</xdr:rowOff>
        </xdr:to>
        <xdr:sp macro="" textlink="">
          <xdr:nvSpPr>
            <xdr:cNvPr id="3153" name="Button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="" xmlns:a16="http://schemas.microsoft.com/office/drawing/2014/main" id="{00000000-0008-0000-06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720897</xdr:row>
          <xdr:rowOff>66675</xdr:rowOff>
        </xdr:from>
        <xdr:to>
          <xdr:col>264</xdr:col>
          <xdr:colOff>304800</xdr:colOff>
          <xdr:row>720898</xdr:row>
          <xdr:rowOff>38100</xdr:rowOff>
        </xdr:to>
        <xdr:sp macro="" textlink="">
          <xdr:nvSpPr>
            <xdr:cNvPr id="3154" name="Option Button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="" xmlns:a16="http://schemas.microsoft.com/office/drawing/2014/main" id="{00000000-0008-0000-06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720898</xdr:row>
          <xdr:rowOff>57150</xdr:rowOff>
        </xdr:from>
        <xdr:to>
          <xdr:col>264</xdr:col>
          <xdr:colOff>304800</xdr:colOff>
          <xdr:row>720899</xdr:row>
          <xdr:rowOff>0</xdr:rowOff>
        </xdr:to>
        <xdr:sp macro="" textlink="">
          <xdr:nvSpPr>
            <xdr:cNvPr id="3155" name="Option Button 83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="" xmlns:a16="http://schemas.microsoft.com/office/drawing/2014/main" id="{00000000-0008-0000-06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720896</xdr:row>
          <xdr:rowOff>57150</xdr:rowOff>
        </xdr:from>
        <xdr:to>
          <xdr:col>257</xdr:col>
          <xdr:colOff>0</xdr:colOff>
          <xdr:row>720897</xdr:row>
          <xdr:rowOff>0</xdr:rowOff>
        </xdr:to>
        <xdr:sp macro="" textlink="">
          <xdr:nvSpPr>
            <xdr:cNvPr id="3156" name="Button 84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="" xmlns:a16="http://schemas.microsoft.com/office/drawing/2014/main" id="{00000000-0008-0000-06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786433</xdr:row>
          <xdr:rowOff>66675</xdr:rowOff>
        </xdr:from>
        <xdr:to>
          <xdr:col>264</xdr:col>
          <xdr:colOff>304800</xdr:colOff>
          <xdr:row>786434</xdr:row>
          <xdr:rowOff>38100</xdr:rowOff>
        </xdr:to>
        <xdr:sp macro="" textlink="">
          <xdr:nvSpPr>
            <xdr:cNvPr id="3157" name="Option Button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="" xmlns:a16="http://schemas.microsoft.com/office/drawing/2014/main" id="{00000000-0008-0000-06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786434</xdr:row>
          <xdr:rowOff>57150</xdr:rowOff>
        </xdr:from>
        <xdr:to>
          <xdr:col>264</xdr:col>
          <xdr:colOff>304800</xdr:colOff>
          <xdr:row>786435</xdr:row>
          <xdr:rowOff>0</xdr:rowOff>
        </xdr:to>
        <xdr:sp macro="" textlink="">
          <xdr:nvSpPr>
            <xdr:cNvPr id="3158" name="Option Button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="" xmlns:a16="http://schemas.microsoft.com/office/drawing/2014/main" id="{00000000-0008-0000-06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786432</xdr:row>
          <xdr:rowOff>57150</xdr:rowOff>
        </xdr:from>
        <xdr:to>
          <xdr:col>257</xdr:col>
          <xdr:colOff>0</xdr:colOff>
          <xdr:row>786433</xdr:row>
          <xdr:rowOff>0</xdr:rowOff>
        </xdr:to>
        <xdr:sp macro="" textlink="">
          <xdr:nvSpPr>
            <xdr:cNvPr id="3159" name="Button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="" xmlns:a16="http://schemas.microsoft.com/office/drawing/2014/main" id="{00000000-0008-0000-06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851969</xdr:row>
          <xdr:rowOff>66675</xdr:rowOff>
        </xdr:from>
        <xdr:to>
          <xdr:col>264</xdr:col>
          <xdr:colOff>304800</xdr:colOff>
          <xdr:row>851970</xdr:row>
          <xdr:rowOff>38100</xdr:rowOff>
        </xdr:to>
        <xdr:sp macro="" textlink="">
          <xdr:nvSpPr>
            <xdr:cNvPr id="3160" name="Option Button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="" xmlns:a16="http://schemas.microsoft.com/office/drawing/2014/main" id="{00000000-0008-0000-06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851970</xdr:row>
          <xdr:rowOff>57150</xdr:rowOff>
        </xdr:from>
        <xdr:to>
          <xdr:col>264</xdr:col>
          <xdr:colOff>304800</xdr:colOff>
          <xdr:row>851971</xdr:row>
          <xdr:rowOff>0</xdr:rowOff>
        </xdr:to>
        <xdr:sp macro="" textlink="">
          <xdr:nvSpPr>
            <xdr:cNvPr id="3161" name="Option Button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="" xmlns:a16="http://schemas.microsoft.com/office/drawing/2014/main" id="{00000000-0008-0000-06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851968</xdr:row>
          <xdr:rowOff>57150</xdr:rowOff>
        </xdr:from>
        <xdr:to>
          <xdr:col>257</xdr:col>
          <xdr:colOff>0</xdr:colOff>
          <xdr:row>851969</xdr:row>
          <xdr:rowOff>0</xdr:rowOff>
        </xdr:to>
        <xdr:sp macro="" textlink="">
          <xdr:nvSpPr>
            <xdr:cNvPr id="3162" name="Button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="" xmlns:a16="http://schemas.microsoft.com/office/drawing/2014/main" id="{00000000-0008-0000-06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917505</xdr:row>
          <xdr:rowOff>66675</xdr:rowOff>
        </xdr:from>
        <xdr:to>
          <xdr:col>264</xdr:col>
          <xdr:colOff>304800</xdr:colOff>
          <xdr:row>917506</xdr:row>
          <xdr:rowOff>38100</xdr:rowOff>
        </xdr:to>
        <xdr:sp macro="" textlink="">
          <xdr:nvSpPr>
            <xdr:cNvPr id="3163" name="Option Button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="" xmlns:a16="http://schemas.microsoft.com/office/drawing/2014/main" id="{00000000-0008-0000-06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917506</xdr:row>
          <xdr:rowOff>57150</xdr:rowOff>
        </xdr:from>
        <xdr:to>
          <xdr:col>264</xdr:col>
          <xdr:colOff>304800</xdr:colOff>
          <xdr:row>917507</xdr:row>
          <xdr:rowOff>0</xdr:rowOff>
        </xdr:to>
        <xdr:sp macro="" textlink="">
          <xdr:nvSpPr>
            <xdr:cNvPr id="3164" name="Option Button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="" xmlns:a16="http://schemas.microsoft.com/office/drawing/2014/main" id="{00000000-0008-0000-06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917504</xdr:row>
          <xdr:rowOff>57150</xdr:rowOff>
        </xdr:from>
        <xdr:to>
          <xdr:col>257</xdr:col>
          <xdr:colOff>0</xdr:colOff>
          <xdr:row>917505</xdr:row>
          <xdr:rowOff>0</xdr:rowOff>
        </xdr:to>
        <xdr:sp macro="" textlink="">
          <xdr:nvSpPr>
            <xdr:cNvPr id="3165" name="Button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="" xmlns:a16="http://schemas.microsoft.com/office/drawing/2014/main" id="{00000000-0008-0000-06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983041</xdr:row>
          <xdr:rowOff>66675</xdr:rowOff>
        </xdr:from>
        <xdr:to>
          <xdr:col>264</xdr:col>
          <xdr:colOff>304800</xdr:colOff>
          <xdr:row>983042</xdr:row>
          <xdr:rowOff>38100</xdr:rowOff>
        </xdr:to>
        <xdr:sp macro="" textlink="">
          <xdr:nvSpPr>
            <xdr:cNvPr id="3166" name="Option Button 94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="" xmlns:a16="http://schemas.microsoft.com/office/drawing/2014/main" id="{00000000-0008-0000-06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259</xdr:col>
          <xdr:colOff>285750</xdr:colOff>
          <xdr:row>983042</xdr:row>
          <xdr:rowOff>57150</xdr:rowOff>
        </xdr:from>
        <xdr:to>
          <xdr:col>264</xdr:col>
          <xdr:colOff>304800</xdr:colOff>
          <xdr:row>983043</xdr:row>
          <xdr:rowOff>0</xdr:rowOff>
        </xdr:to>
        <xdr:sp macro="" textlink="">
          <xdr:nvSpPr>
            <xdr:cNvPr id="3167" name="Option Button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="" xmlns:a16="http://schemas.microsoft.com/office/drawing/2014/main" id="{00000000-0008-0000-06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</xdr:col>
          <xdr:colOff>76200</xdr:colOff>
          <xdr:row>983040</xdr:row>
          <xdr:rowOff>57150</xdr:rowOff>
        </xdr:from>
        <xdr:to>
          <xdr:col>257</xdr:col>
          <xdr:colOff>0</xdr:colOff>
          <xdr:row>983041</xdr:row>
          <xdr:rowOff>0</xdr:rowOff>
        </xdr:to>
        <xdr:sp macro="" textlink="">
          <xdr:nvSpPr>
            <xdr:cNvPr id="3168" name="Button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="" xmlns:a16="http://schemas.microsoft.com/office/drawing/2014/main" id="{00000000-0008-0000-06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1</xdr:row>
          <xdr:rowOff>66675</xdr:rowOff>
        </xdr:from>
        <xdr:to>
          <xdr:col>520</xdr:col>
          <xdr:colOff>304800</xdr:colOff>
          <xdr:row>2</xdr:row>
          <xdr:rowOff>38100</xdr:rowOff>
        </xdr:to>
        <xdr:sp macro="" textlink="">
          <xdr:nvSpPr>
            <xdr:cNvPr id="3169" name="Option Button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="" xmlns:a16="http://schemas.microsoft.com/office/drawing/2014/main" id="{00000000-0008-0000-06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2</xdr:row>
          <xdr:rowOff>57150</xdr:rowOff>
        </xdr:from>
        <xdr:to>
          <xdr:col>520</xdr:col>
          <xdr:colOff>304800</xdr:colOff>
          <xdr:row>3</xdr:row>
          <xdr:rowOff>0</xdr:rowOff>
        </xdr:to>
        <xdr:sp macro="" textlink="">
          <xdr:nvSpPr>
            <xdr:cNvPr id="3170" name="Option Button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="" xmlns:a16="http://schemas.microsoft.com/office/drawing/2014/main" id="{00000000-0008-0000-06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0</xdr:row>
          <xdr:rowOff>0</xdr:rowOff>
        </xdr:from>
        <xdr:to>
          <xdr:col>513</xdr:col>
          <xdr:colOff>0</xdr:colOff>
          <xdr:row>0</xdr:row>
          <xdr:rowOff>0</xdr:rowOff>
        </xdr:to>
        <xdr:sp macro="" textlink="">
          <xdr:nvSpPr>
            <xdr:cNvPr id="3171" name="Button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="" xmlns:a16="http://schemas.microsoft.com/office/drawing/2014/main" id="{00000000-0008-0000-06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65537</xdr:row>
          <xdr:rowOff>66675</xdr:rowOff>
        </xdr:from>
        <xdr:to>
          <xdr:col>520</xdr:col>
          <xdr:colOff>304800</xdr:colOff>
          <xdr:row>65538</xdr:row>
          <xdr:rowOff>38100</xdr:rowOff>
        </xdr:to>
        <xdr:sp macro="" textlink="">
          <xdr:nvSpPr>
            <xdr:cNvPr id="3172" name="Option Button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="" xmlns:a16="http://schemas.microsoft.com/office/drawing/2014/main" id="{00000000-0008-0000-06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65538</xdr:row>
          <xdr:rowOff>57150</xdr:rowOff>
        </xdr:from>
        <xdr:to>
          <xdr:col>520</xdr:col>
          <xdr:colOff>304800</xdr:colOff>
          <xdr:row>65539</xdr:row>
          <xdr:rowOff>0</xdr:rowOff>
        </xdr:to>
        <xdr:sp macro="" textlink="">
          <xdr:nvSpPr>
            <xdr:cNvPr id="3173" name="Option Button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="" xmlns:a16="http://schemas.microsoft.com/office/drawing/2014/main" id="{00000000-0008-0000-06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65536</xdr:row>
          <xdr:rowOff>57150</xdr:rowOff>
        </xdr:from>
        <xdr:to>
          <xdr:col>513</xdr:col>
          <xdr:colOff>0</xdr:colOff>
          <xdr:row>65537</xdr:row>
          <xdr:rowOff>0</xdr:rowOff>
        </xdr:to>
        <xdr:sp macro="" textlink="">
          <xdr:nvSpPr>
            <xdr:cNvPr id="3174" name="Button 102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="" xmlns:a16="http://schemas.microsoft.com/office/drawing/2014/main" id="{00000000-0008-0000-06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131073</xdr:row>
          <xdr:rowOff>66675</xdr:rowOff>
        </xdr:from>
        <xdr:to>
          <xdr:col>520</xdr:col>
          <xdr:colOff>304800</xdr:colOff>
          <xdr:row>131074</xdr:row>
          <xdr:rowOff>38100</xdr:rowOff>
        </xdr:to>
        <xdr:sp macro="" textlink="">
          <xdr:nvSpPr>
            <xdr:cNvPr id="3175" name="Option Button 103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="" xmlns:a16="http://schemas.microsoft.com/office/drawing/2014/main" id="{00000000-0008-0000-06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131074</xdr:row>
          <xdr:rowOff>57150</xdr:rowOff>
        </xdr:from>
        <xdr:to>
          <xdr:col>520</xdr:col>
          <xdr:colOff>304800</xdr:colOff>
          <xdr:row>131075</xdr:row>
          <xdr:rowOff>0</xdr:rowOff>
        </xdr:to>
        <xdr:sp macro="" textlink="">
          <xdr:nvSpPr>
            <xdr:cNvPr id="3176" name="Option Button 104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="" xmlns:a16="http://schemas.microsoft.com/office/drawing/2014/main" id="{00000000-0008-0000-06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131072</xdr:row>
          <xdr:rowOff>57150</xdr:rowOff>
        </xdr:from>
        <xdr:to>
          <xdr:col>513</xdr:col>
          <xdr:colOff>0</xdr:colOff>
          <xdr:row>131073</xdr:row>
          <xdr:rowOff>0</xdr:rowOff>
        </xdr:to>
        <xdr:sp macro="" textlink="">
          <xdr:nvSpPr>
            <xdr:cNvPr id="3177" name="Button 105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="" xmlns:a16="http://schemas.microsoft.com/office/drawing/2014/main" id="{00000000-0008-0000-06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196609</xdr:row>
          <xdr:rowOff>66675</xdr:rowOff>
        </xdr:from>
        <xdr:to>
          <xdr:col>520</xdr:col>
          <xdr:colOff>304800</xdr:colOff>
          <xdr:row>196610</xdr:row>
          <xdr:rowOff>38100</xdr:rowOff>
        </xdr:to>
        <xdr:sp macro="" textlink="">
          <xdr:nvSpPr>
            <xdr:cNvPr id="3178" name="Option Button 106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="" xmlns:a16="http://schemas.microsoft.com/office/drawing/2014/main" id="{00000000-0008-0000-06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196610</xdr:row>
          <xdr:rowOff>57150</xdr:rowOff>
        </xdr:from>
        <xdr:to>
          <xdr:col>520</xdr:col>
          <xdr:colOff>304800</xdr:colOff>
          <xdr:row>196611</xdr:row>
          <xdr:rowOff>0</xdr:rowOff>
        </xdr:to>
        <xdr:sp macro="" textlink="">
          <xdr:nvSpPr>
            <xdr:cNvPr id="3179" name="Option Button 107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="" xmlns:a16="http://schemas.microsoft.com/office/drawing/2014/main" id="{00000000-0008-0000-06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196608</xdr:row>
          <xdr:rowOff>57150</xdr:rowOff>
        </xdr:from>
        <xdr:to>
          <xdr:col>513</xdr:col>
          <xdr:colOff>0</xdr:colOff>
          <xdr:row>196609</xdr:row>
          <xdr:rowOff>0</xdr:rowOff>
        </xdr:to>
        <xdr:sp macro="" textlink="">
          <xdr:nvSpPr>
            <xdr:cNvPr id="3180" name="Button 108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="" xmlns:a16="http://schemas.microsoft.com/office/drawing/2014/main" id="{00000000-0008-0000-06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262145</xdr:row>
          <xdr:rowOff>66675</xdr:rowOff>
        </xdr:from>
        <xdr:to>
          <xdr:col>520</xdr:col>
          <xdr:colOff>304800</xdr:colOff>
          <xdr:row>262146</xdr:row>
          <xdr:rowOff>38100</xdr:rowOff>
        </xdr:to>
        <xdr:sp macro="" textlink="">
          <xdr:nvSpPr>
            <xdr:cNvPr id="3181" name="Option Button 109" hidden="1">
              <a:extLst>
                <a:ext uri="{63B3BB69-23CF-44E3-9099-C40C66FF867C}">
                  <a14:compatExt spid="_x0000_s3181"/>
                </a:ext>
                <a:ext uri="{FF2B5EF4-FFF2-40B4-BE49-F238E27FC236}">
                  <a16:creationId xmlns="" xmlns:a16="http://schemas.microsoft.com/office/drawing/2014/main" id="{00000000-0008-0000-0600-00006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262146</xdr:row>
          <xdr:rowOff>57150</xdr:rowOff>
        </xdr:from>
        <xdr:to>
          <xdr:col>520</xdr:col>
          <xdr:colOff>304800</xdr:colOff>
          <xdr:row>262147</xdr:row>
          <xdr:rowOff>0</xdr:rowOff>
        </xdr:to>
        <xdr:sp macro="" textlink="">
          <xdr:nvSpPr>
            <xdr:cNvPr id="3182" name="Option Button 110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="" xmlns:a16="http://schemas.microsoft.com/office/drawing/2014/main" id="{00000000-0008-0000-06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262144</xdr:row>
          <xdr:rowOff>57150</xdr:rowOff>
        </xdr:from>
        <xdr:to>
          <xdr:col>513</xdr:col>
          <xdr:colOff>0</xdr:colOff>
          <xdr:row>262145</xdr:row>
          <xdr:rowOff>0</xdr:rowOff>
        </xdr:to>
        <xdr:sp macro="" textlink="">
          <xdr:nvSpPr>
            <xdr:cNvPr id="3183" name="Button 111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="" xmlns:a16="http://schemas.microsoft.com/office/drawing/2014/main" id="{00000000-0008-0000-06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327681</xdr:row>
          <xdr:rowOff>66675</xdr:rowOff>
        </xdr:from>
        <xdr:to>
          <xdr:col>520</xdr:col>
          <xdr:colOff>304800</xdr:colOff>
          <xdr:row>327682</xdr:row>
          <xdr:rowOff>38100</xdr:rowOff>
        </xdr:to>
        <xdr:sp macro="" textlink="">
          <xdr:nvSpPr>
            <xdr:cNvPr id="3184" name="Option Button 112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="" xmlns:a16="http://schemas.microsoft.com/office/drawing/2014/main" id="{00000000-0008-0000-06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327682</xdr:row>
          <xdr:rowOff>57150</xdr:rowOff>
        </xdr:from>
        <xdr:to>
          <xdr:col>520</xdr:col>
          <xdr:colOff>304800</xdr:colOff>
          <xdr:row>327683</xdr:row>
          <xdr:rowOff>0</xdr:rowOff>
        </xdr:to>
        <xdr:sp macro="" textlink="">
          <xdr:nvSpPr>
            <xdr:cNvPr id="3185" name="Option Button 113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="" xmlns:a16="http://schemas.microsoft.com/office/drawing/2014/main" id="{00000000-0008-0000-06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327680</xdr:row>
          <xdr:rowOff>57150</xdr:rowOff>
        </xdr:from>
        <xdr:to>
          <xdr:col>513</xdr:col>
          <xdr:colOff>0</xdr:colOff>
          <xdr:row>327681</xdr:row>
          <xdr:rowOff>0</xdr:rowOff>
        </xdr:to>
        <xdr:sp macro="" textlink="">
          <xdr:nvSpPr>
            <xdr:cNvPr id="3186" name="Button 114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="" xmlns:a16="http://schemas.microsoft.com/office/drawing/2014/main" id="{00000000-0008-0000-06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393217</xdr:row>
          <xdr:rowOff>66675</xdr:rowOff>
        </xdr:from>
        <xdr:to>
          <xdr:col>520</xdr:col>
          <xdr:colOff>304800</xdr:colOff>
          <xdr:row>393218</xdr:row>
          <xdr:rowOff>38100</xdr:rowOff>
        </xdr:to>
        <xdr:sp macro="" textlink="">
          <xdr:nvSpPr>
            <xdr:cNvPr id="3187" name="Option Button 115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="" xmlns:a16="http://schemas.microsoft.com/office/drawing/2014/main" id="{00000000-0008-0000-06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393218</xdr:row>
          <xdr:rowOff>57150</xdr:rowOff>
        </xdr:from>
        <xdr:to>
          <xdr:col>520</xdr:col>
          <xdr:colOff>304800</xdr:colOff>
          <xdr:row>393219</xdr:row>
          <xdr:rowOff>0</xdr:rowOff>
        </xdr:to>
        <xdr:sp macro="" textlink="">
          <xdr:nvSpPr>
            <xdr:cNvPr id="3188" name="Option Button 116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="" xmlns:a16="http://schemas.microsoft.com/office/drawing/2014/main" id="{00000000-0008-0000-06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393216</xdr:row>
          <xdr:rowOff>57150</xdr:rowOff>
        </xdr:from>
        <xdr:to>
          <xdr:col>513</xdr:col>
          <xdr:colOff>0</xdr:colOff>
          <xdr:row>393217</xdr:row>
          <xdr:rowOff>0</xdr:rowOff>
        </xdr:to>
        <xdr:sp macro="" textlink="">
          <xdr:nvSpPr>
            <xdr:cNvPr id="3189" name="Button 117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="" xmlns:a16="http://schemas.microsoft.com/office/drawing/2014/main" id="{00000000-0008-0000-06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458753</xdr:row>
          <xdr:rowOff>66675</xdr:rowOff>
        </xdr:from>
        <xdr:to>
          <xdr:col>520</xdr:col>
          <xdr:colOff>304800</xdr:colOff>
          <xdr:row>458754</xdr:row>
          <xdr:rowOff>38100</xdr:rowOff>
        </xdr:to>
        <xdr:sp macro="" textlink="">
          <xdr:nvSpPr>
            <xdr:cNvPr id="3190" name="Option Button 118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="" xmlns:a16="http://schemas.microsoft.com/office/drawing/2014/main" id="{00000000-0008-0000-06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458754</xdr:row>
          <xdr:rowOff>57150</xdr:rowOff>
        </xdr:from>
        <xdr:to>
          <xdr:col>520</xdr:col>
          <xdr:colOff>304800</xdr:colOff>
          <xdr:row>458755</xdr:row>
          <xdr:rowOff>0</xdr:rowOff>
        </xdr:to>
        <xdr:sp macro="" textlink="">
          <xdr:nvSpPr>
            <xdr:cNvPr id="3191" name="Option Button 119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="" xmlns:a16="http://schemas.microsoft.com/office/drawing/2014/main" id="{00000000-0008-0000-06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458752</xdr:row>
          <xdr:rowOff>57150</xdr:rowOff>
        </xdr:from>
        <xdr:to>
          <xdr:col>513</xdr:col>
          <xdr:colOff>0</xdr:colOff>
          <xdr:row>458753</xdr:row>
          <xdr:rowOff>0</xdr:rowOff>
        </xdr:to>
        <xdr:sp macro="" textlink="">
          <xdr:nvSpPr>
            <xdr:cNvPr id="3192" name="Button 120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="" xmlns:a16="http://schemas.microsoft.com/office/drawing/2014/main" id="{00000000-0008-0000-06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524289</xdr:row>
          <xdr:rowOff>66675</xdr:rowOff>
        </xdr:from>
        <xdr:to>
          <xdr:col>520</xdr:col>
          <xdr:colOff>304800</xdr:colOff>
          <xdr:row>524290</xdr:row>
          <xdr:rowOff>38100</xdr:rowOff>
        </xdr:to>
        <xdr:sp macro="" textlink="">
          <xdr:nvSpPr>
            <xdr:cNvPr id="3193" name="Option Button 121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="" xmlns:a16="http://schemas.microsoft.com/office/drawing/2014/main" id="{00000000-0008-0000-06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524290</xdr:row>
          <xdr:rowOff>57150</xdr:rowOff>
        </xdr:from>
        <xdr:to>
          <xdr:col>520</xdr:col>
          <xdr:colOff>304800</xdr:colOff>
          <xdr:row>524291</xdr:row>
          <xdr:rowOff>0</xdr:rowOff>
        </xdr:to>
        <xdr:sp macro="" textlink="">
          <xdr:nvSpPr>
            <xdr:cNvPr id="3194" name="Option Button 122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="" xmlns:a16="http://schemas.microsoft.com/office/drawing/2014/main" id="{00000000-0008-0000-06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524288</xdr:row>
          <xdr:rowOff>57150</xdr:rowOff>
        </xdr:from>
        <xdr:to>
          <xdr:col>513</xdr:col>
          <xdr:colOff>0</xdr:colOff>
          <xdr:row>524289</xdr:row>
          <xdr:rowOff>0</xdr:rowOff>
        </xdr:to>
        <xdr:sp macro="" textlink="">
          <xdr:nvSpPr>
            <xdr:cNvPr id="3195" name="Button 123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="" xmlns:a16="http://schemas.microsoft.com/office/drawing/2014/main" id="{00000000-0008-0000-06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589825</xdr:row>
          <xdr:rowOff>66675</xdr:rowOff>
        </xdr:from>
        <xdr:to>
          <xdr:col>520</xdr:col>
          <xdr:colOff>304800</xdr:colOff>
          <xdr:row>589826</xdr:row>
          <xdr:rowOff>38100</xdr:rowOff>
        </xdr:to>
        <xdr:sp macro="" textlink="">
          <xdr:nvSpPr>
            <xdr:cNvPr id="3196" name="Option Button 124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="" xmlns:a16="http://schemas.microsoft.com/office/drawing/2014/main" id="{00000000-0008-0000-06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589826</xdr:row>
          <xdr:rowOff>57150</xdr:rowOff>
        </xdr:from>
        <xdr:to>
          <xdr:col>520</xdr:col>
          <xdr:colOff>304800</xdr:colOff>
          <xdr:row>589827</xdr:row>
          <xdr:rowOff>0</xdr:rowOff>
        </xdr:to>
        <xdr:sp macro="" textlink="">
          <xdr:nvSpPr>
            <xdr:cNvPr id="3197" name="Option Button 125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="" xmlns:a16="http://schemas.microsoft.com/office/drawing/2014/main" id="{00000000-0008-0000-06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589824</xdr:row>
          <xdr:rowOff>57150</xdr:rowOff>
        </xdr:from>
        <xdr:to>
          <xdr:col>513</xdr:col>
          <xdr:colOff>0</xdr:colOff>
          <xdr:row>589825</xdr:row>
          <xdr:rowOff>0</xdr:rowOff>
        </xdr:to>
        <xdr:sp macro="" textlink="">
          <xdr:nvSpPr>
            <xdr:cNvPr id="3198" name="Button 126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="" xmlns:a16="http://schemas.microsoft.com/office/drawing/2014/main" id="{00000000-0008-0000-06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655361</xdr:row>
          <xdr:rowOff>66675</xdr:rowOff>
        </xdr:from>
        <xdr:to>
          <xdr:col>520</xdr:col>
          <xdr:colOff>304800</xdr:colOff>
          <xdr:row>655362</xdr:row>
          <xdr:rowOff>38100</xdr:rowOff>
        </xdr:to>
        <xdr:sp macro="" textlink="">
          <xdr:nvSpPr>
            <xdr:cNvPr id="3199" name="Option Button 127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="" xmlns:a16="http://schemas.microsoft.com/office/drawing/2014/main" id="{00000000-0008-0000-06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655362</xdr:row>
          <xdr:rowOff>57150</xdr:rowOff>
        </xdr:from>
        <xdr:to>
          <xdr:col>520</xdr:col>
          <xdr:colOff>304800</xdr:colOff>
          <xdr:row>655363</xdr:row>
          <xdr:rowOff>0</xdr:rowOff>
        </xdr:to>
        <xdr:sp macro="" textlink="">
          <xdr:nvSpPr>
            <xdr:cNvPr id="3200" name="Option Button 128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="" xmlns:a16="http://schemas.microsoft.com/office/drawing/2014/main" id="{00000000-0008-0000-06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655360</xdr:row>
          <xdr:rowOff>57150</xdr:rowOff>
        </xdr:from>
        <xdr:to>
          <xdr:col>513</xdr:col>
          <xdr:colOff>0</xdr:colOff>
          <xdr:row>655361</xdr:row>
          <xdr:rowOff>0</xdr:rowOff>
        </xdr:to>
        <xdr:sp macro="" textlink="">
          <xdr:nvSpPr>
            <xdr:cNvPr id="3201" name="Button 129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="" xmlns:a16="http://schemas.microsoft.com/office/drawing/2014/main" id="{00000000-0008-0000-06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720897</xdr:row>
          <xdr:rowOff>66675</xdr:rowOff>
        </xdr:from>
        <xdr:to>
          <xdr:col>520</xdr:col>
          <xdr:colOff>304800</xdr:colOff>
          <xdr:row>720898</xdr:row>
          <xdr:rowOff>38100</xdr:rowOff>
        </xdr:to>
        <xdr:sp macro="" textlink="">
          <xdr:nvSpPr>
            <xdr:cNvPr id="3202" name="Option Button 130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="" xmlns:a16="http://schemas.microsoft.com/office/drawing/2014/main" id="{00000000-0008-0000-06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720898</xdr:row>
          <xdr:rowOff>57150</xdr:rowOff>
        </xdr:from>
        <xdr:to>
          <xdr:col>520</xdr:col>
          <xdr:colOff>304800</xdr:colOff>
          <xdr:row>720899</xdr:row>
          <xdr:rowOff>0</xdr:rowOff>
        </xdr:to>
        <xdr:sp macro="" textlink="">
          <xdr:nvSpPr>
            <xdr:cNvPr id="3203" name="Option Button 131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="" xmlns:a16="http://schemas.microsoft.com/office/drawing/2014/main" id="{00000000-0008-0000-06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720896</xdr:row>
          <xdr:rowOff>57150</xdr:rowOff>
        </xdr:from>
        <xdr:to>
          <xdr:col>513</xdr:col>
          <xdr:colOff>0</xdr:colOff>
          <xdr:row>720897</xdr:row>
          <xdr:rowOff>0</xdr:rowOff>
        </xdr:to>
        <xdr:sp macro="" textlink="">
          <xdr:nvSpPr>
            <xdr:cNvPr id="3204" name="Button 132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="" xmlns:a16="http://schemas.microsoft.com/office/drawing/2014/main" id="{00000000-0008-0000-06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786433</xdr:row>
          <xdr:rowOff>66675</xdr:rowOff>
        </xdr:from>
        <xdr:to>
          <xdr:col>520</xdr:col>
          <xdr:colOff>304800</xdr:colOff>
          <xdr:row>786434</xdr:row>
          <xdr:rowOff>38100</xdr:rowOff>
        </xdr:to>
        <xdr:sp macro="" textlink="">
          <xdr:nvSpPr>
            <xdr:cNvPr id="3205" name="Option Button 133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="" xmlns:a16="http://schemas.microsoft.com/office/drawing/2014/main" id="{00000000-0008-0000-06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786434</xdr:row>
          <xdr:rowOff>57150</xdr:rowOff>
        </xdr:from>
        <xdr:to>
          <xdr:col>520</xdr:col>
          <xdr:colOff>304800</xdr:colOff>
          <xdr:row>786435</xdr:row>
          <xdr:rowOff>0</xdr:rowOff>
        </xdr:to>
        <xdr:sp macro="" textlink="">
          <xdr:nvSpPr>
            <xdr:cNvPr id="3206" name="Option Button 134" hidden="1">
              <a:extLst>
                <a:ext uri="{63B3BB69-23CF-44E3-9099-C40C66FF867C}">
                  <a14:compatExt spid="_x0000_s3206"/>
                </a:ext>
                <a:ext uri="{FF2B5EF4-FFF2-40B4-BE49-F238E27FC236}">
                  <a16:creationId xmlns="" xmlns:a16="http://schemas.microsoft.com/office/drawing/2014/main" id="{00000000-0008-0000-0600-00008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786432</xdr:row>
          <xdr:rowOff>57150</xdr:rowOff>
        </xdr:from>
        <xdr:to>
          <xdr:col>513</xdr:col>
          <xdr:colOff>0</xdr:colOff>
          <xdr:row>786433</xdr:row>
          <xdr:rowOff>0</xdr:rowOff>
        </xdr:to>
        <xdr:sp macro="" textlink="">
          <xdr:nvSpPr>
            <xdr:cNvPr id="3207" name="Button 135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="" xmlns:a16="http://schemas.microsoft.com/office/drawing/2014/main" id="{00000000-0008-0000-06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851969</xdr:row>
          <xdr:rowOff>66675</xdr:rowOff>
        </xdr:from>
        <xdr:to>
          <xdr:col>520</xdr:col>
          <xdr:colOff>304800</xdr:colOff>
          <xdr:row>851970</xdr:row>
          <xdr:rowOff>38100</xdr:rowOff>
        </xdr:to>
        <xdr:sp macro="" textlink="">
          <xdr:nvSpPr>
            <xdr:cNvPr id="3208" name="Option Button 136" hidden="1">
              <a:extLst>
                <a:ext uri="{63B3BB69-23CF-44E3-9099-C40C66FF867C}">
                  <a14:compatExt spid="_x0000_s3208"/>
                </a:ext>
                <a:ext uri="{FF2B5EF4-FFF2-40B4-BE49-F238E27FC236}">
                  <a16:creationId xmlns="" xmlns:a16="http://schemas.microsoft.com/office/drawing/2014/main" id="{00000000-0008-0000-0600-00008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851970</xdr:row>
          <xdr:rowOff>57150</xdr:rowOff>
        </xdr:from>
        <xdr:to>
          <xdr:col>520</xdr:col>
          <xdr:colOff>304800</xdr:colOff>
          <xdr:row>851971</xdr:row>
          <xdr:rowOff>0</xdr:rowOff>
        </xdr:to>
        <xdr:sp macro="" textlink="">
          <xdr:nvSpPr>
            <xdr:cNvPr id="3209" name="Option Button 137" hidden="1">
              <a:extLst>
                <a:ext uri="{63B3BB69-23CF-44E3-9099-C40C66FF867C}">
                  <a14:compatExt spid="_x0000_s3209"/>
                </a:ext>
                <a:ext uri="{FF2B5EF4-FFF2-40B4-BE49-F238E27FC236}">
                  <a16:creationId xmlns="" xmlns:a16="http://schemas.microsoft.com/office/drawing/2014/main" id="{00000000-0008-0000-0600-00008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851968</xdr:row>
          <xdr:rowOff>57150</xdr:rowOff>
        </xdr:from>
        <xdr:to>
          <xdr:col>513</xdr:col>
          <xdr:colOff>0</xdr:colOff>
          <xdr:row>851969</xdr:row>
          <xdr:rowOff>0</xdr:rowOff>
        </xdr:to>
        <xdr:sp macro="" textlink="">
          <xdr:nvSpPr>
            <xdr:cNvPr id="3210" name="Button 138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="" xmlns:a16="http://schemas.microsoft.com/office/drawing/2014/main" id="{00000000-0008-0000-06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917505</xdr:row>
          <xdr:rowOff>66675</xdr:rowOff>
        </xdr:from>
        <xdr:to>
          <xdr:col>520</xdr:col>
          <xdr:colOff>304800</xdr:colOff>
          <xdr:row>917506</xdr:row>
          <xdr:rowOff>38100</xdr:rowOff>
        </xdr:to>
        <xdr:sp macro="" textlink="">
          <xdr:nvSpPr>
            <xdr:cNvPr id="3211" name="Option Button 139" hidden="1">
              <a:extLst>
                <a:ext uri="{63B3BB69-23CF-44E3-9099-C40C66FF867C}">
                  <a14:compatExt spid="_x0000_s3211"/>
                </a:ext>
                <a:ext uri="{FF2B5EF4-FFF2-40B4-BE49-F238E27FC236}">
                  <a16:creationId xmlns="" xmlns:a16="http://schemas.microsoft.com/office/drawing/2014/main" id="{00000000-0008-0000-0600-00008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917506</xdr:row>
          <xdr:rowOff>57150</xdr:rowOff>
        </xdr:from>
        <xdr:to>
          <xdr:col>520</xdr:col>
          <xdr:colOff>304800</xdr:colOff>
          <xdr:row>917507</xdr:row>
          <xdr:rowOff>0</xdr:rowOff>
        </xdr:to>
        <xdr:sp macro="" textlink="">
          <xdr:nvSpPr>
            <xdr:cNvPr id="3212" name="Option Button 140" hidden="1">
              <a:extLst>
                <a:ext uri="{63B3BB69-23CF-44E3-9099-C40C66FF867C}">
                  <a14:compatExt spid="_x0000_s3212"/>
                </a:ext>
                <a:ext uri="{FF2B5EF4-FFF2-40B4-BE49-F238E27FC236}">
                  <a16:creationId xmlns="" xmlns:a16="http://schemas.microsoft.com/office/drawing/2014/main" id="{00000000-0008-0000-0600-00008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917504</xdr:row>
          <xdr:rowOff>57150</xdr:rowOff>
        </xdr:from>
        <xdr:to>
          <xdr:col>513</xdr:col>
          <xdr:colOff>0</xdr:colOff>
          <xdr:row>917505</xdr:row>
          <xdr:rowOff>0</xdr:rowOff>
        </xdr:to>
        <xdr:sp macro="" textlink="">
          <xdr:nvSpPr>
            <xdr:cNvPr id="3213" name="Button 141" hidden="1">
              <a:extLst>
                <a:ext uri="{63B3BB69-23CF-44E3-9099-C40C66FF867C}">
                  <a14:compatExt spid="_x0000_s3213"/>
                </a:ext>
                <a:ext uri="{FF2B5EF4-FFF2-40B4-BE49-F238E27FC236}">
                  <a16:creationId xmlns="" xmlns:a16="http://schemas.microsoft.com/office/drawing/2014/main" id="{00000000-0008-0000-0600-00008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983041</xdr:row>
          <xdr:rowOff>66675</xdr:rowOff>
        </xdr:from>
        <xdr:to>
          <xdr:col>520</xdr:col>
          <xdr:colOff>304800</xdr:colOff>
          <xdr:row>983042</xdr:row>
          <xdr:rowOff>38100</xdr:rowOff>
        </xdr:to>
        <xdr:sp macro="" textlink="">
          <xdr:nvSpPr>
            <xdr:cNvPr id="3214" name="Option Button 142" hidden="1">
              <a:extLst>
                <a:ext uri="{63B3BB69-23CF-44E3-9099-C40C66FF867C}">
                  <a14:compatExt spid="_x0000_s3214"/>
                </a:ext>
                <a:ext uri="{FF2B5EF4-FFF2-40B4-BE49-F238E27FC236}">
                  <a16:creationId xmlns="" xmlns:a16="http://schemas.microsoft.com/office/drawing/2014/main" id="{00000000-0008-0000-0600-00008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515</xdr:col>
          <xdr:colOff>285750</xdr:colOff>
          <xdr:row>983042</xdr:row>
          <xdr:rowOff>57150</xdr:rowOff>
        </xdr:from>
        <xdr:to>
          <xdr:col>520</xdr:col>
          <xdr:colOff>304800</xdr:colOff>
          <xdr:row>983043</xdr:row>
          <xdr:rowOff>0</xdr:rowOff>
        </xdr:to>
        <xdr:sp macro="" textlink="">
          <xdr:nvSpPr>
            <xdr:cNvPr id="3215" name="Option Button 143" hidden="1">
              <a:extLst>
                <a:ext uri="{63B3BB69-23CF-44E3-9099-C40C66FF867C}">
                  <a14:compatExt spid="_x0000_s3215"/>
                </a:ext>
                <a:ext uri="{FF2B5EF4-FFF2-40B4-BE49-F238E27FC236}">
                  <a16:creationId xmlns="" xmlns:a16="http://schemas.microsoft.com/office/drawing/2014/main" id="{00000000-0008-0000-0600-00008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</xdr:col>
          <xdr:colOff>76200</xdr:colOff>
          <xdr:row>983040</xdr:row>
          <xdr:rowOff>57150</xdr:rowOff>
        </xdr:from>
        <xdr:to>
          <xdr:col>513</xdr:col>
          <xdr:colOff>0</xdr:colOff>
          <xdr:row>983041</xdr:row>
          <xdr:rowOff>0</xdr:rowOff>
        </xdr:to>
        <xdr:sp macro="" textlink="">
          <xdr:nvSpPr>
            <xdr:cNvPr id="3216" name="Button 144" hidden="1">
              <a:extLst>
                <a:ext uri="{63B3BB69-23CF-44E3-9099-C40C66FF867C}">
                  <a14:compatExt spid="_x0000_s3216"/>
                </a:ext>
                <a:ext uri="{FF2B5EF4-FFF2-40B4-BE49-F238E27FC236}">
                  <a16:creationId xmlns="" xmlns:a16="http://schemas.microsoft.com/office/drawing/2014/main" id="{00000000-0008-0000-0600-00009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1</xdr:row>
          <xdr:rowOff>66675</xdr:rowOff>
        </xdr:from>
        <xdr:to>
          <xdr:col>776</xdr:col>
          <xdr:colOff>304800</xdr:colOff>
          <xdr:row>2</xdr:row>
          <xdr:rowOff>38100</xdr:rowOff>
        </xdr:to>
        <xdr:sp macro="" textlink="">
          <xdr:nvSpPr>
            <xdr:cNvPr id="3217" name="Option Button 145" hidden="1">
              <a:extLst>
                <a:ext uri="{63B3BB69-23CF-44E3-9099-C40C66FF867C}">
                  <a14:compatExt spid="_x0000_s3217"/>
                </a:ext>
                <a:ext uri="{FF2B5EF4-FFF2-40B4-BE49-F238E27FC236}">
                  <a16:creationId xmlns="" xmlns:a16="http://schemas.microsoft.com/office/drawing/2014/main" id="{00000000-0008-0000-0600-00009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2</xdr:row>
          <xdr:rowOff>57150</xdr:rowOff>
        </xdr:from>
        <xdr:to>
          <xdr:col>776</xdr:col>
          <xdr:colOff>304800</xdr:colOff>
          <xdr:row>3</xdr:row>
          <xdr:rowOff>0</xdr:rowOff>
        </xdr:to>
        <xdr:sp macro="" textlink="">
          <xdr:nvSpPr>
            <xdr:cNvPr id="3218" name="Option Button 146" hidden="1">
              <a:extLst>
                <a:ext uri="{63B3BB69-23CF-44E3-9099-C40C66FF867C}">
                  <a14:compatExt spid="_x0000_s3218"/>
                </a:ext>
                <a:ext uri="{FF2B5EF4-FFF2-40B4-BE49-F238E27FC236}">
                  <a16:creationId xmlns="" xmlns:a16="http://schemas.microsoft.com/office/drawing/2014/main" id="{00000000-0008-0000-0600-00009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0</xdr:row>
          <xdr:rowOff>0</xdr:rowOff>
        </xdr:from>
        <xdr:to>
          <xdr:col>769</xdr:col>
          <xdr:colOff>0</xdr:colOff>
          <xdr:row>0</xdr:row>
          <xdr:rowOff>0</xdr:rowOff>
        </xdr:to>
        <xdr:sp macro="" textlink="">
          <xdr:nvSpPr>
            <xdr:cNvPr id="3219" name="Button 147" hidden="1">
              <a:extLst>
                <a:ext uri="{63B3BB69-23CF-44E3-9099-C40C66FF867C}">
                  <a14:compatExt spid="_x0000_s3219"/>
                </a:ext>
                <a:ext uri="{FF2B5EF4-FFF2-40B4-BE49-F238E27FC236}">
                  <a16:creationId xmlns="" xmlns:a16="http://schemas.microsoft.com/office/drawing/2014/main" id="{00000000-0008-0000-0600-00009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65537</xdr:row>
          <xdr:rowOff>66675</xdr:rowOff>
        </xdr:from>
        <xdr:to>
          <xdr:col>776</xdr:col>
          <xdr:colOff>304800</xdr:colOff>
          <xdr:row>65538</xdr:row>
          <xdr:rowOff>38100</xdr:rowOff>
        </xdr:to>
        <xdr:sp macro="" textlink="">
          <xdr:nvSpPr>
            <xdr:cNvPr id="3220" name="Option Button 148" hidden="1">
              <a:extLst>
                <a:ext uri="{63B3BB69-23CF-44E3-9099-C40C66FF867C}">
                  <a14:compatExt spid="_x0000_s3220"/>
                </a:ext>
                <a:ext uri="{FF2B5EF4-FFF2-40B4-BE49-F238E27FC236}">
                  <a16:creationId xmlns="" xmlns:a16="http://schemas.microsoft.com/office/drawing/2014/main" id="{00000000-0008-0000-0600-00009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65538</xdr:row>
          <xdr:rowOff>57150</xdr:rowOff>
        </xdr:from>
        <xdr:to>
          <xdr:col>776</xdr:col>
          <xdr:colOff>304800</xdr:colOff>
          <xdr:row>65539</xdr:row>
          <xdr:rowOff>0</xdr:rowOff>
        </xdr:to>
        <xdr:sp macro="" textlink="">
          <xdr:nvSpPr>
            <xdr:cNvPr id="3221" name="Option Button 149" hidden="1">
              <a:extLst>
                <a:ext uri="{63B3BB69-23CF-44E3-9099-C40C66FF867C}">
                  <a14:compatExt spid="_x0000_s3221"/>
                </a:ext>
                <a:ext uri="{FF2B5EF4-FFF2-40B4-BE49-F238E27FC236}">
                  <a16:creationId xmlns="" xmlns:a16="http://schemas.microsoft.com/office/drawing/2014/main" id="{00000000-0008-0000-0600-00009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65536</xdr:row>
          <xdr:rowOff>57150</xdr:rowOff>
        </xdr:from>
        <xdr:to>
          <xdr:col>769</xdr:col>
          <xdr:colOff>0</xdr:colOff>
          <xdr:row>65537</xdr:row>
          <xdr:rowOff>0</xdr:rowOff>
        </xdr:to>
        <xdr:sp macro="" textlink="">
          <xdr:nvSpPr>
            <xdr:cNvPr id="3222" name="Button 150" hidden="1">
              <a:extLst>
                <a:ext uri="{63B3BB69-23CF-44E3-9099-C40C66FF867C}">
                  <a14:compatExt spid="_x0000_s3222"/>
                </a:ext>
                <a:ext uri="{FF2B5EF4-FFF2-40B4-BE49-F238E27FC236}">
                  <a16:creationId xmlns="" xmlns:a16="http://schemas.microsoft.com/office/drawing/2014/main" id="{00000000-0008-0000-0600-00009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131073</xdr:row>
          <xdr:rowOff>66675</xdr:rowOff>
        </xdr:from>
        <xdr:to>
          <xdr:col>776</xdr:col>
          <xdr:colOff>304800</xdr:colOff>
          <xdr:row>131074</xdr:row>
          <xdr:rowOff>38100</xdr:rowOff>
        </xdr:to>
        <xdr:sp macro="" textlink="">
          <xdr:nvSpPr>
            <xdr:cNvPr id="3223" name="Option Button 151" hidden="1">
              <a:extLst>
                <a:ext uri="{63B3BB69-23CF-44E3-9099-C40C66FF867C}">
                  <a14:compatExt spid="_x0000_s3223"/>
                </a:ext>
                <a:ext uri="{FF2B5EF4-FFF2-40B4-BE49-F238E27FC236}">
                  <a16:creationId xmlns="" xmlns:a16="http://schemas.microsoft.com/office/drawing/2014/main" id="{00000000-0008-0000-0600-00009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131074</xdr:row>
          <xdr:rowOff>57150</xdr:rowOff>
        </xdr:from>
        <xdr:to>
          <xdr:col>776</xdr:col>
          <xdr:colOff>304800</xdr:colOff>
          <xdr:row>131075</xdr:row>
          <xdr:rowOff>0</xdr:rowOff>
        </xdr:to>
        <xdr:sp macro="" textlink="">
          <xdr:nvSpPr>
            <xdr:cNvPr id="3224" name="Option Button 152" hidden="1">
              <a:extLst>
                <a:ext uri="{63B3BB69-23CF-44E3-9099-C40C66FF867C}">
                  <a14:compatExt spid="_x0000_s3224"/>
                </a:ext>
                <a:ext uri="{FF2B5EF4-FFF2-40B4-BE49-F238E27FC236}">
                  <a16:creationId xmlns="" xmlns:a16="http://schemas.microsoft.com/office/drawing/2014/main" id="{00000000-0008-0000-0600-00009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131072</xdr:row>
          <xdr:rowOff>57150</xdr:rowOff>
        </xdr:from>
        <xdr:to>
          <xdr:col>769</xdr:col>
          <xdr:colOff>0</xdr:colOff>
          <xdr:row>131073</xdr:row>
          <xdr:rowOff>0</xdr:rowOff>
        </xdr:to>
        <xdr:sp macro="" textlink="">
          <xdr:nvSpPr>
            <xdr:cNvPr id="3225" name="Button 153" hidden="1">
              <a:extLst>
                <a:ext uri="{63B3BB69-23CF-44E3-9099-C40C66FF867C}">
                  <a14:compatExt spid="_x0000_s3225"/>
                </a:ext>
                <a:ext uri="{FF2B5EF4-FFF2-40B4-BE49-F238E27FC236}">
                  <a16:creationId xmlns="" xmlns:a16="http://schemas.microsoft.com/office/drawing/2014/main" id="{00000000-0008-0000-0600-00009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196609</xdr:row>
          <xdr:rowOff>66675</xdr:rowOff>
        </xdr:from>
        <xdr:to>
          <xdr:col>776</xdr:col>
          <xdr:colOff>304800</xdr:colOff>
          <xdr:row>196610</xdr:row>
          <xdr:rowOff>38100</xdr:rowOff>
        </xdr:to>
        <xdr:sp macro="" textlink="">
          <xdr:nvSpPr>
            <xdr:cNvPr id="3226" name="Option Button 154" hidden="1">
              <a:extLst>
                <a:ext uri="{63B3BB69-23CF-44E3-9099-C40C66FF867C}">
                  <a14:compatExt spid="_x0000_s3226"/>
                </a:ext>
                <a:ext uri="{FF2B5EF4-FFF2-40B4-BE49-F238E27FC236}">
                  <a16:creationId xmlns="" xmlns:a16="http://schemas.microsoft.com/office/drawing/2014/main" id="{00000000-0008-0000-0600-00009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196610</xdr:row>
          <xdr:rowOff>57150</xdr:rowOff>
        </xdr:from>
        <xdr:to>
          <xdr:col>776</xdr:col>
          <xdr:colOff>304800</xdr:colOff>
          <xdr:row>196611</xdr:row>
          <xdr:rowOff>0</xdr:rowOff>
        </xdr:to>
        <xdr:sp macro="" textlink="">
          <xdr:nvSpPr>
            <xdr:cNvPr id="3227" name="Option Button 155" hidden="1">
              <a:extLst>
                <a:ext uri="{63B3BB69-23CF-44E3-9099-C40C66FF867C}">
                  <a14:compatExt spid="_x0000_s3227"/>
                </a:ext>
                <a:ext uri="{FF2B5EF4-FFF2-40B4-BE49-F238E27FC236}">
                  <a16:creationId xmlns="" xmlns:a16="http://schemas.microsoft.com/office/drawing/2014/main" id="{00000000-0008-0000-0600-00009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196608</xdr:row>
          <xdr:rowOff>57150</xdr:rowOff>
        </xdr:from>
        <xdr:to>
          <xdr:col>769</xdr:col>
          <xdr:colOff>0</xdr:colOff>
          <xdr:row>196609</xdr:row>
          <xdr:rowOff>0</xdr:rowOff>
        </xdr:to>
        <xdr:sp macro="" textlink="">
          <xdr:nvSpPr>
            <xdr:cNvPr id="3228" name="Button 156" hidden="1">
              <a:extLst>
                <a:ext uri="{63B3BB69-23CF-44E3-9099-C40C66FF867C}">
                  <a14:compatExt spid="_x0000_s3228"/>
                </a:ext>
                <a:ext uri="{FF2B5EF4-FFF2-40B4-BE49-F238E27FC236}">
                  <a16:creationId xmlns="" xmlns:a16="http://schemas.microsoft.com/office/drawing/2014/main" id="{00000000-0008-0000-0600-00009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262145</xdr:row>
          <xdr:rowOff>66675</xdr:rowOff>
        </xdr:from>
        <xdr:to>
          <xdr:col>776</xdr:col>
          <xdr:colOff>304800</xdr:colOff>
          <xdr:row>262146</xdr:row>
          <xdr:rowOff>38100</xdr:rowOff>
        </xdr:to>
        <xdr:sp macro="" textlink="">
          <xdr:nvSpPr>
            <xdr:cNvPr id="3229" name="Option Button 157" hidden="1">
              <a:extLst>
                <a:ext uri="{63B3BB69-23CF-44E3-9099-C40C66FF867C}">
                  <a14:compatExt spid="_x0000_s3229"/>
                </a:ext>
                <a:ext uri="{FF2B5EF4-FFF2-40B4-BE49-F238E27FC236}">
                  <a16:creationId xmlns="" xmlns:a16="http://schemas.microsoft.com/office/drawing/2014/main" id="{00000000-0008-0000-0600-00009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262146</xdr:row>
          <xdr:rowOff>57150</xdr:rowOff>
        </xdr:from>
        <xdr:to>
          <xdr:col>776</xdr:col>
          <xdr:colOff>304800</xdr:colOff>
          <xdr:row>262147</xdr:row>
          <xdr:rowOff>0</xdr:rowOff>
        </xdr:to>
        <xdr:sp macro="" textlink="">
          <xdr:nvSpPr>
            <xdr:cNvPr id="3230" name="Option Button 158" hidden="1">
              <a:extLst>
                <a:ext uri="{63B3BB69-23CF-44E3-9099-C40C66FF867C}">
                  <a14:compatExt spid="_x0000_s3230"/>
                </a:ext>
                <a:ext uri="{FF2B5EF4-FFF2-40B4-BE49-F238E27FC236}">
                  <a16:creationId xmlns="" xmlns:a16="http://schemas.microsoft.com/office/drawing/2014/main" id="{00000000-0008-0000-0600-00009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262144</xdr:row>
          <xdr:rowOff>57150</xdr:rowOff>
        </xdr:from>
        <xdr:to>
          <xdr:col>769</xdr:col>
          <xdr:colOff>0</xdr:colOff>
          <xdr:row>262145</xdr:row>
          <xdr:rowOff>0</xdr:rowOff>
        </xdr:to>
        <xdr:sp macro="" textlink="">
          <xdr:nvSpPr>
            <xdr:cNvPr id="3231" name="Button 159" hidden="1">
              <a:extLst>
                <a:ext uri="{63B3BB69-23CF-44E3-9099-C40C66FF867C}">
                  <a14:compatExt spid="_x0000_s3231"/>
                </a:ext>
                <a:ext uri="{FF2B5EF4-FFF2-40B4-BE49-F238E27FC236}">
                  <a16:creationId xmlns="" xmlns:a16="http://schemas.microsoft.com/office/drawing/2014/main" id="{00000000-0008-0000-0600-00009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327681</xdr:row>
          <xdr:rowOff>66675</xdr:rowOff>
        </xdr:from>
        <xdr:to>
          <xdr:col>776</xdr:col>
          <xdr:colOff>304800</xdr:colOff>
          <xdr:row>327682</xdr:row>
          <xdr:rowOff>38100</xdr:rowOff>
        </xdr:to>
        <xdr:sp macro="" textlink="">
          <xdr:nvSpPr>
            <xdr:cNvPr id="3232" name="Option Button 160" hidden="1">
              <a:extLst>
                <a:ext uri="{63B3BB69-23CF-44E3-9099-C40C66FF867C}">
                  <a14:compatExt spid="_x0000_s3232"/>
                </a:ext>
                <a:ext uri="{FF2B5EF4-FFF2-40B4-BE49-F238E27FC236}">
                  <a16:creationId xmlns="" xmlns:a16="http://schemas.microsoft.com/office/drawing/2014/main" id="{00000000-0008-0000-0600-0000A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327682</xdr:row>
          <xdr:rowOff>57150</xdr:rowOff>
        </xdr:from>
        <xdr:to>
          <xdr:col>776</xdr:col>
          <xdr:colOff>304800</xdr:colOff>
          <xdr:row>327683</xdr:row>
          <xdr:rowOff>0</xdr:rowOff>
        </xdr:to>
        <xdr:sp macro="" textlink="">
          <xdr:nvSpPr>
            <xdr:cNvPr id="3233" name="Option Button 161" hidden="1">
              <a:extLst>
                <a:ext uri="{63B3BB69-23CF-44E3-9099-C40C66FF867C}">
                  <a14:compatExt spid="_x0000_s3233"/>
                </a:ext>
                <a:ext uri="{FF2B5EF4-FFF2-40B4-BE49-F238E27FC236}">
                  <a16:creationId xmlns="" xmlns:a16="http://schemas.microsoft.com/office/drawing/2014/main" id="{00000000-0008-0000-0600-0000A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327680</xdr:row>
          <xdr:rowOff>57150</xdr:rowOff>
        </xdr:from>
        <xdr:to>
          <xdr:col>769</xdr:col>
          <xdr:colOff>0</xdr:colOff>
          <xdr:row>327681</xdr:row>
          <xdr:rowOff>0</xdr:rowOff>
        </xdr:to>
        <xdr:sp macro="" textlink="">
          <xdr:nvSpPr>
            <xdr:cNvPr id="3234" name="Button 162" hidden="1">
              <a:extLst>
                <a:ext uri="{63B3BB69-23CF-44E3-9099-C40C66FF867C}">
                  <a14:compatExt spid="_x0000_s3234"/>
                </a:ext>
                <a:ext uri="{FF2B5EF4-FFF2-40B4-BE49-F238E27FC236}">
                  <a16:creationId xmlns="" xmlns:a16="http://schemas.microsoft.com/office/drawing/2014/main" id="{00000000-0008-0000-0600-0000A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393217</xdr:row>
          <xdr:rowOff>66675</xdr:rowOff>
        </xdr:from>
        <xdr:to>
          <xdr:col>776</xdr:col>
          <xdr:colOff>304800</xdr:colOff>
          <xdr:row>393218</xdr:row>
          <xdr:rowOff>38100</xdr:rowOff>
        </xdr:to>
        <xdr:sp macro="" textlink="">
          <xdr:nvSpPr>
            <xdr:cNvPr id="3235" name="Option Button 163" hidden="1">
              <a:extLst>
                <a:ext uri="{63B3BB69-23CF-44E3-9099-C40C66FF867C}">
                  <a14:compatExt spid="_x0000_s3235"/>
                </a:ext>
                <a:ext uri="{FF2B5EF4-FFF2-40B4-BE49-F238E27FC236}">
                  <a16:creationId xmlns="" xmlns:a16="http://schemas.microsoft.com/office/drawing/2014/main" id="{00000000-0008-0000-0600-0000A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393218</xdr:row>
          <xdr:rowOff>57150</xdr:rowOff>
        </xdr:from>
        <xdr:to>
          <xdr:col>776</xdr:col>
          <xdr:colOff>304800</xdr:colOff>
          <xdr:row>393219</xdr:row>
          <xdr:rowOff>0</xdr:rowOff>
        </xdr:to>
        <xdr:sp macro="" textlink="">
          <xdr:nvSpPr>
            <xdr:cNvPr id="3236" name="Option Button 164" hidden="1">
              <a:extLst>
                <a:ext uri="{63B3BB69-23CF-44E3-9099-C40C66FF867C}">
                  <a14:compatExt spid="_x0000_s3236"/>
                </a:ext>
                <a:ext uri="{FF2B5EF4-FFF2-40B4-BE49-F238E27FC236}">
                  <a16:creationId xmlns="" xmlns:a16="http://schemas.microsoft.com/office/drawing/2014/main" id="{00000000-0008-0000-0600-0000A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393216</xdr:row>
          <xdr:rowOff>57150</xdr:rowOff>
        </xdr:from>
        <xdr:to>
          <xdr:col>769</xdr:col>
          <xdr:colOff>0</xdr:colOff>
          <xdr:row>393217</xdr:row>
          <xdr:rowOff>0</xdr:rowOff>
        </xdr:to>
        <xdr:sp macro="" textlink="">
          <xdr:nvSpPr>
            <xdr:cNvPr id="3237" name="Button 165" hidden="1">
              <a:extLst>
                <a:ext uri="{63B3BB69-23CF-44E3-9099-C40C66FF867C}">
                  <a14:compatExt spid="_x0000_s3237"/>
                </a:ext>
                <a:ext uri="{FF2B5EF4-FFF2-40B4-BE49-F238E27FC236}">
                  <a16:creationId xmlns="" xmlns:a16="http://schemas.microsoft.com/office/drawing/2014/main" id="{00000000-0008-0000-0600-0000A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458753</xdr:row>
          <xdr:rowOff>66675</xdr:rowOff>
        </xdr:from>
        <xdr:to>
          <xdr:col>776</xdr:col>
          <xdr:colOff>304800</xdr:colOff>
          <xdr:row>458754</xdr:row>
          <xdr:rowOff>38100</xdr:rowOff>
        </xdr:to>
        <xdr:sp macro="" textlink="">
          <xdr:nvSpPr>
            <xdr:cNvPr id="3238" name="Option Button 166" hidden="1">
              <a:extLst>
                <a:ext uri="{63B3BB69-23CF-44E3-9099-C40C66FF867C}">
                  <a14:compatExt spid="_x0000_s3238"/>
                </a:ext>
                <a:ext uri="{FF2B5EF4-FFF2-40B4-BE49-F238E27FC236}">
                  <a16:creationId xmlns="" xmlns:a16="http://schemas.microsoft.com/office/drawing/2014/main" id="{00000000-0008-0000-0600-0000A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458754</xdr:row>
          <xdr:rowOff>57150</xdr:rowOff>
        </xdr:from>
        <xdr:to>
          <xdr:col>776</xdr:col>
          <xdr:colOff>304800</xdr:colOff>
          <xdr:row>458755</xdr:row>
          <xdr:rowOff>0</xdr:rowOff>
        </xdr:to>
        <xdr:sp macro="" textlink="">
          <xdr:nvSpPr>
            <xdr:cNvPr id="3239" name="Option Button 167" hidden="1">
              <a:extLst>
                <a:ext uri="{63B3BB69-23CF-44E3-9099-C40C66FF867C}">
                  <a14:compatExt spid="_x0000_s3239"/>
                </a:ext>
                <a:ext uri="{FF2B5EF4-FFF2-40B4-BE49-F238E27FC236}">
                  <a16:creationId xmlns="" xmlns:a16="http://schemas.microsoft.com/office/drawing/2014/main" id="{00000000-0008-0000-0600-0000A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458752</xdr:row>
          <xdr:rowOff>57150</xdr:rowOff>
        </xdr:from>
        <xdr:to>
          <xdr:col>769</xdr:col>
          <xdr:colOff>0</xdr:colOff>
          <xdr:row>458753</xdr:row>
          <xdr:rowOff>0</xdr:rowOff>
        </xdr:to>
        <xdr:sp macro="" textlink="">
          <xdr:nvSpPr>
            <xdr:cNvPr id="3240" name="Button 168" hidden="1">
              <a:extLst>
                <a:ext uri="{63B3BB69-23CF-44E3-9099-C40C66FF867C}">
                  <a14:compatExt spid="_x0000_s3240"/>
                </a:ext>
                <a:ext uri="{FF2B5EF4-FFF2-40B4-BE49-F238E27FC236}">
                  <a16:creationId xmlns="" xmlns:a16="http://schemas.microsoft.com/office/drawing/2014/main" id="{00000000-0008-0000-0600-0000A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524289</xdr:row>
          <xdr:rowOff>66675</xdr:rowOff>
        </xdr:from>
        <xdr:to>
          <xdr:col>776</xdr:col>
          <xdr:colOff>304800</xdr:colOff>
          <xdr:row>524290</xdr:row>
          <xdr:rowOff>38100</xdr:rowOff>
        </xdr:to>
        <xdr:sp macro="" textlink="">
          <xdr:nvSpPr>
            <xdr:cNvPr id="3241" name="Option Button 169" hidden="1">
              <a:extLst>
                <a:ext uri="{63B3BB69-23CF-44E3-9099-C40C66FF867C}">
                  <a14:compatExt spid="_x0000_s3241"/>
                </a:ext>
                <a:ext uri="{FF2B5EF4-FFF2-40B4-BE49-F238E27FC236}">
                  <a16:creationId xmlns="" xmlns:a16="http://schemas.microsoft.com/office/drawing/2014/main" id="{00000000-0008-0000-0600-0000A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524290</xdr:row>
          <xdr:rowOff>57150</xdr:rowOff>
        </xdr:from>
        <xdr:to>
          <xdr:col>776</xdr:col>
          <xdr:colOff>304800</xdr:colOff>
          <xdr:row>524291</xdr:row>
          <xdr:rowOff>0</xdr:rowOff>
        </xdr:to>
        <xdr:sp macro="" textlink="">
          <xdr:nvSpPr>
            <xdr:cNvPr id="3242" name="Option Button 170" hidden="1">
              <a:extLst>
                <a:ext uri="{63B3BB69-23CF-44E3-9099-C40C66FF867C}">
                  <a14:compatExt spid="_x0000_s3242"/>
                </a:ext>
                <a:ext uri="{FF2B5EF4-FFF2-40B4-BE49-F238E27FC236}">
                  <a16:creationId xmlns="" xmlns:a16="http://schemas.microsoft.com/office/drawing/2014/main" id="{00000000-0008-0000-0600-0000A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524288</xdr:row>
          <xdr:rowOff>57150</xdr:rowOff>
        </xdr:from>
        <xdr:to>
          <xdr:col>769</xdr:col>
          <xdr:colOff>0</xdr:colOff>
          <xdr:row>524289</xdr:row>
          <xdr:rowOff>0</xdr:rowOff>
        </xdr:to>
        <xdr:sp macro="" textlink="">
          <xdr:nvSpPr>
            <xdr:cNvPr id="3243" name="Button 171" hidden="1">
              <a:extLst>
                <a:ext uri="{63B3BB69-23CF-44E3-9099-C40C66FF867C}">
                  <a14:compatExt spid="_x0000_s3243"/>
                </a:ext>
                <a:ext uri="{FF2B5EF4-FFF2-40B4-BE49-F238E27FC236}">
                  <a16:creationId xmlns="" xmlns:a16="http://schemas.microsoft.com/office/drawing/2014/main" id="{00000000-0008-0000-0600-0000A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589825</xdr:row>
          <xdr:rowOff>66675</xdr:rowOff>
        </xdr:from>
        <xdr:to>
          <xdr:col>776</xdr:col>
          <xdr:colOff>304800</xdr:colOff>
          <xdr:row>589826</xdr:row>
          <xdr:rowOff>38100</xdr:rowOff>
        </xdr:to>
        <xdr:sp macro="" textlink="">
          <xdr:nvSpPr>
            <xdr:cNvPr id="3244" name="Option Button 172" hidden="1">
              <a:extLst>
                <a:ext uri="{63B3BB69-23CF-44E3-9099-C40C66FF867C}">
                  <a14:compatExt spid="_x0000_s3244"/>
                </a:ext>
                <a:ext uri="{FF2B5EF4-FFF2-40B4-BE49-F238E27FC236}">
                  <a16:creationId xmlns="" xmlns:a16="http://schemas.microsoft.com/office/drawing/2014/main" id="{00000000-0008-0000-0600-0000A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589826</xdr:row>
          <xdr:rowOff>57150</xdr:rowOff>
        </xdr:from>
        <xdr:to>
          <xdr:col>776</xdr:col>
          <xdr:colOff>304800</xdr:colOff>
          <xdr:row>589827</xdr:row>
          <xdr:rowOff>0</xdr:rowOff>
        </xdr:to>
        <xdr:sp macro="" textlink="">
          <xdr:nvSpPr>
            <xdr:cNvPr id="3245" name="Option Button 173" hidden="1">
              <a:extLst>
                <a:ext uri="{63B3BB69-23CF-44E3-9099-C40C66FF867C}">
                  <a14:compatExt spid="_x0000_s3245"/>
                </a:ext>
                <a:ext uri="{FF2B5EF4-FFF2-40B4-BE49-F238E27FC236}">
                  <a16:creationId xmlns="" xmlns:a16="http://schemas.microsoft.com/office/drawing/2014/main" id="{00000000-0008-0000-0600-0000A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589824</xdr:row>
          <xdr:rowOff>57150</xdr:rowOff>
        </xdr:from>
        <xdr:to>
          <xdr:col>769</xdr:col>
          <xdr:colOff>0</xdr:colOff>
          <xdr:row>589825</xdr:row>
          <xdr:rowOff>0</xdr:rowOff>
        </xdr:to>
        <xdr:sp macro="" textlink="">
          <xdr:nvSpPr>
            <xdr:cNvPr id="3246" name="Button 174" hidden="1">
              <a:extLst>
                <a:ext uri="{63B3BB69-23CF-44E3-9099-C40C66FF867C}">
                  <a14:compatExt spid="_x0000_s3246"/>
                </a:ext>
                <a:ext uri="{FF2B5EF4-FFF2-40B4-BE49-F238E27FC236}">
                  <a16:creationId xmlns="" xmlns:a16="http://schemas.microsoft.com/office/drawing/2014/main" id="{00000000-0008-0000-0600-0000A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655361</xdr:row>
          <xdr:rowOff>66675</xdr:rowOff>
        </xdr:from>
        <xdr:to>
          <xdr:col>776</xdr:col>
          <xdr:colOff>304800</xdr:colOff>
          <xdr:row>655362</xdr:row>
          <xdr:rowOff>38100</xdr:rowOff>
        </xdr:to>
        <xdr:sp macro="" textlink="">
          <xdr:nvSpPr>
            <xdr:cNvPr id="3247" name="Option Button 175" hidden="1">
              <a:extLst>
                <a:ext uri="{63B3BB69-23CF-44E3-9099-C40C66FF867C}">
                  <a14:compatExt spid="_x0000_s3247"/>
                </a:ext>
                <a:ext uri="{FF2B5EF4-FFF2-40B4-BE49-F238E27FC236}">
                  <a16:creationId xmlns="" xmlns:a16="http://schemas.microsoft.com/office/drawing/2014/main" id="{00000000-0008-0000-0600-0000A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655362</xdr:row>
          <xdr:rowOff>57150</xdr:rowOff>
        </xdr:from>
        <xdr:to>
          <xdr:col>776</xdr:col>
          <xdr:colOff>304800</xdr:colOff>
          <xdr:row>655363</xdr:row>
          <xdr:rowOff>0</xdr:rowOff>
        </xdr:to>
        <xdr:sp macro="" textlink="">
          <xdr:nvSpPr>
            <xdr:cNvPr id="3248" name="Option Button 176" hidden="1">
              <a:extLst>
                <a:ext uri="{63B3BB69-23CF-44E3-9099-C40C66FF867C}">
                  <a14:compatExt spid="_x0000_s3248"/>
                </a:ext>
                <a:ext uri="{FF2B5EF4-FFF2-40B4-BE49-F238E27FC236}">
                  <a16:creationId xmlns="" xmlns:a16="http://schemas.microsoft.com/office/drawing/2014/main" id="{00000000-0008-0000-0600-0000B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655360</xdr:row>
          <xdr:rowOff>57150</xdr:rowOff>
        </xdr:from>
        <xdr:to>
          <xdr:col>769</xdr:col>
          <xdr:colOff>0</xdr:colOff>
          <xdr:row>655361</xdr:row>
          <xdr:rowOff>0</xdr:rowOff>
        </xdr:to>
        <xdr:sp macro="" textlink="">
          <xdr:nvSpPr>
            <xdr:cNvPr id="3249" name="Button 177" hidden="1">
              <a:extLst>
                <a:ext uri="{63B3BB69-23CF-44E3-9099-C40C66FF867C}">
                  <a14:compatExt spid="_x0000_s3249"/>
                </a:ext>
                <a:ext uri="{FF2B5EF4-FFF2-40B4-BE49-F238E27FC236}">
                  <a16:creationId xmlns="" xmlns:a16="http://schemas.microsoft.com/office/drawing/2014/main" id="{00000000-0008-0000-0600-0000B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720897</xdr:row>
          <xdr:rowOff>66675</xdr:rowOff>
        </xdr:from>
        <xdr:to>
          <xdr:col>776</xdr:col>
          <xdr:colOff>304800</xdr:colOff>
          <xdr:row>720898</xdr:row>
          <xdr:rowOff>38100</xdr:rowOff>
        </xdr:to>
        <xdr:sp macro="" textlink="">
          <xdr:nvSpPr>
            <xdr:cNvPr id="3250" name="Option Button 178" hidden="1">
              <a:extLst>
                <a:ext uri="{63B3BB69-23CF-44E3-9099-C40C66FF867C}">
                  <a14:compatExt spid="_x0000_s3250"/>
                </a:ext>
                <a:ext uri="{FF2B5EF4-FFF2-40B4-BE49-F238E27FC236}">
                  <a16:creationId xmlns="" xmlns:a16="http://schemas.microsoft.com/office/drawing/2014/main" id="{00000000-0008-0000-0600-0000B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720898</xdr:row>
          <xdr:rowOff>57150</xdr:rowOff>
        </xdr:from>
        <xdr:to>
          <xdr:col>776</xdr:col>
          <xdr:colOff>304800</xdr:colOff>
          <xdr:row>720899</xdr:row>
          <xdr:rowOff>0</xdr:rowOff>
        </xdr:to>
        <xdr:sp macro="" textlink="">
          <xdr:nvSpPr>
            <xdr:cNvPr id="3251" name="Option Button 179" hidden="1">
              <a:extLst>
                <a:ext uri="{63B3BB69-23CF-44E3-9099-C40C66FF867C}">
                  <a14:compatExt spid="_x0000_s3251"/>
                </a:ext>
                <a:ext uri="{FF2B5EF4-FFF2-40B4-BE49-F238E27FC236}">
                  <a16:creationId xmlns="" xmlns:a16="http://schemas.microsoft.com/office/drawing/2014/main" id="{00000000-0008-0000-0600-0000B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720896</xdr:row>
          <xdr:rowOff>57150</xdr:rowOff>
        </xdr:from>
        <xdr:to>
          <xdr:col>769</xdr:col>
          <xdr:colOff>0</xdr:colOff>
          <xdr:row>720897</xdr:row>
          <xdr:rowOff>0</xdr:rowOff>
        </xdr:to>
        <xdr:sp macro="" textlink="">
          <xdr:nvSpPr>
            <xdr:cNvPr id="3252" name="Button 180" hidden="1">
              <a:extLst>
                <a:ext uri="{63B3BB69-23CF-44E3-9099-C40C66FF867C}">
                  <a14:compatExt spid="_x0000_s3252"/>
                </a:ext>
                <a:ext uri="{FF2B5EF4-FFF2-40B4-BE49-F238E27FC236}">
                  <a16:creationId xmlns="" xmlns:a16="http://schemas.microsoft.com/office/drawing/2014/main" id="{00000000-0008-0000-0600-0000B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786433</xdr:row>
          <xdr:rowOff>66675</xdr:rowOff>
        </xdr:from>
        <xdr:to>
          <xdr:col>776</xdr:col>
          <xdr:colOff>304800</xdr:colOff>
          <xdr:row>786434</xdr:row>
          <xdr:rowOff>38100</xdr:rowOff>
        </xdr:to>
        <xdr:sp macro="" textlink="">
          <xdr:nvSpPr>
            <xdr:cNvPr id="3253" name="Option Button 181" hidden="1">
              <a:extLst>
                <a:ext uri="{63B3BB69-23CF-44E3-9099-C40C66FF867C}">
                  <a14:compatExt spid="_x0000_s3253"/>
                </a:ext>
                <a:ext uri="{FF2B5EF4-FFF2-40B4-BE49-F238E27FC236}">
                  <a16:creationId xmlns="" xmlns:a16="http://schemas.microsoft.com/office/drawing/2014/main" id="{00000000-0008-0000-0600-0000B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786434</xdr:row>
          <xdr:rowOff>57150</xdr:rowOff>
        </xdr:from>
        <xdr:to>
          <xdr:col>776</xdr:col>
          <xdr:colOff>304800</xdr:colOff>
          <xdr:row>786435</xdr:row>
          <xdr:rowOff>0</xdr:rowOff>
        </xdr:to>
        <xdr:sp macro="" textlink="">
          <xdr:nvSpPr>
            <xdr:cNvPr id="3254" name="Option Button 182" hidden="1">
              <a:extLst>
                <a:ext uri="{63B3BB69-23CF-44E3-9099-C40C66FF867C}">
                  <a14:compatExt spid="_x0000_s3254"/>
                </a:ext>
                <a:ext uri="{FF2B5EF4-FFF2-40B4-BE49-F238E27FC236}">
                  <a16:creationId xmlns="" xmlns:a16="http://schemas.microsoft.com/office/drawing/2014/main" id="{00000000-0008-0000-0600-0000B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786432</xdr:row>
          <xdr:rowOff>57150</xdr:rowOff>
        </xdr:from>
        <xdr:to>
          <xdr:col>769</xdr:col>
          <xdr:colOff>0</xdr:colOff>
          <xdr:row>786433</xdr:row>
          <xdr:rowOff>0</xdr:rowOff>
        </xdr:to>
        <xdr:sp macro="" textlink="">
          <xdr:nvSpPr>
            <xdr:cNvPr id="3255" name="Button 183" hidden="1">
              <a:extLst>
                <a:ext uri="{63B3BB69-23CF-44E3-9099-C40C66FF867C}">
                  <a14:compatExt spid="_x0000_s3255"/>
                </a:ext>
                <a:ext uri="{FF2B5EF4-FFF2-40B4-BE49-F238E27FC236}">
                  <a16:creationId xmlns="" xmlns:a16="http://schemas.microsoft.com/office/drawing/2014/main" id="{00000000-0008-0000-0600-0000B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851969</xdr:row>
          <xdr:rowOff>66675</xdr:rowOff>
        </xdr:from>
        <xdr:to>
          <xdr:col>776</xdr:col>
          <xdr:colOff>304800</xdr:colOff>
          <xdr:row>851970</xdr:row>
          <xdr:rowOff>38100</xdr:rowOff>
        </xdr:to>
        <xdr:sp macro="" textlink="">
          <xdr:nvSpPr>
            <xdr:cNvPr id="3256" name="Option Button 184" hidden="1">
              <a:extLst>
                <a:ext uri="{63B3BB69-23CF-44E3-9099-C40C66FF867C}">
                  <a14:compatExt spid="_x0000_s3256"/>
                </a:ext>
                <a:ext uri="{FF2B5EF4-FFF2-40B4-BE49-F238E27FC236}">
                  <a16:creationId xmlns="" xmlns:a16="http://schemas.microsoft.com/office/drawing/2014/main" id="{00000000-0008-0000-0600-0000B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851970</xdr:row>
          <xdr:rowOff>57150</xdr:rowOff>
        </xdr:from>
        <xdr:to>
          <xdr:col>776</xdr:col>
          <xdr:colOff>304800</xdr:colOff>
          <xdr:row>851971</xdr:row>
          <xdr:rowOff>0</xdr:rowOff>
        </xdr:to>
        <xdr:sp macro="" textlink="">
          <xdr:nvSpPr>
            <xdr:cNvPr id="3257" name="Option Button 185" hidden="1">
              <a:extLst>
                <a:ext uri="{63B3BB69-23CF-44E3-9099-C40C66FF867C}">
                  <a14:compatExt spid="_x0000_s3257"/>
                </a:ext>
                <a:ext uri="{FF2B5EF4-FFF2-40B4-BE49-F238E27FC236}">
                  <a16:creationId xmlns="" xmlns:a16="http://schemas.microsoft.com/office/drawing/2014/main" id="{00000000-0008-0000-0600-0000B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851968</xdr:row>
          <xdr:rowOff>57150</xdr:rowOff>
        </xdr:from>
        <xdr:to>
          <xdr:col>769</xdr:col>
          <xdr:colOff>0</xdr:colOff>
          <xdr:row>851969</xdr:row>
          <xdr:rowOff>0</xdr:rowOff>
        </xdr:to>
        <xdr:sp macro="" textlink="">
          <xdr:nvSpPr>
            <xdr:cNvPr id="3258" name="Button 186" hidden="1">
              <a:extLst>
                <a:ext uri="{63B3BB69-23CF-44E3-9099-C40C66FF867C}">
                  <a14:compatExt spid="_x0000_s3258"/>
                </a:ext>
                <a:ext uri="{FF2B5EF4-FFF2-40B4-BE49-F238E27FC236}">
                  <a16:creationId xmlns="" xmlns:a16="http://schemas.microsoft.com/office/drawing/2014/main" id="{00000000-0008-0000-0600-0000B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917505</xdr:row>
          <xdr:rowOff>66675</xdr:rowOff>
        </xdr:from>
        <xdr:to>
          <xdr:col>776</xdr:col>
          <xdr:colOff>304800</xdr:colOff>
          <xdr:row>917506</xdr:row>
          <xdr:rowOff>38100</xdr:rowOff>
        </xdr:to>
        <xdr:sp macro="" textlink="">
          <xdr:nvSpPr>
            <xdr:cNvPr id="3259" name="Option Button 187" hidden="1">
              <a:extLst>
                <a:ext uri="{63B3BB69-23CF-44E3-9099-C40C66FF867C}">
                  <a14:compatExt spid="_x0000_s3259"/>
                </a:ext>
                <a:ext uri="{FF2B5EF4-FFF2-40B4-BE49-F238E27FC236}">
                  <a16:creationId xmlns="" xmlns:a16="http://schemas.microsoft.com/office/drawing/2014/main" id="{00000000-0008-0000-0600-0000B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917506</xdr:row>
          <xdr:rowOff>57150</xdr:rowOff>
        </xdr:from>
        <xdr:to>
          <xdr:col>776</xdr:col>
          <xdr:colOff>304800</xdr:colOff>
          <xdr:row>917507</xdr:row>
          <xdr:rowOff>0</xdr:rowOff>
        </xdr:to>
        <xdr:sp macro="" textlink="">
          <xdr:nvSpPr>
            <xdr:cNvPr id="3260" name="Option Button 188" hidden="1">
              <a:extLst>
                <a:ext uri="{63B3BB69-23CF-44E3-9099-C40C66FF867C}">
                  <a14:compatExt spid="_x0000_s3260"/>
                </a:ext>
                <a:ext uri="{FF2B5EF4-FFF2-40B4-BE49-F238E27FC236}">
                  <a16:creationId xmlns="" xmlns:a16="http://schemas.microsoft.com/office/drawing/2014/main" id="{00000000-0008-0000-0600-0000B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917504</xdr:row>
          <xdr:rowOff>57150</xdr:rowOff>
        </xdr:from>
        <xdr:to>
          <xdr:col>769</xdr:col>
          <xdr:colOff>0</xdr:colOff>
          <xdr:row>917505</xdr:row>
          <xdr:rowOff>0</xdr:rowOff>
        </xdr:to>
        <xdr:sp macro="" textlink="">
          <xdr:nvSpPr>
            <xdr:cNvPr id="3261" name="Button 189" hidden="1">
              <a:extLst>
                <a:ext uri="{63B3BB69-23CF-44E3-9099-C40C66FF867C}">
                  <a14:compatExt spid="_x0000_s3261"/>
                </a:ext>
                <a:ext uri="{FF2B5EF4-FFF2-40B4-BE49-F238E27FC236}">
                  <a16:creationId xmlns="" xmlns:a16="http://schemas.microsoft.com/office/drawing/2014/main" id="{00000000-0008-0000-0600-0000B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983041</xdr:row>
          <xdr:rowOff>66675</xdr:rowOff>
        </xdr:from>
        <xdr:to>
          <xdr:col>776</xdr:col>
          <xdr:colOff>304800</xdr:colOff>
          <xdr:row>983042</xdr:row>
          <xdr:rowOff>38100</xdr:rowOff>
        </xdr:to>
        <xdr:sp macro="" textlink="">
          <xdr:nvSpPr>
            <xdr:cNvPr id="3262" name="Option Button 190" hidden="1">
              <a:extLst>
                <a:ext uri="{63B3BB69-23CF-44E3-9099-C40C66FF867C}">
                  <a14:compatExt spid="_x0000_s3262"/>
                </a:ext>
                <a:ext uri="{FF2B5EF4-FFF2-40B4-BE49-F238E27FC236}">
                  <a16:creationId xmlns="" xmlns:a16="http://schemas.microsoft.com/office/drawing/2014/main" id="{00000000-0008-0000-0600-0000B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771</xdr:col>
          <xdr:colOff>285750</xdr:colOff>
          <xdr:row>983042</xdr:row>
          <xdr:rowOff>57150</xdr:rowOff>
        </xdr:from>
        <xdr:to>
          <xdr:col>776</xdr:col>
          <xdr:colOff>304800</xdr:colOff>
          <xdr:row>983043</xdr:row>
          <xdr:rowOff>0</xdr:rowOff>
        </xdr:to>
        <xdr:sp macro="" textlink="">
          <xdr:nvSpPr>
            <xdr:cNvPr id="3263" name="Option Button 191" hidden="1">
              <a:extLst>
                <a:ext uri="{63B3BB69-23CF-44E3-9099-C40C66FF867C}">
                  <a14:compatExt spid="_x0000_s3263"/>
                </a:ext>
                <a:ext uri="{FF2B5EF4-FFF2-40B4-BE49-F238E27FC236}">
                  <a16:creationId xmlns="" xmlns:a16="http://schemas.microsoft.com/office/drawing/2014/main" id="{00000000-0008-0000-0600-0000B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</xdr:col>
          <xdr:colOff>76200</xdr:colOff>
          <xdr:row>983040</xdr:row>
          <xdr:rowOff>57150</xdr:rowOff>
        </xdr:from>
        <xdr:to>
          <xdr:col>769</xdr:col>
          <xdr:colOff>0</xdr:colOff>
          <xdr:row>983041</xdr:row>
          <xdr:rowOff>0</xdr:rowOff>
        </xdr:to>
        <xdr:sp macro="" textlink="">
          <xdr:nvSpPr>
            <xdr:cNvPr id="3264" name="Button 192" hidden="1">
              <a:extLst>
                <a:ext uri="{63B3BB69-23CF-44E3-9099-C40C66FF867C}">
                  <a14:compatExt spid="_x0000_s3264"/>
                </a:ext>
                <a:ext uri="{FF2B5EF4-FFF2-40B4-BE49-F238E27FC236}">
                  <a16:creationId xmlns="" xmlns:a16="http://schemas.microsoft.com/office/drawing/2014/main" id="{00000000-0008-0000-0600-0000C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1</xdr:row>
          <xdr:rowOff>66675</xdr:rowOff>
        </xdr:from>
        <xdr:to>
          <xdr:col>1032</xdr:col>
          <xdr:colOff>304800</xdr:colOff>
          <xdr:row>2</xdr:row>
          <xdr:rowOff>38100</xdr:rowOff>
        </xdr:to>
        <xdr:sp macro="" textlink="">
          <xdr:nvSpPr>
            <xdr:cNvPr id="3265" name="Option Button 193" hidden="1">
              <a:extLst>
                <a:ext uri="{63B3BB69-23CF-44E3-9099-C40C66FF867C}">
                  <a14:compatExt spid="_x0000_s3265"/>
                </a:ext>
                <a:ext uri="{FF2B5EF4-FFF2-40B4-BE49-F238E27FC236}">
                  <a16:creationId xmlns="" xmlns:a16="http://schemas.microsoft.com/office/drawing/2014/main" id="{00000000-0008-0000-0600-0000C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2</xdr:row>
          <xdr:rowOff>57150</xdr:rowOff>
        </xdr:from>
        <xdr:to>
          <xdr:col>1032</xdr:col>
          <xdr:colOff>304800</xdr:colOff>
          <xdr:row>3</xdr:row>
          <xdr:rowOff>0</xdr:rowOff>
        </xdr:to>
        <xdr:sp macro="" textlink="">
          <xdr:nvSpPr>
            <xdr:cNvPr id="3266" name="Option Button 194" hidden="1">
              <a:extLst>
                <a:ext uri="{63B3BB69-23CF-44E3-9099-C40C66FF867C}">
                  <a14:compatExt spid="_x0000_s3266"/>
                </a:ext>
                <a:ext uri="{FF2B5EF4-FFF2-40B4-BE49-F238E27FC236}">
                  <a16:creationId xmlns="" xmlns:a16="http://schemas.microsoft.com/office/drawing/2014/main" id="{00000000-0008-0000-0600-0000C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0</xdr:row>
          <xdr:rowOff>0</xdr:rowOff>
        </xdr:from>
        <xdr:to>
          <xdr:col>1025</xdr:col>
          <xdr:colOff>0</xdr:colOff>
          <xdr:row>0</xdr:row>
          <xdr:rowOff>0</xdr:rowOff>
        </xdr:to>
        <xdr:sp macro="" textlink="">
          <xdr:nvSpPr>
            <xdr:cNvPr id="3267" name="Button 195" hidden="1">
              <a:extLst>
                <a:ext uri="{63B3BB69-23CF-44E3-9099-C40C66FF867C}">
                  <a14:compatExt spid="_x0000_s3267"/>
                </a:ext>
                <a:ext uri="{FF2B5EF4-FFF2-40B4-BE49-F238E27FC236}">
                  <a16:creationId xmlns="" xmlns:a16="http://schemas.microsoft.com/office/drawing/2014/main" id="{00000000-0008-0000-0600-0000C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65537</xdr:row>
          <xdr:rowOff>66675</xdr:rowOff>
        </xdr:from>
        <xdr:to>
          <xdr:col>1032</xdr:col>
          <xdr:colOff>304800</xdr:colOff>
          <xdr:row>65538</xdr:row>
          <xdr:rowOff>38100</xdr:rowOff>
        </xdr:to>
        <xdr:sp macro="" textlink="">
          <xdr:nvSpPr>
            <xdr:cNvPr id="3268" name="Option Button 196" hidden="1">
              <a:extLst>
                <a:ext uri="{63B3BB69-23CF-44E3-9099-C40C66FF867C}">
                  <a14:compatExt spid="_x0000_s3268"/>
                </a:ext>
                <a:ext uri="{FF2B5EF4-FFF2-40B4-BE49-F238E27FC236}">
                  <a16:creationId xmlns="" xmlns:a16="http://schemas.microsoft.com/office/drawing/2014/main" id="{00000000-0008-0000-0600-0000C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65538</xdr:row>
          <xdr:rowOff>57150</xdr:rowOff>
        </xdr:from>
        <xdr:to>
          <xdr:col>1032</xdr:col>
          <xdr:colOff>304800</xdr:colOff>
          <xdr:row>65539</xdr:row>
          <xdr:rowOff>0</xdr:rowOff>
        </xdr:to>
        <xdr:sp macro="" textlink="">
          <xdr:nvSpPr>
            <xdr:cNvPr id="3269" name="Option Button 197" hidden="1">
              <a:extLst>
                <a:ext uri="{63B3BB69-23CF-44E3-9099-C40C66FF867C}">
                  <a14:compatExt spid="_x0000_s3269"/>
                </a:ext>
                <a:ext uri="{FF2B5EF4-FFF2-40B4-BE49-F238E27FC236}">
                  <a16:creationId xmlns="" xmlns:a16="http://schemas.microsoft.com/office/drawing/2014/main" id="{00000000-0008-0000-0600-0000C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65536</xdr:row>
          <xdr:rowOff>57150</xdr:rowOff>
        </xdr:from>
        <xdr:to>
          <xdr:col>1025</xdr:col>
          <xdr:colOff>0</xdr:colOff>
          <xdr:row>65537</xdr:row>
          <xdr:rowOff>0</xdr:rowOff>
        </xdr:to>
        <xdr:sp macro="" textlink="">
          <xdr:nvSpPr>
            <xdr:cNvPr id="3270" name="Button 198" hidden="1">
              <a:extLst>
                <a:ext uri="{63B3BB69-23CF-44E3-9099-C40C66FF867C}">
                  <a14:compatExt spid="_x0000_s3270"/>
                </a:ext>
                <a:ext uri="{FF2B5EF4-FFF2-40B4-BE49-F238E27FC236}">
                  <a16:creationId xmlns="" xmlns:a16="http://schemas.microsoft.com/office/drawing/2014/main" id="{00000000-0008-0000-0600-0000C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131073</xdr:row>
          <xdr:rowOff>66675</xdr:rowOff>
        </xdr:from>
        <xdr:to>
          <xdr:col>1032</xdr:col>
          <xdr:colOff>304800</xdr:colOff>
          <xdr:row>131074</xdr:row>
          <xdr:rowOff>38100</xdr:rowOff>
        </xdr:to>
        <xdr:sp macro="" textlink="">
          <xdr:nvSpPr>
            <xdr:cNvPr id="3271" name="Option Button 199" hidden="1">
              <a:extLst>
                <a:ext uri="{63B3BB69-23CF-44E3-9099-C40C66FF867C}">
                  <a14:compatExt spid="_x0000_s3271"/>
                </a:ext>
                <a:ext uri="{FF2B5EF4-FFF2-40B4-BE49-F238E27FC236}">
                  <a16:creationId xmlns="" xmlns:a16="http://schemas.microsoft.com/office/drawing/2014/main" id="{00000000-0008-0000-0600-0000C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131074</xdr:row>
          <xdr:rowOff>57150</xdr:rowOff>
        </xdr:from>
        <xdr:to>
          <xdr:col>1032</xdr:col>
          <xdr:colOff>304800</xdr:colOff>
          <xdr:row>131075</xdr:row>
          <xdr:rowOff>0</xdr:rowOff>
        </xdr:to>
        <xdr:sp macro="" textlink="">
          <xdr:nvSpPr>
            <xdr:cNvPr id="3272" name="Option Button 200" hidden="1">
              <a:extLst>
                <a:ext uri="{63B3BB69-23CF-44E3-9099-C40C66FF867C}">
                  <a14:compatExt spid="_x0000_s3272"/>
                </a:ext>
                <a:ext uri="{FF2B5EF4-FFF2-40B4-BE49-F238E27FC236}">
                  <a16:creationId xmlns="" xmlns:a16="http://schemas.microsoft.com/office/drawing/2014/main" id="{00000000-0008-0000-0600-0000C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131072</xdr:row>
          <xdr:rowOff>57150</xdr:rowOff>
        </xdr:from>
        <xdr:to>
          <xdr:col>1025</xdr:col>
          <xdr:colOff>0</xdr:colOff>
          <xdr:row>131073</xdr:row>
          <xdr:rowOff>0</xdr:rowOff>
        </xdr:to>
        <xdr:sp macro="" textlink="">
          <xdr:nvSpPr>
            <xdr:cNvPr id="3273" name="Button 201" hidden="1">
              <a:extLst>
                <a:ext uri="{63B3BB69-23CF-44E3-9099-C40C66FF867C}">
                  <a14:compatExt spid="_x0000_s3273"/>
                </a:ext>
                <a:ext uri="{FF2B5EF4-FFF2-40B4-BE49-F238E27FC236}">
                  <a16:creationId xmlns="" xmlns:a16="http://schemas.microsoft.com/office/drawing/2014/main" id="{00000000-0008-0000-0600-0000C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196609</xdr:row>
          <xdr:rowOff>66675</xdr:rowOff>
        </xdr:from>
        <xdr:to>
          <xdr:col>1032</xdr:col>
          <xdr:colOff>304800</xdr:colOff>
          <xdr:row>196610</xdr:row>
          <xdr:rowOff>38100</xdr:rowOff>
        </xdr:to>
        <xdr:sp macro="" textlink="">
          <xdr:nvSpPr>
            <xdr:cNvPr id="3274" name="Option Button 202" hidden="1">
              <a:extLst>
                <a:ext uri="{63B3BB69-23CF-44E3-9099-C40C66FF867C}">
                  <a14:compatExt spid="_x0000_s3274"/>
                </a:ext>
                <a:ext uri="{FF2B5EF4-FFF2-40B4-BE49-F238E27FC236}">
                  <a16:creationId xmlns="" xmlns:a16="http://schemas.microsoft.com/office/drawing/2014/main" id="{00000000-0008-0000-0600-0000C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196610</xdr:row>
          <xdr:rowOff>57150</xdr:rowOff>
        </xdr:from>
        <xdr:to>
          <xdr:col>1032</xdr:col>
          <xdr:colOff>304800</xdr:colOff>
          <xdr:row>196611</xdr:row>
          <xdr:rowOff>0</xdr:rowOff>
        </xdr:to>
        <xdr:sp macro="" textlink="">
          <xdr:nvSpPr>
            <xdr:cNvPr id="3275" name="Option Button 203" hidden="1">
              <a:extLst>
                <a:ext uri="{63B3BB69-23CF-44E3-9099-C40C66FF867C}">
                  <a14:compatExt spid="_x0000_s3275"/>
                </a:ext>
                <a:ext uri="{FF2B5EF4-FFF2-40B4-BE49-F238E27FC236}">
                  <a16:creationId xmlns="" xmlns:a16="http://schemas.microsoft.com/office/drawing/2014/main" id="{00000000-0008-0000-0600-0000C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196608</xdr:row>
          <xdr:rowOff>57150</xdr:rowOff>
        </xdr:from>
        <xdr:to>
          <xdr:col>1025</xdr:col>
          <xdr:colOff>0</xdr:colOff>
          <xdr:row>196609</xdr:row>
          <xdr:rowOff>0</xdr:rowOff>
        </xdr:to>
        <xdr:sp macro="" textlink="">
          <xdr:nvSpPr>
            <xdr:cNvPr id="3276" name="Button 204" hidden="1">
              <a:extLst>
                <a:ext uri="{63B3BB69-23CF-44E3-9099-C40C66FF867C}">
                  <a14:compatExt spid="_x0000_s3276"/>
                </a:ext>
                <a:ext uri="{FF2B5EF4-FFF2-40B4-BE49-F238E27FC236}">
                  <a16:creationId xmlns="" xmlns:a16="http://schemas.microsoft.com/office/drawing/2014/main" id="{00000000-0008-0000-0600-0000C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262145</xdr:row>
          <xdr:rowOff>66675</xdr:rowOff>
        </xdr:from>
        <xdr:to>
          <xdr:col>1032</xdr:col>
          <xdr:colOff>304800</xdr:colOff>
          <xdr:row>262146</xdr:row>
          <xdr:rowOff>38100</xdr:rowOff>
        </xdr:to>
        <xdr:sp macro="" textlink="">
          <xdr:nvSpPr>
            <xdr:cNvPr id="3277" name="Option Button 205" hidden="1">
              <a:extLst>
                <a:ext uri="{63B3BB69-23CF-44E3-9099-C40C66FF867C}">
                  <a14:compatExt spid="_x0000_s3277"/>
                </a:ext>
                <a:ext uri="{FF2B5EF4-FFF2-40B4-BE49-F238E27FC236}">
                  <a16:creationId xmlns="" xmlns:a16="http://schemas.microsoft.com/office/drawing/2014/main" id="{00000000-0008-0000-0600-0000C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262146</xdr:row>
          <xdr:rowOff>57150</xdr:rowOff>
        </xdr:from>
        <xdr:to>
          <xdr:col>1032</xdr:col>
          <xdr:colOff>304800</xdr:colOff>
          <xdr:row>262147</xdr:row>
          <xdr:rowOff>0</xdr:rowOff>
        </xdr:to>
        <xdr:sp macro="" textlink="">
          <xdr:nvSpPr>
            <xdr:cNvPr id="3278" name="Option Button 206" hidden="1">
              <a:extLst>
                <a:ext uri="{63B3BB69-23CF-44E3-9099-C40C66FF867C}">
                  <a14:compatExt spid="_x0000_s3278"/>
                </a:ext>
                <a:ext uri="{FF2B5EF4-FFF2-40B4-BE49-F238E27FC236}">
                  <a16:creationId xmlns="" xmlns:a16="http://schemas.microsoft.com/office/drawing/2014/main" id="{00000000-0008-0000-0600-0000C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262144</xdr:row>
          <xdr:rowOff>57150</xdr:rowOff>
        </xdr:from>
        <xdr:to>
          <xdr:col>1025</xdr:col>
          <xdr:colOff>0</xdr:colOff>
          <xdr:row>262145</xdr:row>
          <xdr:rowOff>0</xdr:rowOff>
        </xdr:to>
        <xdr:sp macro="" textlink="">
          <xdr:nvSpPr>
            <xdr:cNvPr id="3279" name="Button 207" hidden="1">
              <a:extLst>
                <a:ext uri="{63B3BB69-23CF-44E3-9099-C40C66FF867C}">
                  <a14:compatExt spid="_x0000_s3279"/>
                </a:ext>
                <a:ext uri="{FF2B5EF4-FFF2-40B4-BE49-F238E27FC236}">
                  <a16:creationId xmlns="" xmlns:a16="http://schemas.microsoft.com/office/drawing/2014/main" id="{00000000-0008-0000-0600-0000C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327681</xdr:row>
          <xdr:rowOff>66675</xdr:rowOff>
        </xdr:from>
        <xdr:to>
          <xdr:col>1032</xdr:col>
          <xdr:colOff>304800</xdr:colOff>
          <xdr:row>327682</xdr:row>
          <xdr:rowOff>38100</xdr:rowOff>
        </xdr:to>
        <xdr:sp macro="" textlink="">
          <xdr:nvSpPr>
            <xdr:cNvPr id="3280" name="Option Button 208" hidden="1">
              <a:extLst>
                <a:ext uri="{63B3BB69-23CF-44E3-9099-C40C66FF867C}">
                  <a14:compatExt spid="_x0000_s3280"/>
                </a:ext>
                <a:ext uri="{FF2B5EF4-FFF2-40B4-BE49-F238E27FC236}">
                  <a16:creationId xmlns="" xmlns:a16="http://schemas.microsoft.com/office/drawing/2014/main" id="{00000000-0008-0000-0600-0000D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327682</xdr:row>
          <xdr:rowOff>57150</xdr:rowOff>
        </xdr:from>
        <xdr:to>
          <xdr:col>1032</xdr:col>
          <xdr:colOff>304800</xdr:colOff>
          <xdr:row>327683</xdr:row>
          <xdr:rowOff>0</xdr:rowOff>
        </xdr:to>
        <xdr:sp macro="" textlink="">
          <xdr:nvSpPr>
            <xdr:cNvPr id="3281" name="Option Button 209" hidden="1">
              <a:extLst>
                <a:ext uri="{63B3BB69-23CF-44E3-9099-C40C66FF867C}">
                  <a14:compatExt spid="_x0000_s3281"/>
                </a:ext>
                <a:ext uri="{FF2B5EF4-FFF2-40B4-BE49-F238E27FC236}">
                  <a16:creationId xmlns="" xmlns:a16="http://schemas.microsoft.com/office/drawing/2014/main" id="{00000000-0008-0000-0600-0000D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327680</xdr:row>
          <xdr:rowOff>57150</xdr:rowOff>
        </xdr:from>
        <xdr:to>
          <xdr:col>1025</xdr:col>
          <xdr:colOff>0</xdr:colOff>
          <xdr:row>327681</xdr:row>
          <xdr:rowOff>0</xdr:rowOff>
        </xdr:to>
        <xdr:sp macro="" textlink="">
          <xdr:nvSpPr>
            <xdr:cNvPr id="3282" name="Button 210" hidden="1">
              <a:extLst>
                <a:ext uri="{63B3BB69-23CF-44E3-9099-C40C66FF867C}">
                  <a14:compatExt spid="_x0000_s3282"/>
                </a:ext>
                <a:ext uri="{FF2B5EF4-FFF2-40B4-BE49-F238E27FC236}">
                  <a16:creationId xmlns="" xmlns:a16="http://schemas.microsoft.com/office/drawing/2014/main" id="{00000000-0008-0000-0600-0000D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393217</xdr:row>
          <xdr:rowOff>66675</xdr:rowOff>
        </xdr:from>
        <xdr:to>
          <xdr:col>1032</xdr:col>
          <xdr:colOff>304800</xdr:colOff>
          <xdr:row>393218</xdr:row>
          <xdr:rowOff>38100</xdr:rowOff>
        </xdr:to>
        <xdr:sp macro="" textlink="">
          <xdr:nvSpPr>
            <xdr:cNvPr id="3283" name="Option Button 211" hidden="1">
              <a:extLst>
                <a:ext uri="{63B3BB69-23CF-44E3-9099-C40C66FF867C}">
                  <a14:compatExt spid="_x0000_s3283"/>
                </a:ext>
                <a:ext uri="{FF2B5EF4-FFF2-40B4-BE49-F238E27FC236}">
                  <a16:creationId xmlns="" xmlns:a16="http://schemas.microsoft.com/office/drawing/2014/main" id="{00000000-0008-0000-0600-0000D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393218</xdr:row>
          <xdr:rowOff>57150</xdr:rowOff>
        </xdr:from>
        <xdr:to>
          <xdr:col>1032</xdr:col>
          <xdr:colOff>304800</xdr:colOff>
          <xdr:row>393219</xdr:row>
          <xdr:rowOff>0</xdr:rowOff>
        </xdr:to>
        <xdr:sp macro="" textlink="">
          <xdr:nvSpPr>
            <xdr:cNvPr id="3284" name="Option Button 212" hidden="1">
              <a:extLst>
                <a:ext uri="{63B3BB69-23CF-44E3-9099-C40C66FF867C}">
                  <a14:compatExt spid="_x0000_s3284"/>
                </a:ext>
                <a:ext uri="{FF2B5EF4-FFF2-40B4-BE49-F238E27FC236}">
                  <a16:creationId xmlns="" xmlns:a16="http://schemas.microsoft.com/office/drawing/2014/main" id="{00000000-0008-0000-0600-0000D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393216</xdr:row>
          <xdr:rowOff>57150</xdr:rowOff>
        </xdr:from>
        <xdr:to>
          <xdr:col>1025</xdr:col>
          <xdr:colOff>0</xdr:colOff>
          <xdr:row>393217</xdr:row>
          <xdr:rowOff>0</xdr:rowOff>
        </xdr:to>
        <xdr:sp macro="" textlink="">
          <xdr:nvSpPr>
            <xdr:cNvPr id="3285" name="Button 213" hidden="1">
              <a:extLst>
                <a:ext uri="{63B3BB69-23CF-44E3-9099-C40C66FF867C}">
                  <a14:compatExt spid="_x0000_s3285"/>
                </a:ext>
                <a:ext uri="{FF2B5EF4-FFF2-40B4-BE49-F238E27FC236}">
                  <a16:creationId xmlns="" xmlns:a16="http://schemas.microsoft.com/office/drawing/2014/main" id="{00000000-0008-0000-0600-0000D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458753</xdr:row>
          <xdr:rowOff>66675</xdr:rowOff>
        </xdr:from>
        <xdr:to>
          <xdr:col>1032</xdr:col>
          <xdr:colOff>304800</xdr:colOff>
          <xdr:row>458754</xdr:row>
          <xdr:rowOff>38100</xdr:rowOff>
        </xdr:to>
        <xdr:sp macro="" textlink="">
          <xdr:nvSpPr>
            <xdr:cNvPr id="3286" name="Option Button 214" hidden="1">
              <a:extLst>
                <a:ext uri="{63B3BB69-23CF-44E3-9099-C40C66FF867C}">
                  <a14:compatExt spid="_x0000_s3286"/>
                </a:ext>
                <a:ext uri="{FF2B5EF4-FFF2-40B4-BE49-F238E27FC236}">
                  <a16:creationId xmlns="" xmlns:a16="http://schemas.microsoft.com/office/drawing/2014/main" id="{00000000-0008-0000-0600-0000D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458754</xdr:row>
          <xdr:rowOff>57150</xdr:rowOff>
        </xdr:from>
        <xdr:to>
          <xdr:col>1032</xdr:col>
          <xdr:colOff>304800</xdr:colOff>
          <xdr:row>458755</xdr:row>
          <xdr:rowOff>0</xdr:rowOff>
        </xdr:to>
        <xdr:sp macro="" textlink="">
          <xdr:nvSpPr>
            <xdr:cNvPr id="3287" name="Option Button 215" hidden="1">
              <a:extLst>
                <a:ext uri="{63B3BB69-23CF-44E3-9099-C40C66FF867C}">
                  <a14:compatExt spid="_x0000_s3287"/>
                </a:ext>
                <a:ext uri="{FF2B5EF4-FFF2-40B4-BE49-F238E27FC236}">
                  <a16:creationId xmlns="" xmlns:a16="http://schemas.microsoft.com/office/drawing/2014/main" id="{00000000-0008-0000-0600-0000D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458752</xdr:row>
          <xdr:rowOff>57150</xdr:rowOff>
        </xdr:from>
        <xdr:to>
          <xdr:col>1025</xdr:col>
          <xdr:colOff>0</xdr:colOff>
          <xdr:row>458753</xdr:row>
          <xdr:rowOff>0</xdr:rowOff>
        </xdr:to>
        <xdr:sp macro="" textlink="">
          <xdr:nvSpPr>
            <xdr:cNvPr id="3288" name="Button 216" hidden="1">
              <a:extLst>
                <a:ext uri="{63B3BB69-23CF-44E3-9099-C40C66FF867C}">
                  <a14:compatExt spid="_x0000_s3288"/>
                </a:ext>
                <a:ext uri="{FF2B5EF4-FFF2-40B4-BE49-F238E27FC236}">
                  <a16:creationId xmlns="" xmlns:a16="http://schemas.microsoft.com/office/drawing/2014/main" id="{00000000-0008-0000-0600-0000D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524289</xdr:row>
          <xdr:rowOff>66675</xdr:rowOff>
        </xdr:from>
        <xdr:to>
          <xdr:col>1032</xdr:col>
          <xdr:colOff>304800</xdr:colOff>
          <xdr:row>524290</xdr:row>
          <xdr:rowOff>38100</xdr:rowOff>
        </xdr:to>
        <xdr:sp macro="" textlink="">
          <xdr:nvSpPr>
            <xdr:cNvPr id="3289" name="Option Button 217" hidden="1">
              <a:extLst>
                <a:ext uri="{63B3BB69-23CF-44E3-9099-C40C66FF867C}">
                  <a14:compatExt spid="_x0000_s3289"/>
                </a:ext>
                <a:ext uri="{FF2B5EF4-FFF2-40B4-BE49-F238E27FC236}">
                  <a16:creationId xmlns="" xmlns:a16="http://schemas.microsoft.com/office/drawing/2014/main" id="{00000000-0008-0000-0600-0000D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524290</xdr:row>
          <xdr:rowOff>57150</xdr:rowOff>
        </xdr:from>
        <xdr:to>
          <xdr:col>1032</xdr:col>
          <xdr:colOff>304800</xdr:colOff>
          <xdr:row>524291</xdr:row>
          <xdr:rowOff>0</xdr:rowOff>
        </xdr:to>
        <xdr:sp macro="" textlink="">
          <xdr:nvSpPr>
            <xdr:cNvPr id="3290" name="Option Button 218" hidden="1">
              <a:extLst>
                <a:ext uri="{63B3BB69-23CF-44E3-9099-C40C66FF867C}">
                  <a14:compatExt spid="_x0000_s3290"/>
                </a:ext>
                <a:ext uri="{FF2B5EF4-FFF2-40B4-BE49-F238E27FC236}">
                  <a16:creationId xmlns="" xmlns:a16="http://schemas.microsoft.com/office/drawing/2014/main" id="{00000000-0008-0000-0600-0000D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524288</xdr:row>
          <xdr:rowOff>57150</xdr:rowOff>
        </xdr:from>
        <xdr:to>
          <xdr:col>1025</xdr:col>
          <xdr:colOff>0</xdr:colOff>
          <xdr:row>524289</xdr:row>
          <xdr:rowOff>0</xdr:rowOff>
        </xdr:to>
        <xdr:sp macro="" textlink="">
          <xdr:nvSpPr>
            <xdr:cNvPr id="3291" name="Button 219" hidden="1">
              <a:extLst>
                <a:ext uri="{63B3BB69-23CF-44E3-9099-C40C66FF867C}">
                  <a14:compatExt spid="_x0000_s3291"/>
                </a:ext>
                <a:ext uri="{FF2B5EF4-FFF2-40B4-BE49-F238E27FC236}">
                  <a16:creationId xmlns="" xmlns:a16="http://schemas.microsoft.com/office/drawing/2014/main" id="{00000000-0008-0000-0600-0000D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589825</xdr:row>
          <xdr:rowOff>66675</xdr:rowOff>
        </xdr:from>
        <xdr:to>
          <xdr:col>1032</xdr:col>
          <xdr:colOff>304800</xdr:colOff>
          <xdr:row>589826</xdr:row>
          <xdr:rowOff>38100</xdr:rowOff>
        </xdr:to>
        <xdr:sp macro="" textlink="">
          <xdr:nvSpPr>
            <xdr:cNvPr id="3292" name="Option Button 220" hidden="1">
              <a:extLst>
                <a:ext uri="{63B3BB69-23CF-44E3-9099-C40C66FF867C}">
                  <a14:compatExt spid="_x0000_s3292"/>
                </a:ext>
                <a:ext uri="{FF2B5EF4-FFF2-40B4-BE49-F238E27FC236}">
                  <a16:creationId xmlns="" xmlns:a16="http://schemas.microsoft.com/office/drawing/2014/main" id="{00000000-0008-0000-0600-0000D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589826</xdr:row>
          <xdr:rowOff>57150</xdr:rowOff>
        </xdr:from>
        <xdr:to>
          <xdr:col>1032</xdr:col>
          <xdr:colOff>304800</xdr:colOff>
          <xdr:row>589827</xdr:row>
          <xdr:rowOff>0</xdr:rowOff>
        </xdr:to>
        <xdr:sp macro="" textlink="">
          <xdr:nvSpPr>
            <xdr:cNvPr id="3293" name="Option Button 221" hidden="1">
              <a:extLst>
                <a:ext uri="{63B3BB69-23CF-44E3-9099-C40C66FF867C}">
                  <a14:compatExt spid="_x0000_s3293"/>
                </a:ext>
                <a:ext uri="{FF2B5EF4-FFF2-40B4-BE49-F238E27FC236}">
                  <a16:creationId xmlns="" xmlns:a16="http://schemas.microsoft.com/office/drawing/2014/main" id="{00000000-0008-0000-0600-0000D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589824</xdr:row>
          <xdr:rowOff>57150</xdr:rowOff>
        </xdr:from>
        <xdr:to>
          <xdr:col>1025</xdr:col>
          <xdr:colOff>0</xdr:colOff>
          <xdr:row>589825</xdr:row>
          <xdr:rowOff>0</xdr:rowOff>
        </xdr:to>
        <xdr:sp macro="" textlink="">
          <xdr:nvSpPr>
            <xdr:cNvPr id="3294" name="Button 222" hidden="1">
              <a:extLst>
                <a:ext uri="{63B3BB69-23CF-44E3-9099-C40C66FF867C}">
                  <a14:compatExt spid="_x0000_s3294"/>
                </a:ext>
                <a:ext uri="{FF2B5EF4-FFF2-40B4-BE49-F238E27FC236}">
                  <a16:creationId xmlns="" xmlns:a16="http://schemas.microsoft.com/office/drawing/2014/main" id="{00000000-0008-0000-0600-0000D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655361</xdr:row>
          <xdr:rowOff>66675</xdr:rowOff>
        </xdr:from>
        <xdr:to>
          <xdr:col>1032</xdr:col>
          <xdr:colOff>304800</xdr:colOff>
          <xdr:row>655362</xdr:row>
          <xdr:rowOff>38100</xdr:rowOff>
        </xdr:to>
        <xdr:sp macro="" textlink="">
          <xdr:nvSpPr>
            <xdr:cNvPr id="3295" name="Option Button 223" hidden="1">
              <a:extLst>
                <a:ext uri="{63B3BB69-23CF-44E3-9099-C40C66FF867C}">
                  <a14:compatExt spid="_x0000_s3295"/>
                </a:ext>
                <a:ext uri="{FF2B5EF4-FFF2-40B4-BE49-F238E27FC236}">
                  <a16:creationId xmlns="" xmlns:a16="http://schemas.microsoft.com/office/drawing/2014/main" id="{00000000-0008-0000-0600-0000D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655362</xdr:row>
          <xdr:rowOff>57150</xdr:rowOff>
        </xdr:from>
        <xdr:to>
          <xdr:col>1032</xdr:col>
          <xdr:colOff>304800</xdr:colOff>
          <xdr:row>655363</xdr:row>
          <xdr:rowOff>0</xdr:rowOff>
        </xdr:to>
        <xdr:sp macro="" textlink="">
          <xdr:nvSpPr>
            <xdr:cNvPr id="3296" name="Option Button 224" hidden="1">
              <a:extLst>
                <a:ext uri="{63B3BB69-23CF-44E3-9099-C40C66FF867C}">
                  <a14:compatExt spid="_x0000_s3296"/>
                </a:ext>
                <a:ext uri="{FF2B5EF4-FFF2-40B4-BE49-F238E27FC236}">
                  <a16:creationId xmlns="" xmlns:a16="http://schemas.microsoft.com/office/drawing/2014/main" id="{00000000-0008-0000-0600-0000E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655360</xdr:row>
          <xdr:rowOff>57150</xdr:rowOff>
        </xdr:from>
        <xdr:to>
          <xdr:col>1025</xdr:col>
          <xdr:colOff>0</xdr:colOff>
          <xdr:row>655361</xdr:row>
          <xdr:rowOff>0</xdr:rowOff>
        </xdr:to>
        <xdr:sp macro="" textlink="">
          <xdr:nvSpPr>
            <xdr:cNvPr id="3297" name="Button 225" hidden="1">
              <a:extLst>
                <a:ext uri="{63B3BB69-23CF-44E3-9099-C40C66FF867C}">
                  <a14:compatExt spid="_x0000_s3297"/>
                </a:ext>
                <a:ext uri="{FF2B5EF4-FFF2-40B4-BE49-F238E27FC236}">
                  <a16:creationId xmlns="" xmlns:a16="http://schemas.microsoft.com/office/drawing/2014/main" id="{00000000-0008-0000-0600-0000E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720897</xdr:row>
          <xdr:rowOff>66675</xdr:rowOff>
        </xdr:from>
        <xdr:to>
          <xdr:col>1032</xdr:col>
          <xdr:colOff>304800</xdr:colOff>
          <xdr:row>720898</xdr:row>
          <xdr:rowOff>38100</xdr:rowOff>
        </xdr:to>
        <xdr:sp macro="" textlink="">
          <xdr:nvSpPr>
            <xdr:cNvPr id="3298" name="Option Button 226" hidden="1">
              <a:extLst>
                <a:ext uri="{63B3BB69-23CF-44E3-9099-C40C66FF867C}">
                  <a14:compatExt spid="_x0000_s3298"/>
                </a:ext>
                <a:ext uri="{FF2B5EF4-FFF2-40B4-BE49-F238E27FC236}">
                  <a16:creationId xmlns="" xmlns:a16="http://schemas.microsoft.com/office/drawing/2014/main" id="{00000000-0008-0000-0600-0000E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720898</xdr:row>
          <xdr:rowOff>57150</xdr:rowOff>
        </xdr:from>
        <xdr:to>
          <xdr:col>1032</xdr:col>
          <xdr:colOff>304800</xdr:colOff>
          <xdr:row>720899</xdr:row>
          <xdr:rowOff>0</xdr:rowOff>
        </xdr:to>
        <xdr:sp macro="" textlink="">
          <xdr:nvSpPr>
            <xdr:cNvPr id="3299" name="Option Button 227" hidden="1">
              <a:extLst>
                <a:ext uri="{63B3BB69-23CF-44E3-9099-C40C66FF867C}">
                  <a14:compatExt spid="_x0000_s3299"/>
                </a:ext>
                <a:ext uri="{FF2B5EF4-FFF2-40B4-BE49-F238E27FC236}">
                  <a16:creationId xmlns="" xmlns:a16="http://schemas.microsoft.com/office/drawing/2014/main" id="{00000000-0008-0000-0600-0000E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720896</xdr:row>
          <xdr:rowOff>57150</xdr:rowOff>
        </xdr:from>
        <xdr:to>
          <xdr:col>1025</xdr:col>
          <xdr:colOff>0</xdr:colOff>
          <xdr:row>720897</xdr:row>
          <xdr:rowOff>0</xdr:rowOff>
        </xdr:to>
        <xdr:sp macro="" textlink="">
          <xdr:nvSpPr>
            <xdr:cNvPr id="3300" name="Button 228" hidden="1">
              <a:extLst>
                <a:ext uri="{63B3BB69-23CF-44E3-9099-C40C66FF867C}">
                  <a14:compatExt spid="_x0000_s3300"/>
                </a:ext>
                <a:ext uri="{FF2B5EF4-FFF2-40B4-BE49-F238E27FC236}">
                  <a16:creationId xmlns="" xmlns:a16="http://schemas.microsoft.com/office/drawing/2014/main" id="{00000000-0008-0000-0600-0000E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786433</xdr:row>
          <xdr:rowOff>66675</xdr:rowOff>
        </xdr:from>
        <xdr:to>
          <xdr:col>1032</xdr:col>
          <xdr:colOff>304800</xdr:colOff>
          <xdr:row>786434</xdr:row>
          <xdr:rowOff>38100</xdr:rowOff>
        </xdr:to>
        <xdr:sp macro="" textlink="">
          <xdr:nvSpPr>
            <xdr:cNvPr id="3301" name="Option Button 229" hidden="1">
              <a:extLst>
                <a:ext uri="{63B3BB69-23CF-44E3-9099-C40C66FF867C}">
                  <a14:compatExt spid="_x0000_s3301"/>
                </a:ext>
                <a:ext uri="{FF2B5EF4-FFF2-40B4-BE49-F238E27FC236}">
                  <a16:creationId xmlns="" xmlns:a16="http://schemas.microsoft.com/office/drawing/2014/main" id="{00000000-0008-0000-0600-0000E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786434</xdr:row>
          <xdr:rowOff>57150</xdr:rowOff>
        </xdr:from>
        <xdr:to>
          <xdr:col>1032</xdr:col>
          <xdr:colOff>304800</xdr:colOff>
          <xdr:row>786435</xdr:row>
          <xdr:rowOff>0</xdr:rowOff>
        </xdr:to>
        <xdr:sp macro="" textlink="">
          <xdr:nvSpPr>
            <xdr:cNvPr id="3302" name="Option Button 230" hidden="1">
              <a:extLst>
                <a:ext uri="{63B3BB69-23CF-44E3-9099-C40C66FF867C}">
                  <a14:compatExt spid="_x0000_s3302"/>
                </a:ext>
                <a:ext uri="{FF2B5EF4-FFF2-40B4-BE49-F238E27FC236}">
                  <a16:creationId xmlns="" xmlns:a16="http://schemas.microsoft.com/office/drawing/2014/main" id="{00000000-0008-0000-0600-0000E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786432</xdr:row>
          <xdr:rowOff>57150</xdr:rowOff>
        </xdr:from>
        <xdr:to>
          <xdr:col>1025</xdr:col>
          <xdr:colOff>0</xdr:colOff>
          <xdr:row>786433</xdr:row>
          <xdr:rowOff>0</xdr:rowOff>
        </xdr:to>
        <xdr:sp macro="" textlink="">
          <xdr:nvSpPr>
            <xdr:cNvPr id="3303" name="Button 231" hidden="1">
              <a:extLst>
                <a:ext uri="{63B3BB69-23CF-44E3-9099-C40C66FF867C}">
                  <a14:compatExt spid="_x0000_s3303"/>
                </a:ext>
                <a:ext uri="{FF2B5EF4-FFF2-40B4-BE49-F238E27FC236}">
                  <a16:creationId xmlns="" xmlns:a16="http://schemas.microsoft.com/office/drawing/2014/main" id="{00000000-0008-0000-0600-0000E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851969</xdr:row>
          <xdr:rowOff>66675</xdr:rowOff>
        </xdr:from>
        <xdr:to>
          <xdr:col>1032</xdr:col>
          <xdr:colOff>304800</xdr:colOff>
          <xdr:row>851970</xdr:row>
          <xdr:rowOff>38100</xdr:rowOff>
        </xdr:to>
        <xdr:sp macro="" textlink="">
          <xdr:nvSpPr>
            <xdr:cNvPr id="3304" name="Option Button 232" hidden="1">
              <a:extLst>
                <a:ext uri="{63B3BB69-23CF-44E3-9099-C40C66FF867C}">
                  <a14:compatExt spid="_x0000_s3304"/>
                </a:ext>
                <a:ext uri="{FF2B5EF4-FFF2-40B4-BE49-F238E27FC236}">
                  <a16:creationId xmlns="" xmlns:a16="http://schemas.microsoft.com/office/drawing/2014/main" id="{00000000-0008-0000-0600-0000E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851970</xdr:row>
          <xdr:rowOff>57150</xdr:rowOff>
        </xdr:from>
        <xdr:to>
          <xdr:col>1032</xdr:col>
          <xdr:colOff>304800</xdr:colOff>
          <xdr:row>851971</xdr:row>
          <xdr:rowOff>0</xdr:rowOff>
        </xdr:to>
        <xdr:sp macro="" textlink="">
          <xdr:nvSpPr>
            <xdr:cNvPr id="3305" name="Option Button 233" hidden="1">
              <a:extLst>
                <a:ext uri="{63B3BB69-23CF-44E3-9099-C40C66FF867C}">
                  <a14:compatExt spid="_x0000_s3305"/>
                </a:ext>
                <a:ext uri="{FF2B5EF4-FFF2-40B4-BE49-F238E27FC236}">
                  <a16:creationId xmlns="" xmlns:a16="http://schemas.microsoft.com/office/drawing/2014/main" id="{00000000-0008-0000-0600-0000E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851968</xdr:row>
          <xdr:rowOff>57150</xdr:rowOff>
        </xdr:from>
        <xdr:to>
          <xdr:col>1025</xdr:col>
          <xdr:colOff>0</xdr:colOff>
          <xdr:row>851969</xdr:row>
          <xdr:rowOff>0</xdr:rowOff>
        </xdr:to>
        <xdr:sp macro="" textlink="">
          <xdr:nvSpPr>
            <xdr:cNvPr id="3306" name="Button 234" hidden="1">
              <a:extLst>
                <a:ext uri="{63B3BB69-23CF-44E3-9099-C40C66FF867C}">
                  <a14:compatExt spid="_x0000_s3306"/>
                </a:ext>
                <a:ext uri="{FF2B5EF4-FFF2-40B4-BE49-F238E27FC236}">
                  <a16:creationId xmlns="" xmlns:a16="http://schemas.microsoft.com/office/drawing/2014/main" id="{00000000-0008-0000-0600-0000E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917505</xdr:row>
          <xdr:rowOff>66675</xdr:rowOff>
        </xdr:from>
        <xdr:to>
          <xdr:col>1032</xdr:col>
          <xdr:colOff>304800</xdr:colOff>
          <xdr:row>917506</xdr:row>
          <xdr:rowOff>38100</xdr:rowOff>
        </xdr:to>
        <xdr:sp macro="" textlink="">
          <xdr:nvSpPr>
            <xdr:cNvPr id="3307" name="Option Button 235" hidden="1">
              <a:extLst>
                <a:ext uri="{63B3BB69-23CF-44E3-9099-C40C66FF867C}">
                  <a14:compatExt spid="_x0000_s3307"/>
                </a:ext>
                <a:ext uri="{FF2B5EF4-FFF2-40B4-BE49-F238E27FC236}">
                  <a16:creationId xmlns="" xmlns:a16="http://schemas.microsoft.com/office/drawing/2014/main" id="{00000000-0008-0000-0600-0000E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917506</xdr:row>
          <xdr:rowOff>57150</xdr:rowOff>
        </xdr:from>
        <xdr:to>
          <xdr:col>1032</xdr:col>
          <xdr:colOff>304800</xdr:colOff>
          <xdr:row>917507</xdr:row>
          <xdr:rowOff>0</xdr:rowOff>
        </xdr:to>
        <xdr:sp macro="" textlink="">
          <xdr:nvSpPr>
            <xdr:cNvPr id="3308" name="Option Button 236" hidden="1">
              <a:extLst>
                <a:ext uri="{63B3BB69-23CF-44E3-9099-C40C66FF867C}">
                  <a14:compatExt spid="_x0000_s3308"/>
                </a:ext>
                <a:ext uri="{FF2B5EF4-FFF2-40B4-BE49-F238E27FC236}">
                  <a16:creationId xmlns="" xmlns:a16="http://schemas.microsoft.com/office/drawing/2014/main" id="{00000000-0008-0000-0600-0000E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917504</xdr:row>
          <xdr:rowOff>57150</xdr:rowOff>
        </xdr:from>
        <xdr:to>
          <xdr:col>1025</xdr:col>
          <xdr:colOff>0</xdr:colOff>
          <xdr:row>917505</xdr:row>
          <xdr:rowOff>0</xdr:rowOff>
        </xdr:to>
        <xdr:sp macro="" textlink="">
          <xdr:nvSpPr>
            <xdr:cNvPr id="3309" name="Button 237" hidden="1">
              <a:extLst>
                <a:ext uri="{63B3BB69-23CF-44E3-9099-C40C66FF867C}">
                  <a14:compatExt spid="_x0000_s3309"/>
                </a:ext>
                <a:ext uri="{FF2B5EF4-FFF2-40B4-BE49-F238E27FC236}">
                  <a16:creationId xmlns="" xmlns:a16="http://schemas.microsoft.com/office/drawing/2014/main" id="{00000000-0008-0000-0600-0000E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983041</xdr:row>
          <xdr:rowOff>66675</xdr:rowOff>
        </xdr:from>
        <xdr:to>
          <xdr:col>1032</xdr:col>
          <xdr:colOff>304800</xdr:colOff>
          <xdr:row>983042</xdr:row>
          <xdr:rowOff>38100</xdr:rowOff>
        </xdr:to>
        <xdr:sp macro="" textlink="">
          <xdr:nvSpPr>
            <xdr:cNvPr id="3310" name="Option Button 238" hidden="1">
              <a:extLst>
                <a:ext uri="{63B3BB69-23CF-44E3-9099-C40C66FF867C}">
                  <a14:compatExt spid="_x0000_s3310"/>
                </a:ext>
                <a:ext uri="{FF2B5EF4-FFF2-40B4-BE49-F238E27FC236}">
                  <a16:creationId xmlns="" xmlns:a16="http://schemas.microsoft.com/office/drawing/2014/main" id="{00000000-0008-0000-0600-0000E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1027</xdr:col>
          <xdr:colOff>285750</xdr:colOff>
          <xdr:row>983042</xdr:row>
          <xdr:rowOff>57150</xdr:rowOff>
        </xdr:from>
        <xdr:to>
          <xdr:col>1032</xdr:col>
          <xdr:colOff>304800</xdr:colOff>
          <xdr:row>983043</xdr:row>
          <xdr:rowOff>0</xdr:rowOff>
        </xdr:to>
        <xdr:sp macro="" textlink="">
          <xdr:nvSpPr>
            <xdr:cNvPr id="3311" name="Option Button 239" hidden="1">
              <a:extLst>
                <a:ext uri="{63B3BB69-23CF-44E3-9099-C40C66FF867C}">
                  <a14:compatExt spid="_x0000_s3311"/>
                </a:ext>
                <a:ext uri="{FF2B5EF4-FFF2-40B4-BE49-F238E27FC236}">
                  <a16:creationId xmlns="" xmlns:a16="http://schemas.microsoft.com/office/drawing/2014/main" id="{00000000-0008-0000-0600-0000E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</xdr:col>
          <xdr:colOff>76200</xdr:colOff>
          <xdr:row>983040</xdr:row>
          <xdr:rowOff>57150</xdr:rowOff>
        </xdr:from>
        <xdr:to>
          <xdr:col>1025</xdr:col>
          <xdr:colOff>0</xdr:colOff>
          <xdr:row>983041</xdr:row>
          <xdr:rowOff>0</xdr:rowOff>
        </xdr:to>
        <xdr:sp macro="" textlink="">
          <xdr:nvSpPr>
            <xdr:cNvPr id="3312" name="Button 240" hidden="1">
              <a:extLst>
                <a:ext uri="{63B3BB69-23CF-44E3-9099-C40C66FF867C}">
                  <a14:compatExt spid="_x0000_s3312"/>
                </a:ext>
                <a:ext uri="{FF2B5EF4-FFF2-40B4-BE49-F238E27FC236}">
                  <a16:creationId xmlns="" xmlns:a16="http://schemas.microsoft.com/office/drawing/2014/main" id="{00000000-0008-0000-0600-0000F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1</xdr:row>
          <xdr:rowOff>66675</xdr:rowOff>
        </xdr:from>
        <xdr:to>
          <xdr:col>1288</xdr:col>
          <xdr:colOff>304800</xdr:colOff>
          <xdr:row>2</xdr:row>
          <xdr:rowOff>38100</xdr:rowOff>
        </xdr:to>
        <xdr:sp macro="" textlink="">
          <xdr:nvSpPr>
            <xdr:cNvPr id="3313" name="Option Button 241" hidden="1">
              <a:extLst>
                <a:ext uri="{63B3BB69-23CF-44E3-9099-C40C66FF867C}">
                  <a14:compatExt spid="_x0000_s3313"/>
                </a:ext>
                <a:ext uri="{FF2B5EF4-FFF2-40B4-BE49-F238E27FC236}">
                  <a16:creationId xmlns="" xmlns:a16="http://schemas.microsoft.com/office/drawing/2014/main" id="{00000000-0008-0000-0600-0000F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2</xdr:row>
          <xdr:rowOff>57150</xdr:rowOff>
        </xdr:from>
        <xdr:to>
          <xdr:col>1288</xdr:col>
          <xdr:colOff>304800</xdr:colOff>
          <xdr:row>3</xdr:row>
          <xdr:rowOff>0</xdr:rowOff>
        </xdr:to>
        <xdr:sp macro="" textlink="">
          <xdr:nvSpPr>
            <xdr:cNvPr id="3314" name="Option Button 242" hidden="1">
              <a:extLst>
                <a:ext uri="{63B3BB69-23CF-44E3-9099-C40C66FF867C}">
                  <a14:compatExt spid="_x0000_s3314"/>
                </a:ext>
                <a:ext uri="{FF2B5EF4-FFF2-40B4-BE49-F238E27FC236}">
                  <a16:creationId xmlns="" xmlns:a16="http://schemas.microsoft.com/office/drawing/2014/main" id="{00000000-0008-0000-0600-0000F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0</xdr:row>
          <xdr:rowOff>0</xdr:rowOff>
        </xdr:from>
        <xdr:to>
          <xdr:col>1281</xdr:col>
          <xdr:colOff>0</xdr:colOff>
          <xdr:row>0</xdr:row>
          <xdr:rowOff>0</xdr:rowOff>
        </xdr:to>
        <xdr:sp macro="" textlink="">
          <xdr:nvSpPr>
            <xdr:cNvPr id="3315" name="Button 243" hidden="1">
              <a:extLst>
                <a:ext uri="{63B3BB69-23CF-44E3-9099-C40C66FF867C}">
                  <a14:compatExt spid="_x0000_s3315"/>
                </a:ext>
                <a:ext uri="{FF2B5EF4-FFF2-40B4-BE49-F238E27FC236}">
                  <a16:creationId xmlns="" xmlns:a16="http://schemas.microsoft.com/office/drawing/2014/main" id="{00000000-0008-0000-0600-0000F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65537</xdr:row>
          <xdr:rowOff>66675</xdr:rowOff>
        </xdr:from>
        <xdr:to>
          <xdr:col>1288</xdr:col>
          <xdr:colOff>304800</xdr:colOff>
          <xdr:row>65538</xdr:row>
          <xdr:rowOff>38100</xdr:rowOff>
        </xdr:to>
        <xdr:sp macro="" textlink="">
          <xdr:nvSpPr>
            <xdr:cNvPr id="3316" name="Option Button 244" hidden="1">
              <a:extLst>
                <a:ext uri="{63B3BB69-23CF-44E3-9099-C40C66FF867C}">
                  <a14:compatExt spid="_x0000_s3316"/>
                </a:ext>
                <a:ext uri="{FF2B5EF4-FFF2-40B4-BE49-F238E27FC236}">
                  <a16:creationId xmlns="" xmlns:a16="http://schemas.microsoft.com/office/drawing/2014/main" id="{00000000-0008-0000-0600-0000F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65538</xdr:row>
          <xdr:rowOff>57150</xdr:rowOff>
        </xdr:from>
        <xdr:to>
          <xdr:col>1288</xdr:col>
          <xdr:colOff>304800</xdr:colOff>
          <xdr:row>65539</xdr:row>
          <xdr:rowOff>0</xdr:rowOff>
        </xdr:to>
        <xdr:sp macro="" textlink="">
          <xdr:nvSpPr>
            <xdr:cNvPr id="3317" name="Option Button 245" hidden="1">
              <a:extLst>
                <a:ext uri="{63B3BB69-23CF-44E3-9099-C40C66FF867C}">
                  <a14:compatExt spid="_x0000_s3317"/>
                </a:ext>
                <a:ext uri="{FF2B5EF4-FFF2-40B4-BE49-F238E27FC236}">
                  <a16:creationId xmlns="" xmlns:a16="http://schemas.microsoft.com/office/drawing/2014/main" id="{00000000-0008-0000-0600-0000F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65536</xdr:row>
          <xdr:rowOff>57150</xdr:rowOff>
        </xdr:from>
        <xdr:to>
          <xdr:col>1281</xdr:col>
          <xdr:colOff>0</xdr:colOff>
          <xdr:row>65537</xdr:row>
          <xdr:rowOff>0</xdr:rowOff>
        </xdr:to>
        <xdr:sp macro="" textlink="">
          <xdr:nvSpPr>
            <xdr:cNvPr id="3318" name="Button 246" hidden="1">
              <a:extLst>
                <a:ext uri="{63B3BB69-23CF-44E3-9099-C40C66FF867C}">
                  <a14:compatExt spid="_x0000_s3318"/>
                </a:ext>
                <a:ext uri="{FF2B5EF4-FFF2-40B4-BE49-F238E27FC236}">
                  <a16:creationId xmlns="" xmlns:a16="http://schemas.microsoft.com/office/drawing/2014/main" id="{00000000-0008-0000-0600-0000F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131073</xdr:row>
          <xdr:rowOff>66675</xdr:rowOff>
        </xdr:from>
        <xdr:to>
          <xdr:col>1288</xdr:col>
          <xdr:colOff>304800</xdr:colOff>
          <xdr:row>131074</xdr:row>
          <xdr:rowOff>38100</xdr:rowOff>
        </xdr:to>
        <xdr:sp macro="" textlink="">
          <xdr:nvSpPr>
            <xdr:cNvPr id="3319" name="Option Button 247" hidden="1">
              <a:extLst>
                <a:ext uri="{63B3BB69-23CF-44E3-9099-C40C66FF867C}">
                  <a14:compatExt spid="_x0000_s3319"/>
                </a:ext>
                <a:ext uri="{FF2B5EF4-FFF2-40B4-BE49-F238E27FC236}">
                  <a16:creationId xmlns="" xmlns:a16="http://schemas.microsoft.com/office/drawing/2014/main" id="{00000000-0008-0000-0600-0000F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131074</xdr:row>
          <xdr:rowOff>57150</xdr:rowOff>
        </xdr:from>
        <xdr:to>
          <xdr:col>1288</xdr:col>
          <xdr:colOff>304800</xdr:colOff>
          <xdr:row>131075</xdr:row>
          <xdr:rowOff>0</xdr:rowOff>
        </xdr:to>
        <xdr:sp macro="" textlink="">
          <xdr:nvSpPr>
            <xdr:cNvPr id="3320" name="Option Button 248" hidden="1">
              <a:extLst>
                <a:ext uri="{63B3BB69-23CF-44E3-9099-C40C66FF867C}">
                  <a14:compatExt spid="_x0000_s3320"/>
                </a:ext>
                <a:ext uri="{FF2B5EF4-FFF2-40B4-BE49-F238E27FC236}">
                  <a16:creationId xmlns="" xmlns:a16="http://schemas.microsoft.com/office/drawing/2014/main" id="{00000000-0008-0000-0600-0000F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131072</xdr:row>
          <xdr:rowOff>57150</xdr:rowOff>
        </xdr:from>
        <xdr:to>
          <xdr:col>1281</xdr:col>
          <xdr:colOff>0</xdr:colOff>
          <xdr:row>131073</xdr:row>
          <xdr:rowOff>0</xdr:rowOff>
        </xdr:to>
        <xdr:sp macro="" textlink="">
          <xdr:nvSpPr>
            <xdr:cNvPr id="3321" name="Button 249" hidden="1">
              <a:extLst>
                <a:ext uri="{63B3BB69-23CF-44E3-9099-C40C66FF867C}">
                  <a14:compatExt spid="_x0000_s3321"/>
                </a:ext>
                <a:ext uri="{FF2B5EF4-FFF2-40B4-BE49-F238E27FC236}">
                  <a16:creationId xmlns="" xmlns:a16="http://schemas.microsoft.com/office/drawing/2014/main" id="{00000000-0008-0000-0600-0000F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196609</xdr:row>
          <xdr:rowOff>66675</xdr:rowOff>
        </xdr:from>
        <xdr:to>
          <xdr:col>1288</xdr:col>
          <xdr:colOff>304800</xdr:colOff>
          <xdr:row>196610</xdr:row>
          <xdr:rowOff>38100</xdr:rowOff>
        </xdr:to>
        <xdr:sp macro="" textlink="">
          <xdr:nvSpPr>
            <xdr:cNvPr id="3322" name="Option Button 250" hidden="1">
              <a:extLst>
                <a:ext uri="{63B3BB69-23CF-44E3-9099-C40C66FF867C}">
                  <a14:compatExt spid="_x0000_s3322"/>
                </a:ext>
                <a:ext uri="{FF2B5EF4-FFF2-40B4-BE49-F238E27FC236}">
                  <a16:creationId xmlns="" xmlns:a16="http://schemas.microsoft.com/office/drawing/2014/main" id="{00000000-0008-0000-0600-0000F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196610</xdr:row>
          <xdr:rowOff>57150</xdr:rowOff>
        </xdr:from>
        <xdr:to>
          <xdr:col>1288</xdr:col>
          <xdr:colOff>304800</xdr:colOff>
          <xdr:row>196611</xdr:row>
          <xdr:rowOff>0</xdr:rowOff>
        </xdr:to>
        <xdr:sp macro="" textlink="">
          <xdr:nvSpPr>
            <xdr:cNvPr id="3323" name="Option Button 251" hidden="1">
              <a:extLst>
                <a:ext uri="{63B3BB69-23CF-44E3-9099-C40C66FF867C}">
                  <a14:compatExt spid="_x0000_s3323"/>
                </a:ext>
                <a:ext uri="{FF2B5EF4-FFF2-40B4-BE49-F238E27FC236}">
                  <a16:creationId xmlns="" xmlns:a16="http://schemas.microsoft.com/office/drawing/2014/main" id="{00000000-0008-0000-0600-0000F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196608</xdr:row>
          <xdr:rowOff>57150</xdr:rowOff>
        </xdr:from>
        <xdr:to>
          <xdr:col>1281</xdr:col>
          <xdr:colOff>0</xdr:colOff>
          <xdr:row>196609</xdr:row>
          <xdr:rowOff>0</xdr:rowOff>
        </xdr:to>
        <xdr:sp macro="" textlink="">
          <xdr:nvSpPr>
            <xdr:cNvPr id="3324" name="Button 252" hidden="1">
              <a:extLst>
                <a:ext uri="{63B3BB69-23CF-44E3-9099-C40C66FF867C}">
                  <a14:compatExt spid="_x0000_s3324"/>
                </a:ext>
                <a:ext uri="{FF2B5EF4-FFF2-40B4-BE49-F238E27FC236}">
                  <a16:creationId xmlns="" xmlns:a16="http://schemas.microsoft.com/office/drawing/2014/main" id="{00000000-0008-0000-0600-0000F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262145</xdr:row>
          <xdr:rowOff>66675</xdr:rowOff>
        </xdr:from>
        <xdr:to>
          <xdr:col>1288</xdr:col>
          <xdr:colOff>304800</xdr:colOff>
          <xdr:row>262146</xdr:row>
          <xdr:rowOff>38100</xdr:rowOff>
        </xdr:to>
        <xdr:sp macro="" textlink="">
          <xdr:nvSpPr>
            <xdr:cNvPr id="3325" name="Option Button 253" hidden="1">
              <a:extLst>
                <a:ext uri="{63B3BB69-23CF-44E3-9099-C40C66FF867C}">
                  <a14:compatExt spid="_x0000_s3325"/>
                </a:ext>
                <a:ext uri="{FF2B5EF4-FFF2-40B4-BE49-F238E27FC236}">
                  <a16:creationId xmlns="" xmlns:a16="http://schemas.microsoft.com/office/drawing/2014/main" id="{00000000-0008-0000-0600-0000F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262146</xdr:row>
          <xdr:rowOff>57150</xdr:rowOff>
        </xdr:from>
        <xdr:to>
          <xdr:col>1288</xdr:col>
          <xdr:colOff>304800</xdr:colOff>
          <xdr:row>262147</xdr:row>
          <xdr:rowOff>0</xdr:rowOff>
        </xdr:to>
        <xdr:sp macro="" textlink="">
          <xdr:nvSpPr>
            <xdr:cNvPr id="3326" name="Option Button 254" hidden="1">
              <a:extLst>
                <a:ext uri="{63B3BB69-23CF-44E3-9099-C40C66FF867C}">
                  <a14:compatExt spid="_x0000_s3326"/>
                </a:ext>
                <a:ext uri="{FF2B5EF4-FFF2-40B4-BE49-F238E27FC236}">
                  <a16:creationId xmlns="" xmlns:a16="http://schemas.microsoft.com/office/drawing/2014/main" id="{00000000-0008-0000-0600-0000F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262144</xdr:row>
          <xdr:rowOff>57150</xdr:rowOff>
        </xdr:from>
        <xdr:to>
          <xdr:col>1281</xdr:col>
          <xdr:colOff>0</xdr:colOff>
          <xdr:row>262145</xdr:row>
          <xdr:rowOff>0</xdr:rowOff>
        </xdr:to>
        <xdr:sp macro="" textlink="">
          <xdr:nvSpPr>
            <xdr:cNvPr id="3327" name="Button 255" hidden="1">
              <a:extLst>
                <a:ext uri="{63B3BB69-23CF-44E3-9099-C40C66FF867C}">
                  <a14:compatExt spid="_x0000_s3327"/>
                </a:ext>
                <a:ext uri="{FF2B5EF4-FFF2-40B4-BE49-F238E27FC236}">
                  <a16:creationId xmlns="" xmlns:a16="http://schemas.microsoft.com/office/drawing/2014/main" id="{00000000-0008-0000-0600-0000F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327681</xdr:row>
          <xdr:rowOff>66675</xdr:rowOff>
        </xdr:from>
        <xdr:to>
          <xdr:col>1288</xdr:col>
          <xdr:colOff>304800</xdr:colOff>
          <xdr:row>327682</xdr:row>
          <xdr:rowOff>38100</xdr:rowOff>
        </xdr:to>
        <xdr:sp macro="" textlink="">
          <xdr:nvSpPr>
            <xdr:cNvPr id="3328" name="Option Button 256" hidden="1">
              <a:extLst>
                <a:ext uri="{63B3BB69-23CF-44E3-9099-C40C66FF867C}">
                  <a14:compatExt spid="_x0000_s3328"/>
                </a:ext>
                <a:ext uri="{FF2B5EF4-FFF2-40B4-BE49-F238E27FC236}">
                  <a16:creationId xmlns="" xmlns:a16="http://schemas.microsoft.com/office/drawing/2014/main" id="{00000000-0008-0000-0600-00000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327682</xdr:row>
          <xdr:rowOff>57150</xdr:rowOff>
        </xdr:from>
        <xdr:to>
          <xdr:col>1288</xdr:col>
          <xdr:colOff>304800</xdr:colOff>
          <xdr:row>327683</xdr:row>
          <xdr:rowOff>0</xdr:rowOff>
        </xdr:to>
        <xdr:sp macro="" textlink="">
          <xdr:nvSpPr>
            <xdr:cNvPr id="3329" name="Option Button 257" hidden="1">
              <a:extLst>
                <a:ext uri="{63B3BB69-23CF-44E3-9099-C40C66FF867C}">
                  <a14:compatExt spid="_x0000_s3329"/>
                </a:ext>
                <a:ext uri="{FF2B5EF4-FFF2-40B4-BE49-F238E27FC236}">
                  <a16:creationId xmlns="" xmlns:a16="http://schemas.microsoft.com/office/drawing/2014/main" id="{00000000-0008-0000-0600-00000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327680</xdr:row>
          <xdr:rowOff>57150</xdr:rowOff>
        </xdr:from>
        <xdr:to>
          <xdr:col>1281</xdr:col>
          <xdr:colOff>0</xdr:colOff>
          <xdr:row>327681</xdr:row>
          <xdr:rowOff>0</xdr:rowOff>
        </xdr:to>
        <xdr:sp macro="" textlink="">
          <xdr:nvSpPr>
            <xdr:cNvPr id="3330" name="Button 258" hidden="1">
              <a:extLst>
                <a:ext uri="{63B3BB69-23CF-44E3-9099-C40C66FF867C}">
                  <a14:compatExt spid="_x0000_s3330"/>
                </a:ext>
                <a:ext uri="{FF2B5EF4-FFF2-40B4-BE49-F238E27FC236}">
                  <a16:creationId xmlns="" xmlns:a16="http://schemas.microsoft.com/office/drawing/2014/main" id="{00000000-0008-0000-0600-00000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393217</xdr:row>
          <xdr:rowOff>66675</xdr:rowOff>
        </xdr:from>
        <xdr:to>
          <xdr:col>1288</xdr:col>
          <xdr:colOff>304800</xdr:colOff>
          <xdr:row>393218</xdr:row>
          <xdr:rowOff>38100</xdr:rowOff>
        </xdr:to>
        <xdr:sp macro="" textlink="">
          <xdr:nvSpPr>
            <xdr:cNvPr id="3331" name="Option Button 259" hidden="1">
              <a:extLst>
                <a:ext uri="{63B3BB69-23CF-44E3-9099-C40C66FF867C}">
                  <a14:compatExt spid="_x0000_s3331"/>
                </a:ext>
                <a:ext uri="{FF2B5EF4-FFF2-40B4-BE49-F238E27FC236}">
                  <a16:creationId xmlns="" xmlns:a16="http://schemas.microsoft.com/office/drawing/2014/main" id="{00000000-0008-0000-0600-00000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393218</xdr:row>
          <xdr:rowOff>57150</xdr:rowOff>
        </xdr:from>
        <xdr:to>
          <xdr:col>1288</xdr:col>
          <xdr:colOff>304800</xdr:colOff>
          <xdr:row>393219</xdr:row>
          <xdr:rowOff>0</xdr:rowOff>
        </xdr:to>
        <xdr:sp macro="" textlink="">
          <xdr:nvSpPr>
            <xdr:cNvPr id="3332" name="Option Button 260" hidden="1">
              <a:extLst>
                <a:ext uri="{63B3BB69-23CF-44E3-9099-C40C66FF867C}">
                  <a14:compatExt spid="_x0000_s3332"/>
                </a:ext>
                <a:ext uri="{FF2B5EF4-FFF2-40B4-BE49-F238E27FC236}">
                  <a16:creationId xmlns="" xmlns:a16="http://schemas.microsoft.com/office/drawing/2014/main" id="{00000000-0008-0000-0600-00000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393216</xdr:row>
          <xdr:rowOff>57150</xdr:rowOff>
        </xdr:from>
        <xdr:to>
          <xdr:col>1281</xdr:col>
          <xdr:colOff>0</xdr:colOff>
          <xdr:row>393217</xdr:row>
          <xdr:rowOff>0</xdr:rowOff>
        </xdr:to>
        <xdr:sp macro="" textlink="">
          <xdr:nvSpPr>
            <xdr:cNvPr id="3333" name="Button 261" hidden="1">
              <a:extLst>
                <a:ext uri="{63B3BB69-23CF-44E3-9099-C40C66FF867C}">
                  <a14:compatExt spid="_x0000_s3333"/>
                </a:ext>
                <a:ext uri="{FF2B5EF4-FFF2-40B4-BE49-F238E27FC236}">
                  <a16:creationId xmlns="" xmlns:a16="http://schemas.microsoft.com/office/drawing/2014/main" id="{00000000-0008-0000-0600-00000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458753</xdr:row>
          <xdr:rowOff>66675</xdr:rowOff>
        </xdr:from>
        <xdr:to>
          <xdr:col>1288</xdr:col>
          <xdr:colOff>304800</xdr:colOff>
          <xdr:row>458754</xdr:row>
          <xdr:rowOff>38100</xdr:rowOff>
        </xdr:to>
        <xdr:sp macro="" textlink="">
          <xdr:nvSpPr>
            <xdr:cNvPr id="3334" name="Option Button 262" hidden="1">
              <a:extLst>
                <a:ext uri="{63B3BB69-23CF-44E3-9099-C40C66FF867C}">
                  <a14:compatExt spid="_x0000_s3334"/>
                </a:ext>
                <a:ext uri="{FF2B5EF4-FFF2-40B4-BE49-F238E27FC236}">
                  <a16:creationId xmlns="" xmlns:a16="http://schemas.microsoft.com/office/drawing/2014/main" id="{00000000-0008-0000-0600-00000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458754</xdr:row>
          <xdr:rowOff>57150</xdr:rowOff>
        </xdr:from>
        <xdr:to>
          <xdr:col>1288</xdr:col>
          <xdr:colOff>304800</xdr:colOff>
          <xdr:row>458755</xdr:row>
          <xdr:rowOff>0</xdr:rowOff>
        </xdr:to>
        <xdr:sp macro="" textlink="">
          <xdr:nvSpPr>
            <xdr:cNvPr id="3335" name="Option Button 263" hidden="1">
              <a:extLst>
                <a:ext uri="{63B3BB69-23CF-44E3-9099-C40C66FF867C}">
                  <a14:compatExt spid="_x0000_s3335"/>
                </a:ext>
                <a:ext uri="{FF2B5EF4-FFF2-40B4-BE49-F238E27FC236}">
                  <a16:creationId xmlns="" xmlns:a16="http://schemas.microsoft.com/office/drawing/2014/main" id="{00000000-0008-0000-0600-00000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458752</xdr:row>
          <xdr:rowOff>57150</xdr:rowOff>
        </xdr:from>
        <xdr:to>
          <xdr:col>1281</xdr:col>
          <xdr:colOff>0</xdr:colOff>
          <xdr:row>458753</xdr:row>
          <xdr:rowOff>0</xdr:rowOff>
        </xdr:to>
        <xdr:sp macro="" textlink="">
          <xdr:nvSpPr>
            <xdr:cNvPr id="3336" name="Button 264" hidden="1">
              <a:extLst>
                <a:ext uri="{63B3BB69-23CF-44E3-9099-C40C66FF867C}">
                  <a14:compatExt spid="_x0000_s3336"/>
                </a:ext>
                <a:ext uri="{FF2B5EF4-FFF2-40B4-BE49-F238E27FC236}">
                  <a16:creationId xmlns="" xmlns:a16="http://schemas.microsoft.com/office/drawing/2014/main" id="{00000000-0008-0000-0600-00000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524289</xdr:row>
          <xdr:rowOff>66675</xdr:rowOff>
        </xdr:from>
        <xdr:to>
          <xdr:col>1288</xdr:col>
          <xdr:colOff>304800</xdr:colOff>
          <xdr:row>524290</xdr:row>
          <xdr:rowOff>38100</xdr:rowOff>
        </xdr:to>
        <xdr:sp macro="" textlink="">
          <xdr:nvSpPr>
            <xdr:cNvPr id="3337" name="Option Button 265" hidden="1">
              <a:extLst>
                <a:ext uri="{63B3BB69-23CF-44E3-9099-C40C66FF867C}">
                  <a14:compatExt spid="_x0000_s3337"/>
                </a:ext>
                <a:ext uri="{FF2B5EF4-FFF2-40B4-BE49-F238E27FC236}">
                  <a16:creationId xmlns="" xmlns:a16="http://schemas.microsoft.com/office/drawing/2014/main" id="{00000000-0008-0000-0600-00000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524290</xdr:row>
          <xdr:rowOff>57150</xdr:rowOff>
        </xdr:from>
        <xdr:to>
          <xdr:col>1288</xdr:col>
          <xdr:colOff>304800</xdr:colOff>
          <xdr:row>524291</xdr:row>
          <xdr:rowOff>0</xdr:rowOff>
        </xdr:to>
        <xdr:sp macro="" textlink="">
          <xdr:nvSpPr>
            <xdr:cNvPr id="3338" name="Option Button 266" hidden="1">
              <a:extLst>
                <a:ext uri="{63B3BB69-23CF-44E3-9099-C40C66FF867C}">
                  <a14:compatExt spid="_x0000_s3338"/>
                </a:ext>
                <a:ext uri="{FF2B5EF4-FFF2-40B4-BE49-F238E27FC236}">
                  <a16:creationId xmlns="" xmlns:a16="http://schemas.microsoft.com/office/drawing/2014/main" id="{00000000-0008-0000-0600-00000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524288</xdr:row>
          <xdr:rowOff>57150</xdr:rowOff>
        </xdr:from>
        <xdr:to>
          <xdr:col>1281</xdr:col>
          <xdr:colOff>0</xdr:colOff>
          <xdr:row>524289</xdr:row>
          <xdr:rowOff>0</xdr:rowOff>
        </xdr:to>
        <xdr:sp macro="" textlink="">
          <xdr:nvSpPr>
            <xdr:cNvPr id="3339" name="Button 267" hidden="1">
              <a:extLst>
                <a:ext uri="{63B3BB69-23CF-44E3-9099-C40C66FF867C}">
                  <a14:compatExt spid="_x0000_s3339"/>
                </a:ext>
                <a:ext uri="{FF2B5EF4-FFF2-40B4-BE49-F238E27FC236}">
                  <a16:creationId xmlns="" xmlns:a16="http://schemas.microsoft.com/office/drawing/2014/main" id="{00000000-0008-0000-0600-00000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589825</xdr:row>
          <xdr:rowOff>66675</xdr:rowOff>
        </xdr:from>
        <xdr:to>
          <xdr:col>1288</xdr:col>
          <xdr:colOff>304800</xdr:colOff>
          <xdr:row>589826</xdr:row>
          <xdr:rowOff>38100</xdr:rowOff>
        </xdr:to>
        <xdr:sp macro="" textlink="">
          <xdr:nvSpPr>
            <xdr:cNvPr id="3340" name="Option Button 268" hidden="1">
              <a:extLst>
                <a:ext uri="{63B3BB69-23CF-44E3-9099-C40C66FF867C}">
                  <a14:compatExt spid="_x0000_s3340"/>
                </a:ext>
                <a:ext uri="{FF2B5EF4-FFF2-40B4-BE49-F238E27FC236}">
                  <a16:creationId xmlns="" xmlns:a16="http://schemas.microsoft.com/office/drawing/2014/main" id="{00000000-0008-0000-0600-00000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589826</xdr:row>
          <xdr:rowOff>57150</xdr:rowOff>
        </xdr:from>
        <xdr:to>
          <xdr:col>1288</xdr:col>
          <xdr:colOff>304800</xdr:colOff>
          <xdr:row>589827</xdr:row>
          <xdr:rowOff>0</xdr:rowOff>
        </xdr:to>
        <xdr:sp macro="" textlink="">
          <xdr:nvSpPr>
            <xdr:cNvPr id="3341" name="Option Button 269" hidden="1">
              <a:extLst>
                <a:ext uri="{63B3BB69-23CF-44E3-9099-C40C66FF867C}">
                  <a14:compatExt spid="_x0000_s3341"/>
                </a:ext>
                <a:ext uri="{FF2B5EF4-FFF2-40B4-BE49-F238E27FC236}">
                  <a16:creationId xmlns="" xmlns:a16="http://schemas.microsoft.com/office/drawing/2014/main" id="{00000000-0008-0000-0600-00000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589824</xdr:row>
          <xdr:rowOff>57150</xdr:rowOff>
        </xdr:from>
        <xdr:to>
          <xdr:col>1281</xdr:col>
          <xdr:colOff>0</xdr:colOff>
          <xdr:row>589825</xdr:row>
          <xdr:rowOff>0</xdr:rowOff>
        </xdr:to>
        <xdr:sp macro="" textlink="">
          <xdr:nvSpPr>
            <xdr:cNvPr id="3342" name="Button 270" hidden="1">
              <a:extLst>
                <a:ext uri="{63B3BB69-23CF-44E3-9099-C40C66FF867C}">
                  <a14:compatExt spid="_x0000_s3342"/>
                </a:ext>
                <a:ext uri="{FF2B5EF4-FFF2-40B4-BE49-F238E27FC236}">
                  <a16:creationId xmlns="" xmlns:a16="http://schemas.microsoft.com/office/drawing/2014/main" id="{00000000-0008-0000-0600-00000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655361</xdr:row>
          <xdr:rowOff>66675</xdr:rowOff>
        </xdr:from>
        <xdr:to>
          <xdr:col>1288</xdr:col>
          <xdr:colOff>304800</xdr:colOff>
          <xdr:row>655362</xdr:row>
          <xdr:rowOff>38100</xdr:rowOff>
        </xdr:to>
        <xdr:sp macro="" textlink="">
          <xdr:nvSpPr>
            <xdr:cNvPr id="3343" name="Option Button 271" hidden="1">
              <a:extLst>
                <a:ext uri="{63B3BB69-23CF-44E3-9099-C40C66FF867C}">
                  <a14:compatExt spid="_x0000_s3343"/>
                </a:ext>
                <a:ext uri="{FF2B5EF4-FFF2-40B4-BE49-F238E27FC236}">
                  <a16:creationId xmlns="" xmlns:a16="http://schemas.microsoft.com/office/drawing/2014/main" id="{00000000-0008-0000-0600-00000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655362</xdr:row>
          <xdr:rowOff>57150</xdr:rowOff>
        </xdr:from>
        <xdr:to>
          <xdr:col>1288</xdr:col>
          <xdr:colOff>304800</xdr:colOff>
          <xdr:row>655363</xdr:row>
          <xdr:rowOff>0</xdr:rowOff>
        </xdr:to>
        <xdr:sp macro="" textlink="">
          <xdr:nvSpPr>
            <xdr:cNvPr id="3344" name="Option Button 272" hidden="1">
              <a:extLst>
                <a:ext uri="{63B3BB69-23CF-44E3-9099-C40C66FF867C}">
                  <a14:compatExt spid="_x0000_s3344"/>
                </a:ext>
                <a:ext uri="{FF2B5EF4-FFF2-40B4-BE49-F238E27FC236}">
                  <a16:creationId xmlns="" xmlns:a16="http://schemas.microsoft.com/office/drawing/2014/main" id="{00000000-0008-0000-0600-00001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655360</xdr:row>
          <xdr:rowOff>57150</xdr:rowOff>
        </xdr:from>
        <xdr:to>
          <xdr:col>1281</xdr:col>
          <xdr:colOff>0</xdr:colOff>
          <xdr:row>655361</xdr:row>
          <xdr:rowOff>0</xdr:rowOff>
        </xdr:to>
        <xdr:sp macro="" textlink="">
          <xdr:nvSpPr>
            <xdr:cNvPr id="3345" name="Button 273" hidden="1">
              <a:extLst>
                <a:ext uri="{63B3BB69-23CF-44E3-9099-C40C66FF867C}">
                  <a14:compatExt spid="_x0000_s3345"/>
                </a:ext>
                <a:ext uri="{FF2B5EF4-FFF2-40B4-BE49-F238E27FC236}">
                  <a16:creationId xmlns="" xmlns:a16="http://schemas.microsoft.com/office/drawing/2014/main" id="{00000000-0008-0000-0600-00001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720897</xdr:row>
          <xdr:rowOff>66675</xdr:rowOff>
        </xdr:from>
        <xdr:to>
          <xdr:col>1288</xdr:col>
          <xdr:colOff>304800</xdr:colOff>
          <xdr:row>720898</xdr:row>
          <xdr:rowOff>38100</xdr:rowOff>
        </xdr:to>
        <xdr:sp macro="" textlink="">
          <xdr:nvSpPr>
            <xdr:cNvPr id="3346" name="Option Button 274" hidden="1">
              <a:extLst>
                <a:ext uri="{63B3BB69-23CF-44E3-9099-C40C66FF867C}">
                  <a14:compatExt spid="_x0000_s3346"/>
                </a:ext>
                <a:ext uri="{FF2B5EF4-FFF2-40B4-BE49-F238E27FC236}">
                  <a16:creationId xmlns="" xmlns:a16="http://schemas.microsoft.com/office/drawing/2014/main" id="{00000000-0008-0000-0600-00001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720898</xdr:row>
          <xdr:rowOff>57150</xdr:rowOff>
        </xdr:from>
        <xdr:to>
          <xdr:col>1288</xdr:col>
          <xdr:colOff>304800</xdr:colOff>
          <xdr:row>720899</xdr:row>
          <xdr:rowOff>0</xdr:rowOff>
        </xdr:to>
        <xdr:sp macro="" textlink="">
          <xdr:nvSpPr>
            <xdr:cNvPr id="3347" name="Option Button 275" hidden="1">
              <a:extLst>
                <a:ext uri="{63B3BB69-23CF-44E3-9099-C40C66FF867C}">
                  <a14:compatExt spid="_x0000_s3347"/>
                </a:ext>
                <a:ext uri="{FF2B5EF4-FFF2-40B4-BE49-F238E27FC236}">
                  <a16:creationId xmlns="" xmlns:a16="http://schemas.microsoft.com/office/drawing/2014/main" id="{00000000-0008-0000-0600-00001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720896</xdr:row>
          <xdr:rowOff>57150</xdr:rowOff>
        </xdr:from>
        <xdr:to>
          <xdr:col>1281</xdr:col>
          <xdr:colOff>0</xdr:colOff>
          <xdr:row>720897</xdr:row>
          <xdr:rowOff>0</xdr:rowOff>
        </xdr:to>
        <xdr:sp macro="" textlink="">
          <xdr:nvSpPr>
            <xdr:cNvPr id="3348" name="Button 276" hidden="1">
              <a:extLst>
                <a:ext uri="{63B3BB69-23CF-44E3-9099-C40C66FF867C}">
                  <a14:compatExt spid="_x0000_s3348"/>
                </a:ext>
                <a:ext uri="{FF2B5EF4-FFF2-40B4-BE49-F238E27FC236}">
                  <a16:creationId xmlns="" xmlns:a16="http://schemas.microsoft.com/office/drawing/2014/main" id="{00000000-0008-0000-0600-00001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786433</xdr:row>
          <xdr:rowOff>66675</xdr:rowOff>
        </xdr:from>
        <xdr:to>
          <xdr:col>1288</xdr:col>
          <xdr:colOff>304800</xdr:colOff>
          <xdr:row>786434</xdr:row>
          <xdr:rowOff>38100</xdr:rowOff>
        </xdr:to>
        <xdr:sp macro="" textlink="">
          <xdr:nvSpPr>
            <xdr:cNvPr id="3349" name="Option Button 277" hidden="1">
              <a:extLst>
                <a:ext uri="{63B3BB69-23CF-44E3-9099-C40C66FF867C}">
                  <a14:compatExt spid="_x0000_s3349"/>
                </a:ext>
                <a:ext uri="{FF2B5EF4-FFF2-40B4-BE49-F238E27FC236}">
                  <a16:creationId xmlns="" xmlns:a16="http://schemas.microsoft.com/office/drawing/2014/main" id="{00000000-0008-0000-0600-00001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786434</xdr:row>
          <xdr:rowOff>57150</xdr:rowOff>
        </xdr:from>
        <xdr:to>
          <xdr:col>1288</xdr:col>
          <xdr:colOff>304800</xdr:colOff>
          <xdr:row>786435</xdr:row>
          <xdr:rowOff>0</xdr:rowOff>
        </xdr:to>
        <xdr:sp macro="" textlink="">
          <xdr:nvSpPr>
            <xdr:cNvPr id="3350" name="Option Button 278" hidden="1">
              <a:extLst>
                <a:ext uri="{63B3BB69-23CF-44E3-9099-C40C66FF867C}">
                  <a14:compatExt spid="_x0000_s3350"/>
                </a:ext>
                <a:ext uri="{FF2B5EF4-FFF2-40B4-BE49-F238E27FC236}">
                  <a16:creationId xmlns="" xmlns:a16="http://schemas.microsoft.com/office/drawing/2014/main" id="{00000000-0008-0000-0600-00001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786432</xdr:row>
          <xdr:rowOff>57150</xdr:rowOff>
        </xdr:from>
        <xdr:to>
          <xdr:col>1281</xdr:col>
          <xdr:colOff>0</xdr:colOff>
          <xdr:row>786433</xdr:row>
          <xdr:rowOff>0</xdr:rowOff>
        </xdr:to>
        <xdr:sp macro="" textlink="">
          <xdr:nvSpPr>
            <xdr:cNvPr id="3351" name="Button 279" hidden="1">
              <a:extLst>
                <a:ext uri="{63B3BB69-23CF-44E3-9099-C40C66FF867C}">
                  <a14:compatExt spid="_x0000_s3351"/>
                </a:ext>
                <a:ext uri="{FF2B5EF4-FFF2-40B4-BE49-F238E27FC236}">
                  <a16:creationId xmlns="" xmlns:a16="http://schemas.microsoft.com/office/drawing/2014/main" id="{00000000-0008-0000-0600-00001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851969</xdr:row>
          <xdr:rowOff>66675</xdr:rowOff>
        </xdr:from>
        <xdr:to>
          <xdr:col>1288</xdr:col>
          <xdr:colOff>304800</xdr:colOff>
          <xdr:row>851970</xdr:row>
          <xdr:rowOff>38100</xdr:rowOff>
        </xdr:to>
        <xdr:sp macro="" textlink="">
          <xdr:nvSpPr>
            <xdr:cNvPr id="3352" name="Option Button 280" hidden="1">
              <a:extLst>
                <a:ext uri="{63B3BB69-23CF-44E3-9099-C40C66FF867C}">
                  <a14:compatExt spid="_x0000_s3352"/>
                </a:ext>
                <a:ext uri="{FF2B5EF4-FFF2-40B4-BE49-F238E27FC236}">
                  <a16:creationId xmlns="" xmlns:a16="http://schemas.microsoft.com/office/drawing/2014/main" id="{00000000-0008-0000-0600-00001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851970</xdr:row>
          <xdr:rowOff>57150</xdr:rowOff>
        </xdr:from>
        <xdr:to>
          <xdr:col>1288</xdr:col>
          <xdr:colOff>304800</xdr:colOff>
          <xdr:row>851971</xdr:row>
          <xdr:rowOff>0</xdr:rowOff>
        </xdr:to>
        <xdr:sp macro="" textlink="">
          <xdr:nvSpPr>
            <xdr:cNvPr id="3353" name="Option Button 281" hidden="1">
              <a:extLst>
                <a:ext uri="{63B3BB69-23CF-44E3-9099-C40C66FF867C}">
                  <a14:compatExt spid="_x0000_s3353"/>
                </a:ext>
                <a:ext uri="{FF2B5EF4-FFF2-40B4-BE49-F238E27FC236}">
                  <a16:creationId xmlns="" xmlns:a16="http://schemas.microsoft.com/office/drawing/2014/main" id="{00000000-0008-0000-0600-00001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851968</xdr:row>
          <xdr:rowOff>57150</xdr:rowOff>
        </xdr:from>
        <xdr:to>
          <xdr:col>1281</xdr:col>
          <xdr:colOff>0</xdr:colOff>
          <xdr:row>851969</xdr:row>
          <xdr:rowOff>0</xdr:rowOff>
        </xdr:to>
        <xdr:sp macro="" textlink="">
          <xdr:nvSpPr>
            <xdr:cNvPr id="3354" name="Button 282" hidden="1">
              <a:extLst>
                <a:ext uri="{63B3BB69-23CF-44E3-9099-C40C66FF867C}">
                  <a14:compatExt spid="_x0000_s3354"/>
                </a:ext>
                <a:ext uri="{FF2B5EF4-FFF2-40B4-BE49-F238E27FC236}">
                  <a16:creationId xmlns="" xmlns:a16="http://schemas.microsoft.com/office/drawing/2014/main" id="{00000000-0008-0000-0600-00001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917505</xdr:row>
          <xdr:rowOff>66675</xdr:rowOff>
        </xdr:from>
        <xdr:to>
          <xdr:col>1288</xdr:col>
          <xdr:colOff>304800</xdr:colOff>
          <xdr:row>917506</xdr:row>
          <xdr:rowOff>38100</xdr:rowOff>
        </xdr:to>
        <xdr:sp macro="" textlink="">
          <xdr:nvSpPr>
            <xdr:cNvPr id="3355" name="Option Button 283" hidden="1">
              <a:extLst>
                <a:ext uri="{63B3BB69-23CF-44E3-9099-C40C66FF867C}">
                  <a14:compatExt spid="_x0000_s3355"/>
                </a:ext>
                <a:ext uri="{FF2B5EF4-FFF2-40B4-BE49-F238E27FC236}">
                  <a16:creationId xmlns="" xmlns:a16="http://schemas.microsoft.com/office/drawing/2014/main" id="{00000000-0008-0000-0600-00001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917506</xdr:row>
          <xdr:rowOff>57150</xdr:rowOff>
        </xdr:from>
        <xdr:to>
          <xdr:col>1288</xdr:col>
          <xdr:colOff>304800</xdr:colOff>
          <xdr:row>917507</xdr:row>
          <xdr:rowOff>0</xdr:rowOff>
        </xdr:to>
        <xdr:sp macro="" textlink="">
          <xdr:nvSpPr>
            <xdr:cNvPr id="3356" name="Option Button 284" hidden="1">
              <a:extLst>
                <a:ext uri="{63B3BB69-23CF-44E3-9099-C40C66FF867C}">
                  <a14:compatExt spid="_x0000_s3356"/>
                </a:ext>
                <a:ext uri="{FF2B5EF4-FFF2-40B4-BE49-F238E27FC236}">
                  <a16:creationId xmlns="" xmlns:a16="http://schemas.microsoft.com/office/drawing/2014/main" id="{00000000-0008-0000-0600-00001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917504</xdr:row>
          <xdr:rowOff>57150</xdr:rowOff>
        </xdr:from>
        <xdr:to>
          <xdr:col>1281</xdr:col>
          <xdr:colOff>0</xdr:colOff>
          <xdr:row>917505</xdr:row>
          <xdr:rowOff>0</xdr:rowOff>
        </xdr:to>
        <xdr:sp macro="" textlink="">
          <xdr:nvSpPr>
            <xdr:cNvPr id="3357" name="Button 285" hidden="1">
              <a:extLst>
                <a:ext uri="{63B3BB69-23CF-44E3-9099-C40C66FF867C}">
                  <a14:compatExt spid="_x0000_s3357"/>
                </a:ext>
                <a:ext uri="{FF2B5EF4-FFF2-40B4-BE49-F238E27FC236}">
                  <a16:creationId xmlns="" xmlns:a16="http://schemas.microsoft.com/office/drawing/2014/main" id="{00000000-0008-0000-0600-00001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983041</xdr:row>
          <xdr:rowOff>66675</xdr:rowOff>
        </xdr:from>
        <xdr:to>
          <xdr:col>1288</xdr:col>
          <xdr:colOff>304800</xdr:colOff>
          <xdr:row>983042</xdr:row>
          <xdr:rowOff>38100</xdr:rowOff>
        </xdr:to>
        <xdr:sp macro="" textlink="">
          <xdr:nvSpPr>
            <xdr:cNvPr id="3358" name="Option Button 286" hidden="1">
              <a:extLst>
                <a:ext uri="{63B3BB69-23CF-44E3-9099-C40C66FF867C}">
                  <a14:compatExt spid="_x0000_s3358"/>
                </a:ext>
                <a:ext uri="{FF2B5EF4-FFF2-40B4-BE49-F238E27FC236}">
                  <a16:creationId xmlns="" xmlns:a16="http://schemas.microsoft.com/office/drawing/2014/main" id="{00000000-0008-0000-0600-00001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1283</xdr:col>
          <xdr:colOff>285750</xdr:colOff>
          <xdr:row>983042</xdr:row>
          <xdr:rowOff>57150</xdr:rowOff>
        </xdr:from>
        <xdr:to>
          <xdr:col>1288</xdr:col>
          <xdr:colOff>304800</xdr:colOff>
          <xdr:row>983043</xdr:row>
          <xdr:rowOff>0</xdr:rowOff>
        </xdr:to>
        <xdr:sp macro="" textlink="">
          <xdr:nvSpPr>
            <xdr:cNvPr id="3359" name="Option Button 287" hidden="1">
              <a:extLst>
                <a:ext uri="{63B3BB69-23CF-44E3-9099-C40C66FF867C}">
                  <a14:compatExt spid="_x0000_s3359"/>
                </a:ext>
                <a:ext uri="{FF2B5EF4-FFF2-40B4-BE49-F238E27FC236}">
                  <a16:creationId xmlns="" xmlns:a16="http://schemas.microsoft.com/office/drawing/2014/main" id="{00000000-0008-0000-0600-00001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</xdr:col>
          <xdr:colOff>76200</xdr:colOff>
          <xdr:row>983040</xdr:row>
          <xdr:rowOff>57150</xdr:rowOff>
        </xdr:from>
        <xdr:to>
          <xdr:col>1281</xdr:col>
          <xdr:colOff>0</xdr:colOff>
          <xdr:row>983041</xdr:row>
          <xdr:rowOff>0</xdr:rowOff>
        </xdr:to>
        <xdr:sp macro="" textlink="">
          <xdr:nvSpPr>
            <xdr:cNvPr id="3360" name="Button 288" hidden="1">
              <a:extLst>
                <a:ext uri="{63B3BB69-23CF-44E3-9099-C40C66FF867C}">
                  <a14:compatExt spid="_x0000_s3360"/>
                </a:ext>
                <a:ext uri="{FF2B5EF4-FFF2-40B4-BE49-F238E27FC236}">
                  <a16:creationId xmlns="" xmlns:a16="http://schemas.microsoft.com/office/drawing/2014/main" id="{00000000-0008-0000-0600-00002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1</xdr:row>
          <xdr:rowOff>66675</xdr:rowOff>
        </xdr:from>
        <xdr:to>
          <xdr:col>1544</xdr:col>
          <xdr:colOff>304800</xdr:colOff>
          <xdr:row>2</xdr:row>
          <xdr:rowOff>38100</xdr:rowOff>
        </xdr:to>
        <xdr:sp macro="" textlink="">
          <xdr:nvSpPr>
            <xdr:cNvPr id="3361" name="Option Button 289" hidden="1">
              <a:extLst>
                <a:ext uri="{63B3BB69-23CF-44E3-9099-C40C66FF867C}">
                  <a14:compatExt spid="_x0000_s3361"/>
                </a:ext>
                <a:ext uri="{FF2B5EF4-FFF2-40B4-BE49-F238E27FC236}">
                  <a16:creationId xmlns="" xmlns:a16="http://schemas.microsoft.com/office/drawing/2014/main" id="{00000000-0008-0000-0600-00002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2</xdr:row>
          <xdr:rowOff>57150</xdr:rowOff>
        </xdr:from>
        <xdr:to>
          <xdr:col>1544</xdr:col>
          <xdr:colOff>304800</xdr:colOff>
          <xdr:row>3</xdr:row>
          <xdr:rowOff>0</xdr:rowOff>
        </xdr:to>
        <xdr:sp macro="" textlink="">
          <xdr:nvSpPr>
            <xdr:cNvPr id="3362" name="Option Button 290" hidden="1">
              <a:extLst>
                <a:ext uri="{63B3BB69-23CF-44E3-9099-C40C66FF867C}">
                  <a14:compatExt spid="_x0000_s3362"/>
                </a:ext>
                <a:ext uri="{FF2B5EF4-FFF2-40B4-BE49-F238E27FC236}">
                  <a16:creationId xmlns="" xmlns:a16="http://schemas.microsoft.com/office/drawing/2014/main" id="{00000000-0008-0000-0600-00002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0</xdr:row>
          <xdr:rowOff>0</xdr:rowOff>
        </xdr:from>
        <xdr:to>
          <xdr:col>1537</xdr:col>
          <xdr:colOff>0</xdr:colOff>
          <xdr:row>0</xdr:row>
          <xdr:rowOff>0</xdr:rowOff>
        </xdr:to>
        <xdr:sp macro="" textlink="">
          <xdr:nvSpPr>
            <xdr:cNvPr id="3363" name="Button 291" hidden="1">
              <a:extLst>
                <a:ext uri="{63B3BB69-23CF-44E3-9099-C40C66FF867C}">
                  <a14:compatExt spid="_x0000_s3363"/>
                </a:ext>
                <a:ext uri="{FF2B5EF4-FFF2-40B4-BE49-F238E27FC236}">
                  <a16:creationId xmlns="" xmlns:a16="http://schemas.microsoft.com/office/drawing/2014/main" id="{00000000-0008-0000-0600-00002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65537</xdr:row>
          <xdr:rowOff>66675</xdr:rowOff>
        </xdr:from>
        <xdr:to>
          <xdr:col>1544</xdr:col>
          <xdr:colOff>304800</xdr:colOff>
          <xdr:row>65538</xdr:row>
          <xdr:rowOff>38100</xdr:rowOff>
        </xdr:to>
        <xdr:sp macro="" textlink="">
          <xdr:nvSpPr>
            <xdr:cNvPr id="3364" name="Option Button 292" hidden="1">
              <a:extLst>
                <a:ext uri="{63B3BB69-23CF-44E3-9099-C40C66FF867C}">
                  <a14:compatExt spid="_x0000_s3364"/>
                </a:ext>
                <a:ext uri="{FF2B5EF4-FFF2-40B4-BE49-F238E27FC236}">
                  <a16:creationId xmlns="" xmlns:a16="http://schemas.microsoft.com/office/drawing/2014/main" id="{00000000-0008-0000-0600-00002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65538</xdr:row>
          <xdr:rowOff>57150</xdr:rowOff>
        </xdr:from>
        <xdr:to>
          <xdr:col>1544</xdr:col>
          <xdr:colOff>304800</xdr:colOff>
          <xdr:row>65539</xdr:row>
          <xdr:rowOff>0</xdr:rowOff>
        </xdr:to>
        <xdr:sp macro="" textlink="">
          <xdr:nvSpPr>
            <xdr:cNvPr id="3365" name="Option Button 293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="" xmlns:a16="http://schemas.microsoft.com/office/drawing/2014/main" id="{00000000-0008-0000-06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65536</xdr:row>
          <xdr:rowOff>57150</xdr:rowOff>
        </xdr:from>
        <xdr:to>
          <xdr:col>1537</xdr:col>
          <xdr:colOff>0</xdr:colOff>
          <xdr:row>65537</xdr:row>
          <xdr:rowOff>0</xdr:rowOff>
        </xdr:to>
        <xdr:sp macro="" textlink="">
          <xdr:nvSpPr>
            <xdr:cNvPr id="3366" name="Button 294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="" xmlns:a16="http://schemas.microsoft.com/office/drawing/2014/main" id="{00000000-0008-0000-06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131073</xdr:row>
          <xdr:rowOff>66675</xdr:rowOff>
        </xdr:from>
        <xdr:to>
          <xdr:col>1544</xdr:col>
          <xdr:colOff>304800</xdr:colOff>
          <xdr:row>131074</xdr:row>
          <xdr:rowOff>38100</xdr:rowOff>
        </xdr:to>
        <xdr:sp macro="" textlink="">
          <xdr:nvSpPr>
            <xdr:cNvPr id="3367" name="Option Button 295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="" xmlns:a16="http://schemas.microsoft.com/office/drawing/2014/main" id="{00000000-0008-0000-06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131074</xdr:row>
          <xdr:rowOff>57150</xdr:rowOff>
        </xdr:from>
        <xdr:to>
          <xdr:col>1544</xdr:col>
          <xdr:colOff>304800</xdr:colOff>
          <xdr:row>131075</xdr:row>
          <xdr:rowOff>0</xdr:rowOff>
        </xdr:to>
        <xdr:sp macro="" textlink="">
          <xdr:nvSpPr>
            <xdr:cNvPr id="3368" name="Option Button 296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="" xmlns:a16="http://schemas.microsoft.com/office/drawing/2014/main" id="{00000000-0008-0000-06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131072</xdr:row>
          <xdr:rowOff>57150</xdr:rowOff>
        </xdr:from>
        <xdr:to>
          <xdr:col>1537</xdr:col>
          <xdr:colOff>0</xdr:colOff>
          <xdr:row>131073</xdr:row>
          <xdr:rowOff>0</xdr:rowOff>
        </xdr:to>
        <xdr:sp macro="" textlink="">
          <xdr:nvSpPr>
            <xdr:cNvPr id="3369" name="Button 297" hidden="1">
              <a:extLst>
                <a:ext uri="{63B3BB69-23CF-44E3-9099-C40C66FF867C}">
                  <a14:compatExt spid="_x0000_s3369"/>
                </a:ext>
                <a:ext uri="{FF2B5EF4-FFF2-40B4-BE49-F238E27FC236}">
                  <a16:creationId xmlns="" xmlns:a16="http://schemas.microsoft.com/office/drawing/2014/main" id="{00000000-0008-0000-0600-00002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196609</xdr:row>
          <xdr:rowOff>66675</xdr:rowOff>
        </xdr:from>
        <xdr:to>
          <xdr:col>1544</xdr:col>
          <xdr:colOff>304800</xdr:colOff>
          <xdr:row>196610</xdr:row>
          <xdr:rowOff>38100</xdr:rowOff>
        </xdr:to>
        <xdr:sp macro="" textlink="">
          <xdr:nvSpPr>
            <xdr:cNvPr id="3370" name="Option Button 298" hidden="1">
              <a:extLst>
                <a:ext uri="{63B3BB69-23CF-44E3-9099-C40C66FF867C}">
                  <a14:compatExt spid="_x0000_s3370"/>
                </a:ext>
                <a:ext uri="{FF2B5EF4-FFF2-40B4-BE49-F238E27FC236}">
                  <a16:creationId xmlns="" xmlns:a16="http://schemas.microsoft.com/office/drawing/2014/main" id="{00000000-0008-0000-0600-00002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196610</xdr:row>
          <xdr:rowOff>57150</xdr:rowOff>
        </xdr:from>
        <xdr:to>
          <xdr:col>1544</xdr:col>
          <xdr:colOff>304800</xdr:colOff>
          <xdr:row>196611</xdr:row>
          <xdr:rowOff>0</xdr:rowOff>
        </xdr:to>
        <xdr:sp macro="" textlink="">
          <xdr:nvSpPr>
            <xdr:cNvPr id="3371" name="Option Button 299" hidden="1">
              <a:extLst>
                <a:ext uri="{63B3BB69-23CF-44E3-9099-C40C66FF867C}">
                  <a14:compatExt spid="_x0000_s3371"/>
                </a:ext>
                <a:ext uri="{FF2B5EF4-FFF2-40B4-BE49-F238E27FC236}">
                  <a16:creationId xmlns="" xmlns:a16="http://schemas.microsoft.com/office/drawing/2014/main" id="{00000000-0008-0000-0600-00002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196608</xdr:row>
          <xdr:rowOff>57150</xdr:rowOff>
        </xdr:from>
        <xdr:to>
          <xdr:col>1537</xdr:col>
          <xdr:colOff>0</xdr:colOff>
          <xdr:row>196609</xdr:row>
          <xdr:rowOff>0</xdr:rowOff>
        </xdr:to>
        <xdr:sp macro="" textlink="">
          <xdr:nvSpPr>
            <xdr:cNvPr id="3372" name="Button 300" hidden="1">
              <a:extLst>
                <a:ext uri="{63B3BB69-23CF-44E3-9099-C40C66FF867C}">
                  <a14:compatExt spid="_x0000_s3372"/>
                </a:ext>
                <a:ext uri="{FF2B5EF4-FFF2-40B4-BE49-F238E27FC236}">
                  <a16:creationId xmlns="" xmlns:a16="http://schemas.microsoft.com/office/drawing/2014/main" id="{00000000-0008-0000-0600-00002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262145</xdr:row>
          <xdr:rowOff>66675</xdr:rowOff>
        </xdr:from>
        <xdr:to>
          <xdr:col>1544</xdr:col>
          <xdr:colOff>304800</xdr:colOff>
          <xdr:row>262146</xdr:row>
          <xdr:rowOff>38100</xdr:rowOff>
        </xdr:to>
        <xdr:sp macro="" textlink="">
          <xdr:nvSpPr>
            <xdr:cNvPr id="3373" name="Option Button 301" hidden="1">
              <a:extLst>
                <a:ext uri="{63B3BB69-23CF-44E3-9099-C40C66FF867C}">
                  <a14:compatExt spid="_x0000_s3373"/>
                </a:ext>
                <a:ext uri="{FF2B5EF4-FFF2-40B4-BE49-F238E27FC236}">
                  <a16:creationId xmlns="" xmlns:a16="http://schemas.microsoft.com/office/drawing/2014/main" id="{00000000-0008-0000-0600-00002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262146</xdr:row>
          <xdr:rowOff>57150</xdr:rowOff>
        </xdr:from>
        <xdr:to>
          <xdr:col>1544</xdr:col>
          <xdr:colOff>304800</xdr:colOff>
          <xdr:row>262147</xdr:row>
          <xdr:rowOff>0</xdr:rowOff>
        </xdr:to>
        <xdr:sp macro="" textlink="">
          <xdr:nvSpPr>
            <xdr:cNvPr id="3374" name="Option Button 302" hidden="1">
              <a:extLst>
                <a:ext uri="{63B3BB69-23CF-44E3-9099-C40C66FF867C}">
                  <a14:compatExt spid="_x0000_s3374"/>
                </a:ext>
                <a:ext uri="{FF2B5EF4-FFF2-40B4-BE49-F238E27FC236}">
                  <a16:creationId xmlns="" xmlns:a16="http://schemas.microsoft.com/office/drawing/2014/main" id="{00000000-0008-0000-0600-00002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262144</xdr:row>
          <xdr:rowOff>57150</xdr:rowOff>
        </xdr:from>
        <xdr:to>
          <xdr:col>1537</xdr:col>
          <xdr:colOff>0</xdr:colOff>
          <xdr:row>262145</xdr:row>
          <xdr:rowOff>0</xdr:rowOff>
        </xdr:to>
        <xdr:sp macro="" textlink="">
          <xdr:nvSpPr>
            <xdr:cNvPr id="3375" name="Button 303" hidden="1">
              <a:extLst>
                <a:ext uri="{63B3BB69-23CF-44E3-9099-C40C66FF867C}">
                  <a14:compatExt spid="_x0000_s3375"/>
                </a:ext>
                <a:ext uri="{FF2B5EF4-FFF2-40B4-BE49-F238E27FC236}">
                  <a16:creationId xmlns="" xmlns:a16="http://schemas.microsoft.com/office/drawing/2014/main" id="{00000000-0008-0000-0600-00002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327681</xdr:row>
          <xdr:rowOff>66675</xdr:rowOff>
        </xdr:from>
        <xdr:to>
          <xdr:col>1544</xdr:col>
          <xdr:colOff>304800</xdr:colOff>
          <xdr:row>327682</xdr:row>
          <xdr:rowOff>38100</xdr:rowOff>
        </xdr:to>
        <xdr:sp macro="" textlink="">
          <xdr:nvSpPr>
            <xdr:cNvPr id="3376" name="Option Button 304" hidden="1">
              <a:extLst>
                <a:ext uri="{63B3BB69-23CF-44E3-9099-C40C66FF867C}">
                  <a14:compatExt spid="_x0000_s3376"/>
                </a:ext>
                <a:ext uri="{FF2B5EF4-FFF2-40B4-BE49-F238E27FC236}">
                  <a16:creationId xmlns="" xmlns:a16="http://schemas.microsoft.com/office/drawing/2014/main" id="{00000000-0008-0000-0600-00003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327682</xdr:row>
          <xdr:rowOff>57150</xdr:rowOff>
        </xdr:from>
        <xdr:to>
          <xdr:col>1544</xdr:col>
          <xdr:colOff>304800</xdr:colOff>
          <xdr:row>327683</xdr:row>
          <xdr:rowOff>0</xdr:rowOff>
        </xdr:to>
        <xdr:sp macro="" textlink="">
          <xdr:nvSpPr>
            <xdr:cNvPr id="3377" name="Option Button 305" hidden="1">
              <a:extLst>
                <a:ext uri="{63B3BB69-23CF-44E3-9099-C40C66FF867C}">
                  <a14:compatExt spid="_x0000_s3377"/>
                </a:ext>
                <a:ext uri="{FF2B5EF4-FFF2-40B4-BE49-F238E27FC236}">
                  <a16:creationId xmlns="" xmlns:a16="http://schemas.microsoft.com/office/drawing/2014/main" id="{00000000-0008-0000-0600-00003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327680</xdr:row>
          <xdr:rowOff>57150</xdr:rowOff>
        </xdr:from>
        <xdr:to>
          <xdr:col>1537</xdr:col>
          <xdr:colOff>0</xdr:colOff>
          <xdr:row>327681</xdr:row>
          <xdr:rowOff>0</xdr:rowOff>
        </xdr:to>
        <xdr:sp macro="" textlink="">
          <xdr:nvSpPr>
            <xdr:cNvPr id="3378" name="Button 306" hidden="1">
              <a:extLst>
                <a:ext uri="{63B3BB69-23CF-44E3-9099-C40C66FF867C}">
                  <a14:compatExt spid="_x0000_s3378"/>
                </a:ext>
                <a:ext uri="{FF2B5EF4-FFF2-40B4-BE49-F238E27FC236}">
                  <a16:creationId xmlns="" xmlns:a16="http://schemas.microsoft.com/office/drawing/2014/main" id="{00000000-0008-0000-0600-00003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393217</xdr:row>
          <xdr:rowOff>66675</xdr:rowOff>
        </xdr:from>
        <xdr:to>
          <xdr:col>1544</xdr:col>
          <xdr:colOff>304800</xdr:colOff>
          <xdr:row>393218</xdr:row>
          <xdr:rowOff>38100</xdr:rowOff>
        </xdr:to>
        <xdr:sp macro="" textlink="">
          <xdr:nvSpPr>
            <xdr:cNvPr id="3379" name="Option Button 307" hidden="1">
              <a:extLst>
                <a:ext uri="{63B3BB69-23CF-44E3-9099-C40C66FF867C}">
                  <a14:compatExt spid="_x0000_s3379"/>
                </a:ext>
                <a:ext uri="{FF2B5EF4-FFF2-40B4-BE49-F238E27FC236}">
                  <a16:creationId xmlns="" xmlns:a16="http://schemas.microsoft.com/office/drawing/2014/main" id="{00000000-0008-0000-0600-00003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393218</xdr:row>
          <xdr:rowOff>57150</xdr:rowOff>
        </xdr:from>
        <xdr:to>
          <xdr:col>1544</xdr:col>
          <xdr:colOff>304800</xdr:colOff>
          <xdr:row>393219</xdr:row>
          <xdr:rowOff>0</xdr:rowOff>
        </xdr:to>
        <xdr:sp macro="" textlink="">
          <xdr:nvSpPr>
            <xdr:cNvPr id="3380" name="Option Button 308" hidden="1">
              <a:extLst>
                <a:ext uri="{63B3BB69-23CF-44E3-9099-C40C66FF867C}">
                  <a14:compatExt spid="_x0000_s3380"/>
                </a:ext>
                <a:ext uri="{FF2B5EF4-FFF2-40B4-BE49-F238E27FC236}">
                  <a16:creationId xmlns="" xmlns:a16="http://schemas.microsoft.com/office/drawing/2014/main" id="{00000000-0008-0000-0600-00003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393216</xdr:row>
          <xdr:rowOff>57150</xdr:rowOff>
        </xdr:from>
        <xdr:to>
          <xdr:col>1537</xdr:col>
          <xdr:colOff>0</xdr:colOff>
          <xdr:row>393217</xdr:row>
          <xdr:rowOff>0</xdr:rowOff>
        </xdr:to>
        <xdr:sp macro="" textlink="">
          <xdr:nvSpPr>
            <xdr:cNvPr id="3381" name="Button 309" hidden="1">
              <a:extLst>
                <a:ext uri="{63B3BB69-23CF-44E3-9099-C40C66FF867C}">
                  <a14:compatExt spid="_x0000_s3381"/>
                </a:ext>
                <a:ext uri="{FF2B5EF4-FFF2-40B4-BE49-F238E27FC236}">
                  <a16:creationId xmlns="" xmlns:a16="http://schemas.microsoft.com/office/drawing/2014/main" id="{00000000-0008-0000-0600-00003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458753</xdr:row>
          <xdr:rowOff>66675</xdr:rowOff>
        </xdr:from>
        <xdr:to>
          <xdr:col>1544</xdr:col>
          <xdr:colOff>304800</xdr:colOff>
          <xdr:row>458754</xdr:row>
          <xdr:rowOff>38100</xdr:rowOff>
        </xdr:to>
        <xdr:sp macro="" textlink="">
          <xdr:nvSpPr>
            <xdr:cNvPr id="3382" name="Option Button 310" hidden="1">
              <a:extLst>
                <a:ext uri="{63B3BB69-23CF-44E3-9099-C40C66FF867C}">
                  <a14:compatExt spid="_x0000_s3382"/>
                </a:ext>
                <a:ext uri="{FF2B5EF4-FFF2-40B4-BE49-F238E27FC236}">
                  <a16:creationId xmlns="" xmlns:a16="http://schemas.microsoft.com/office/drawing/2014/main" id="{00000000-0008-0000-0600-00003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458754</xdr:row>
          <xdr:rowOff>57150</xdr:rowOff>
        </xdr:from>
        <xdr:to>
          <xdr:col>1544</xdr:col>
          <xdr:colOff>304800</xdr:colOff>
          <xdr:row>458755</xdr:row>
          <xdr:rowOff>0</xdr:rowOff>
        </xdr:to>
        <xdr:sp macro="" textlink="">
          <xdr:nvSpPr>
            <xdr:cNvPr id="3383" name="Option Button 311" hidden="1">
              <a:extLst>
                <a:ext uri="{63B3BB69-23CF-44E3-9099-C40C66FF867C}">
                  <a14:compatExt spid="_x0000_s3383"/>
                </a:ext>
                <a:ext uri="{FF2B5EF4-FFF2-40B4-BE49-F238E27FC236}">
                  <a16:creationId xmlns="" xmlns:a16="http://schemas.microsoft.com/office/drawing/2014/main" id="{00000000-0008-0000-0600-00003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458752</xdr:row>
          <xdr:rowOff>57150</xdr:rowOff>
        </xdr:from>
        <xdr:to>
          <xdr:col>1537</xdr:col>
          <xdr:colOff>0</xdr:colOff>
          <xdr:row>458753</xdr:row>
          <xdr:rowOff>0</xdr:rowOff>
        </xdr:to>
        <xdr:sp macro="" textlink="">
          <xdr:nvSpPr>
            <xdr:cNvPr id="3384" name="Button 312" hidden="1">
              <a:extLst>
                <a:ext uri="{63B3BB69-23CF-44E3-9099-C40C66FF867C}">
                  <a14:compatExt spid="_x0000_s3384"/>
                </a:ext>
                <a:ext uri="{FF2B5EF4-FFF2-40B4-BE49-F238E27FC236}">
                  <a16:creationId xmlns="" xmlns:a16="http://schemas.microsoft.com/office/drawing/2014/main" id="{00000000-0008-0000-0600-00003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524289</xdr:row>
          <xdr:rowOff>66675</xdr:rowOff>
        </xdr:from>
        <xdr:to>
          <xdr:col>1544</xdr:col>
          <xdr:colOff>304800</xdr:colOff>
          <xdr:row>524290</xdr:row>
          <xdr:rowOff>38100</xdr:rowOff>
        </xdr:to>
        <xdr:sp macro="" textlink="">
          <xdr:nvSpPr>
            <xdr:cNvPr id="3385" name="Option Button 313" hidden="1">
              <a:extLst>
                <a:ext uri="{63B3BB69-23CF-44E3-9099-C40C66FF867C}">
                  <a14:compatExt spid="_x0000_s3385"/>
                </a:ext>
                <a:ext uri="{FF2B5EF4-FFF2-40B4-BE49-F238E27FC236}">
                  <a16:creationId xmlns="" xmlns:a16="http://schemas.microsoft.com/office/drawing/2014/main" id="{00000000-0008-0000-0600-00003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524290</xdr:row>
          <xdr:rowOff>57150</xdr:rowOff>
        </xdr:from>
        <xdr:to>
          <xdr:col>1544</xdr:col>
          <xdr:colOff>304800</xdr:colOff>
          <xdr:row>524291</xdr:row>
          <xdr:rowOff>0</xdr:rowOff>
        </xdr:to>
        <xdr:sp macro="" textlink="">
          <xdr:nvSpPr>
            <xdr:cNvPr id="3386" name="Option Button 314" hidden="1">
              <a:extLst>
                <a:ext uri="{63B3BB69-23CF-44E3-9099-C40C66FF867C}">
                  <a14:compatExt spid="_x0000_s3386"/>
                </a:ext>
                <a:ext uri="{FF2B5EF4-FFF2-40B4-BE49-F238E27FC236}">
                  <a16:creationId xmlns="" xmlns:a16="http://schemas.microsoft.com/office/drawing/2014/main" id="{00000000-0008-0000-0600-00003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524288</xdr:row>
          <xdr:rowOff>57150</xdr:rowOff>
        </xdr:from>
        <xdr:to>
          <xdr:col>1537</xdr:col>
          <xdr:colOff>0</xdr:colOff>
          <xdr:row>524289</xdr:row>
          <xdr:rowOff>0</xdr:rowOff>
        </xdr:to>
        <xdr:sp macro="" textlink="">
          <xdr:nvSpPr>
            <xdr:cNvPr id="3387" name="Button 315" hidden="1">
              <a:extLst>
                <a:ext uri="{63B3BB69-23CF-44E3-9099-C40C66FF867C}">
                  <a14:compatExt spid="_x0000_s3387"/>
                </a:ext>
                <a:ext uri="{FF2B5EF4-FFF2-40B4-BE49-F238E27FC236}">
                  <a16:creationId xmlns="" xmlns:a16="http://schemas.microsoft.com/office/drawing/2014/main" id="{00000000-0008-0000-0600-00003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589825</xdr:row>
          <xdr:rowOff>66675</xdr:rowOff>
        </xdr:from>
        <xdr:to>
          <xdr:col>1544</xdr:col>
          <xdr:colOff>304800</xdr:colOff>
          <xdr:row>589826</xdr:row>
          <xdr:rowOff>38100</xdr:rowOff>
        </xdr:to>
        <xdr:sp macro="" textlink="">
          <xdr:nvSpPr>
            <xdr:cNvPr id="3388" name="Option Button 316" hidden="1">
              <a:extLst>
                <a:ext uri="{63B3BB69-23CF-44E3-9099-C40C66FF867C}">
                  <a14:compatExt spid="_x0000_s3388"/>
                </a:ext>
                <a:ext uri="{FF2B5EF4-FFF2-40B4-BE49-F238E27FC236}">
                  <a16:creationId xmlns="" xmlns:a16="http://schemas.microsoft.com/office/drawing/2014/main" id="{00000000-0008-0000-0600-00003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589826</xdr:row>
          <xdr:rowOff>57150</xdr:rowOff>
        </xdr:from>
        <xdr:to>
          <xdr:col>1544</xdr:col>
          <xdr:colOff>304800</xdr:colOff>
          <xdr:row>589827</xdr:row>
          <xdr:rowOff>0</xdr:rowOff>
        </xdr:to>
        <xdr:sp macro="" textlink="">
          <xdr:nvSpPr>
            <xdr:cNvPr id="3389" name="Option Button 317" hidden="1">
              <a:extLst>
                <a:ext uri="{63B3BB69-23CF-44E3-9099-C40C66FF867C}">
                  <a14:compatExt spid="_x0000_s3389"/>
                </a:ext>
                <a:ext uri="{FF2B5EF4-FFF2-40B4-BE49-F238E27FC236}">
                  <a16:creationId xmlns="" xmlns:a16="http://schemas.microsoft.com/office/drawing/2014/main" id="{00000000-0008-0000-0600-00003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589824</xdr:row>
          <xdr:rowOff>57150</xdr:rowOff>
        </xdr:from>
        <xdr:to>
          <xdr:col>1537</xdr:col>
          <xdr:colOff>0</xdr:colOff>
          <xdr:row>589825</xdr:row>
          <xdr:rowOff>0</xdr:rowOff>
        </xdr:to>
        <xdr:sp macro="" textlink="">
          <xdr:nvSpPr>
            <xdr:cNvPr id="3390" name="Button 318" hidden="1">
              <a:extLst>
                <a:ext uri="{63B3BB69-23CF-44E3-9099-C40C66FF867C}">
                  <a14:compatExt spid="_x0000_s3390"/>
                </a:ext>
                <a:ext uri="{FF2B5EF4-FFF2-40B4-BE49-F238E27FC236}">
                  <a16:creationId xmlns="" xmlns:a16="http://schemas.microsoft.com/office/drawing/2014/main" id="{00000000-0008-0000-0600-00003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655361</xdr:row>
          <xdr:rowOff>66675</xdr:rowOff>
        </xdr:from>
        <xdr:to>
          <xdr:col>1544</xdr:col>
          <xdr:colOff>304800</xdr:colOff>
          <xdr:row>655362</xdr:row>
          <xdr:rowOff>38100</xdr:rowOff>
        </xdr:to>
        <xdr:sp macro="" textlink="">
          <xdr:nvSpPr>
            <xdr:cNvPr id="3391" name="Option Button 319" hidden="1">
              <a:extLst>
                <a:ext uri="{63B3BB69-23CF-44E3-9099-C40C66FF867C}">
                  <a14:compatExt spid="_x0000_s3391"/>
                </a:ext>
                <a:ext uri="{FF2B5EF4-FFF2-40B4-BE49-F238E27FC236}">
                  <a16:creationId xmlns="" xmlns:a16="http://schemas.microsoft.com/office/drawing/2014/main" id="{00000000-0008-0000-0600-00003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655362</xdr:row>
          <xdr:rowOff>57150</xdr:rowOff>
        </xdr:from>
        <xdr:to>
          <xdr:col>1544</xdr:col>
          <xdr:colOff>304800</xdr:colOff>
          <xdr:row>655363</xdr:row>
          <xdr:rowOff>0</xdr:rowOff>
        </xdr:to>
        <xdr:sp macro="" textlink="">
          <xdr:nvSpPr>
            <xdr:cNvPr id="3392" name="Option Button 320" hidden="1">
              <a:extLst>
                <a:ext uri="{63B3BB69-23CF-44E3-9099-C40C66FF867C}">
                  <a14:compatExt spid="_x0000_s3392"/>
                </a:ext>
                <a:ext uri="{FF2B5EF4-FFF2-40B4-BE49-F238E27FC236}">
                  <a16:creationId xmlns="" xmlns:a16="http://schemas.microsoft.com/office/drawing/2014/main" id="{00000000-0008-0000-0600-00004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655360</xdr:row>
          <xdr:rowOff>57150</xdr:rowOff>
        </xdr:from>
        <xdr:to>
          <xdr:col>1537</xdr:col>
          <xdr:colOff>0</xdr:colOff>
          <xdr:row>655361</xdr:row>
          <xdr:rowOff>0</xdr:rowOff>
        </xdr:to>
        <xdr:sp macro="" textlink="">
          <xdr:nvSpPr>
            <xdr:cNvPr id="3393" name="Button 321" hidden="1">
              <a:extLst>
                <a:ext uri="{63B3BB69-23CF-44E3-9099-C40C66FF867C}">
                  <a14:compatExt spid="_x0000_s3393"/>
                </a:ext>
                <a:ext uri="{FF2B5EF4-FFF2-40B4-BE49-F238E27FC236}">
                  <a16:creationId xmlns="" xmlns:a16="http://schemas.microsoft.com/office/drawing/2014/main" id="{00000000-0008-0000-0600-00004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720897</xdr:row>
          <xdr:rowOff>66675</xdr:rowOff>
        </xdr:from>
        <xdr:to>
          <xdr:col>1544</xdr:col>
          <xdr:colOff>304800</xdr:colOff>
          <xdr:row>720898</xdr:row>
          <xdr:rowOff>38100</xdr:rowOff>
        </xdr:to>
        <xdr:sp macro="" textlink="">
          <xdr:nvSpPr>
            <xdr:cNvPr id="3394" name="Option Button 322" hidden="1">
              <a:extLst>
                <a:ext uri="{63B3BB69-23CF-44E3-9099-C40C66FF867C}">
                  <a14:compatExt spid="_x0000_s3394"/>
                </a:ext>
                <a:ext uri="{FF2B5EF4-FFF2-40B4-BE49-F238E27FC236}">
                  <a16:creationId xmlns="" xmlns:a16="http://schemas.microsoft.com/office/drawing/2014/main" id="{00000000-0008-0000-0600-00004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720898</xdr:row>
          <xdr:rowOff>57150</xdr:rowOff>
        </xdr:from>
        <xdr:to>
          <xdr:col>1544</xdr:col>
          <xdr:colOff>304800</xdr:colOff>
          <xdr:row>720899</xdr:row>
          <xdr:rowOff>0</xdr:rowOff>
        </xdr:to>
        <xdr:sp macro="" textlink="">
          <xdr:nvSpPr>
            <xdr:cNvPr id="3395" name="Option Button 323" hidden="1">
              <a:extLst>
                <a:ext uri="{63B3BB69-23CF-44E3-9099-C40C66FF867C}">
                  <a14:compatExt spid="_x0000_s3395"/>
                </a:ext>
                <a:ext uri="{FF2B5EF4-FFF2-40B4-BE49-F238E27FC236}">
                  <a16:creationId xmlns="" xmlns:a16="http://schemas.microsoft.com/office/drawing/2014/main" id="{00000000-0008-0000-0600-00004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720896</xdr:row>
          <xdr:rowOff>57150</xdr:rowOff>
        </xdr:from>
        <xdr:to>
          <xdr:col>1537</xdr:col>
          <xdr:colOff>0</xdr:colOff>
          <xdr:row>720897</xdr:row>
          <xdr:rowOff>0</xdr:rowOff>
        </xdr:to>
        <xdr:sp macro="" textlink="">
          <xdr:nvSpPr>
            <xdr:cNvPr id="3396" name="Button 324" hidden="1">
              <a:extLst>
                <a:ext uri="{63B3BB69-23CF-44E3-9099-C40C66FF867C}">
                  <a14:compatExt spid="_x0000_s3396"/>
                </a:ext>
                <a:ext uri="{FF2B5EF4-FFF2-40B4-BE49-F238E27FC236}">
                  <a16:creationId xmlns="" xmlns:a16="http://schemas.microsoft.com/office/drawing/2014/main" id="{00000000-0008-0000-0600-00004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786433</xdr:row>
          <xdr:rowOff>66675</xdr:rowOff>
        </xdr:from>
        <xdr:to>
          <xdr:col>1544</xdr:col>
          <xdr:colOff>304800</xdr:colOff>
          <xdr:row>786434</xdr:row>
          <xdr:rowOff>38100</xdr:rowOff>
        </xdr:to>
        <xdr:sp macro="" textlink="">
          <xdr:nvSpPr>
            <xdr:cNvPr id="3397" name="Option Button 325" hidden="1">
              <a:extLst>
                <a:ext uri="{63B3BB69-23CF-44E3-9099-C40C66FF867C}">
                  <a14:compatExt spid="_x0000_s3397"/>
                </a:ext>
                <a:ext uri="{FF2B5EF4-FFF2-40B4-BE49-F238E27FC236}">
                  <a16:creationId xmlns="" xmlns:a16="http://schemas.microsoft.com/office/drawing/2014/main" id="{00000000-0008-0000-0600-00004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786434</xdr:row>
          <xdr:rowOff>57150</xdr:rowOff>
        </xdr:from>
        <xdr:to>
          <xdr:col>1544</xdr:col>
          <xdr:colOff>304800</xdr:colOff>
          <xdr:row>786435</xdr:row>
          <xdr:rowOff>0</xdr:rowOff>
        </xdr:to>
        <xdr:sp macro="" textlink="">
          <xdr:nvSpPr>
            <xdr:cNvPr id="3398" name="Option Button 326" hidden="1">
              <a:extLst>
                <a:ext uri="{63B3BB69-23CF-44E3-9099-C40C66FF867C}">
                  <a14:compatExt spid="_x0000_s3398"/>
                </a:ext>
                <a:ext uri="{FF2B5EF4-FFF2-40B4-BE49-F238E27FC236}">
                  <a16:creationId xmlns="" xmlns:a16="http://schemas.microsoft.com/office/drawing/2014/main" id="{00000000-0008-0000-0600-00004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786432</xdr:row>
          <xdr:rowOff>57150</xdr:rowOff>
        </xdr:from>
        <xdr:to>
          <xdr:col>1537</xdr:col>
          <xdr:colOff>0</xdr:colOff>
          <xdr:row>786433</xdr:row>
          <xdr:rowOff>0</xdr:rowOff>
        </xdr:to>
        <xdr:sp macro="" textlink="">
          <xdr:nvSpPr>
            <xdr:cNvPr id="3399" name="Button 327" hidden="1">
              <a:extLst>
                <a:ext uri="{63B3BB69-23CF-44E3-9099-C40C66FF867C}">
                  <a14:compatExt spid="_x0000_s3399"/>
                </a:ext>
                <a:ext uri="{FF2B5EF4-FFF2-40B4-BE49-F238E27FC236}">
                  <a16:creationId xmlns="" xmlns:a16="http://schemas.microsoft.com/office/drawing/2014/main" id="{00000000-0008-0000-0600-00004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851969</xdr:row>
          <xdr:rowOff>66675</xdr:rowOff>
        </xdr:from>
        <xdr:to>
          <xdr:col>1544</xdr:col>
          <xdr:colOff>304800</xdr:colOff>
          <xdr:row>851970</xdr:row>
          <xdr:rowOff>38100</xdr:rowOff>
        </xdr:to>
        <xdr:sp macro="" textlink="">
          <xdr:nvSpPr>
            <xdr:cNvPr id="3400" name="Option Button 328" hidden="1">
              <a:extLst>
                <a:ext uri="{63B3BB69-23CF-44E3-9099-C40C66FF867C}">
                  <a14:compatExt spid="_x0000_s3400"/>
                </a:ext>
                <a:ext uri="{FF2B5EF4-FFF2-40B4-BE49-F238E27FC236}">
                  <a16:creationId xmlns="" xmlns:a16="http://schemas.microsoft.com/office/drawing/2014/main" id="{00000000-0008-0000-0600-00004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851970</xdr:row>
          <xdr:rowOff>57150</xdr:rowOff>
        </xdr:from>
        <xdr:to>
          <xdr:col>1544</xdr:col>
          <xdr:colOff>304800</xdr:colOff>
          <xdr:row>851971</xdr:row>
          <xdr:rowOff>0</xdr:rowOff>
        </xdr:to>
        <xdr:sp macro="" textlink="">
          <xdr:nvSpPr>
            <xdr:cNvPr id="3401" name="Option Button 329" hidden="1">
              <a:extLst>
                <a:ext uri="{63B3BB69-23CF-44E3-9099-C40C66FF867C}">
                  <a14:compatExt spid="_x0000_s3401"/>
                </a:ext>
                <a:ext uri="{FF2B5EF4-FFF2-40B4-BE49-F238E27FC236}">
                  <a16:creationId xmlns="" xmlns:a16="http://schemas.microsoft.com/office/drawing/2014/main" id="{00000000-0008-0000-0600-00004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851968</xdr:row>
          <xdr:rowOff>57150</xdr:rowOff>
        </xdr:from>
        <xdr:to>
          <xdr:col>1537</xdr:col>
          <xdr:colOff>0</xdr:colOff>
          <xdr:row>851969</xdr:row>
          <xdr:rowOff>0</xdr:rowOff>
        </xdr:to>
        <xdr:sp macro="" textlink="">
          <xdr:nvSpPr>
            <xdr:cNvPr id="3402" name="Button 330" hidden="1">
              <a:extLst>
                <a:ext uri="{63B3BB69-23CF-44E3-9099-C40C66FF867C}">
                  <a14:compatExt spid="_x0000_s3402"/>
                </a:ext>
                <a:ext uri="{FF2B5EF4-FFF2-40B4-BE49-F238E27FC236}">
                  <a16:creationId xmlns="" xmlns:a16="http://schemas.microsoft.com/office/drawing/2014/main" id="{00000000-0008-0000-0600-00004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917505</xdr:row>
          <xdr:rowOff>66675</xdr:rowOff>
        </xdr:from>
        <xdr:to>
          <xdr:col>1544</xdr:col>
          <xdr:colOff>304800</xdr:colOff>
          <xdr:row>917506</xdr:row>
          <xdr:rowOff>38100</xdr:rowOff>
        </xdr:to>
        <xdr:sp macro="" textlink="">
          <xdr:nvSpPr>
            <xdr:cNvPr id="3403" name="Option Button 331" hidden="1">
              <a:extLst>
                <a:ext uri="{63B3BB69-23CF-44E3-9099-C40C66FF867C}">
                  <a14:compatExt spid="_x0000_s3403"/>
                </a:ext>
                <a:ext uri="{FF2B5EF4-FFF2-40B4-BE49-F238E27FC236}">
                  <a16:creationId xmlns="" xmlns:a16="http://schemas.microsoft.com/office/drawing/2014/main" id="{00000000-0008-0000-0600-00004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917506</xdr:row>
          <xdr:rowOff>57150</xdr:rowOff>
        </xdr:from>
        <xdr:to>
          <xdr:col>1544</xdr:col>
          <xdr:colOff>304800</xdr:colOff>
          <xdr:row>917507</xdr:row>
          <xdr:rowOff>0</xdr:rowOff>
        </xdr:to>
        <xdr:sp macro="" textlink="">
          <xdr:nvSpPr>
            <xdr:cNvPr id="3404" name="Option Button 332" hidden="1">
              <a:extLst>
                <a:ext uri="{63B3BB69-23CF-44E3-9099-C40C66FF867C}">
                  <a14:compatExt spid="_x0000_s3404"/>
                </a:ext>
                <a:ext uri="{FF2B5EF4-FFF2-40B4-BE49-F238E27FC236}">
                  <a16:creationId xmlns="" xmlns:a16="http://schemas.microsoft.com/office/drawing/2014/main" id="{00000000-0008-0000-0600-00004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917504</xdr:row>
          <xdr:rowOff>57150</xdr:rowOff>
        </xdr:from>
        <xdr:to>
          <xdr:col>1537</xdr:col>
          <xdr:colOff>0</xdr:colOff>
          <xdr:row>917505</xdr:row>
          <xdr:rowOff>0</xdr:rowOff>
        </xdr:to>
        <xdr:sp macro="" textlink="">
          <xdr:nvSpPr>
            <xdr:cNvPr id="3405" name="Button 333" hidden="1">
              <a:extLst>
                <a:ext uri="{63B3BB69-23CF-44E3-9099-C40C66FF867C}">
                  <a14:compatExt spid="_x0000_s3405"/>
                </a:ext>
                <a:ext uri="{FF2B5EF4-FFF2-40B4-BE49-F238E27FC236}">
                  <a16:creationId xmlns="" xmlns:a16="http://schemas.microsoft.com/office/drawing/2014/main" id="{00000000-0008-0000-0600-00004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983041</xdr:row>
          <xdr:rowOff>66675</xdr:rowOff>
        </xdr:from>
        <xdr:to>
          <xdr:col>1544</xdr:col>
          <xdr:colOff>304800</xdr:colOff>
          <xdr:row>983042</xdr:row>
          <xdr:rowOff>38100</xdr:rowOff>
        </xdr:to>
        <xdr:sp macro="" textlink="">
          <xdr:nvSpPr>
            <xdr:cNvPr id="3406" name="Option Button 334" hidden="1">
              <a:extLst>
                <a:ext uri="{63B3BB69-23CF-44E3-9099-C40C66FF867C}">
                  <a14:compatExt spid="_x0000_s3406"/>
                </a:ext>
                <a:ext uri="{FF2B5EF4-FFF2-40B4-BE49-F238E27FC236}">
                  <a16:creationId xmlns="" xmlns:a16="http://schemas.microsoft.com/office/drawing/2014/main" id="{00000000-0008-0000-0600-00004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1539</xdr:col>
          <xdr:colOff>285750</xdr:colOff>
          <xdr:row>983042</xdr:row>
          <xdr:rowOff>57150</xdr:rowOff>
        </xdr:from>
        <xdr:to>
          <xdr:col>1544</xdr:col>
          <xdr:colOff>304800</xdr:colOff>
          <xdr:row>983043</xdr:row>
          <xdr:rowOff>0</xdr:rowOff>
        </xdr:to>
        <xdr:sp macro="" textlink="">
          <xdr:nvSpPr>
            <xdr:cNvPr id="3407" name="Option Button 335" hidden="1">
              <a:extLst>
                <a:ext uri="{63B3BB69-23CF-44E3-9099-C40C66FF867C}">
                  <a14:compatExt spid="_x0000_s3407"/>
                </a:ext>
                <a:ext uri="{FF2B5EF4-FFF2-40B4-BE49-F238E27FC236}">
                  <a16:creationId xmlns="" xmlns:a16="http://schemas.microsoft.com/office/drawing/2014/main" id="{00000000-0008-0000-0600-00004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</xdr:col>
          <xdr:colOff>76200</xdr:colOff>
          <xdr:row>983040</xdr:row>
          <xdr:rowOff>57150</xdr:rowOff>
        </xdr:from>
        <xdr:to>
          <xdr:col>1537</xdr:col>
          <xdr:colOff>0</xdr:colOff>
          <xdr:row>983041</xdr:row>
          <xdr:rowOff>0</xdr:rowOff>
        </xdr:to>
        <xdr:sp macro="" textlink="">
          <xdr:nvSpPr>
            <xdr:cNvPr id="3408" name="Button 336" hidden="1">
              <a:extLst>
                <a:ext uri="{63B3BB69-23CF-44E3-9099-C40C66FF867C}">
                  <a14:compatExt spid="_x0000_s3408"/>
                </a:ext>
                <a:ext uri="{FF2B5EF4-FFF2-40B4-BE49-F238E27FC236}">
                  <a16:creationId xmlns="" xmlns:a16="http://schemas.microsoft.com/office/drawing/2014/main" id="{00000000-0008-0000-0600-00005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1</xdr:row>
          <xdr:rowOff>66675</xdr:rowOff>
        </xdr:from>
        <xdr:to>
          <xdr:col>1800</xdr:col>
          <xdr:colOff>304800</xdr:colOff>
          <xdr:row>2</xdr:row>
          <xdr:rowOff>38100</xdr:rowOff>
        </xdr:to>
        <xdr:sp macro="" textlink="">
          <xdr:nvSpPr>
            <xdr:cNvPr id="3409" name="Option Button 337" hidden="1">
              <a:extLst>
                <a:ext uri="{63B3BB69-23CF-44E3-9099-C40C66FF867C}">
                  <a14:compatExt spid="_x0000_s3409"/>
                </a:ext>
                <a:ext uri="{FF2B5EF4-FFF2-40B4-BE49-F238E27FC236}">
                  <a16:creationId xmlns="" xmlns:a16="http://schemas.microsoft.com/office/drawing/2014/main" id="{00000000-0008-0000-0600-00005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2</xdr:row>
          <xdr:rowOff>57150</xdr:rowOff>
        </xdr:from>
        <xdr:to>
          <xdr:col>1800</xdr:col>
          <xdr:colOff>304800</xdr:colOff>
          <xdr:row>3</xdr:row>
          <xdr:rowOff>0</xdr:rowOff>
        </xdr:to>
        <xdr:sp macro="" textlink="">
          <xdr:nvSpPr>
            <xdr:cNvPr id="3410" name="Option Button 338" hidden="1">
              <a:extLst>
                <a:ext uri="{63B3BB69-23CF-44E3-9099-C40C66FF867C}">
                  <a14:compatExt spid="_x0000_s3410"/>
                </a:ext>
                <a:ext uri="{FF2B5EF4-FFF2-40B4-BE49-F238E27FC236}">
                  <a16:creationId xmlns="" xmlns:a16="http://schemas.microsoft.com/office/drawing/2014/main" id="{00000000-0008-0000-0600-00005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0</xdr:row>
          <xdr:rowOff>0</xdr:rowOff>
        </xdr:from>
        <xdr:to>
          <xdr:col>1793</xdr:col>
          <xdr:colOff>0</xdr:colOff>
          <xdr:row>0</xdr:row>
          <xdr:rowOff>0</xdr:rowOff>
        </xdr:to>
        <xdr:sp macro="" textlink="">
          <xdr:nvSpPr>
            <xdr:cNvPr id="3411" name="Button 339" hidden="1">
              <a:extLst>
                <a:ext uri="{63B3BB69-23CF-44E3-9099-C40C66FF867C}">
                  <a14:compatExt spid="_x0000_s3411"/>
                </a:ext>
                <a:ext uri="{FF2B5EF4-FFF2-40B4-BE49-F238E27FC236}">
                  <a16:creationId xmlns="" xmlns:a16="http://schemas.microsoft.com/office/drawing/2014/main" id="{00000000-0008-0000-0600-00005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65537</xdr:row>
          <xdr:rowOff>66675</xdr:rowOff>
        </xdr:from>
        <xdr:to>
          <xdr:col>1800</xdr:col>
          <xdr:colOff>304800</xdr:colOff>
          <xdr:row>65538</xdr:row>
          <xdr:rowOff>38100</xdr:rowOff>
        </xdr:to>
        <xdr:sp macro="" textlink="">
          <xdr:nvSpPr>
            <xdr:cNvPr id="3412" name="Option Button 340" hidden="1">
              <a:extLst>
                <a:ext uri="{63B3BB69-23CF-44E3-9099-C40C66FF867C}">
                  <a14:compatExt spid="_x0000_s3412"/>
                </a:ext>
                <a:ext uri="{FF2B5EF4-FFF2-40B4-BE49-F238E27FC236}">
                  <a16:creationId xmlns="" xmlns:a16="http://schemas.microsoft.com/office/drawing/2014/main" id="{00000000-0008-0000-0600-00005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65538</xdr:row>
          <xdr:rowOff>57150</xdr:rowOff>
        </xdr:from>
        <xdr:to>
          <xdr:col>1800</xdr:col>
          <xdr:colOff>304800</xdr:colOff>
          <xdr:row>65539</xdr:row>
          <xdr:rowOff>0</xdr:rowOff>
        </xdr:to>
        <xdr:sp macro="" textlink="">
          <xdr:nvSpPr>
            <xdr:cNvPr id="3413" name="Option Button 341" hidden="1">
              <a:extLst>
                <a:ext uri="{63B3BB69-23CF-44E3-9099-C40C66FF867C}">
                  <a14:compatExt spid="_x0000_s3413"/>
                </a:ext>
                <a:ext uri="{FF2B5EF4-FFF2-40B4-BE49-F238E27FC236}">
                  <a16:creationId xmlns="" xmlns:a16="http://schemas.microsoft.com/office/drawing/2014/main" id="{00000000-0008-0000-0600-00005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65536</xdr:row>
          <xdr:rowOff>57150</xdr:rowOff>
        </xdr:from>
        <xdr:to>
          <xdr:col>1793</xdr:col>
          <xdr:colOff>0</xdr:colOff>
          <xdr:row>65537</xdr:row>
          <xdr:rowOff>0</xdr:rowOff>
        </xdr:to>
        <xdr:sp macro="" textlink="">
          <xdr:nvSpPr>
            <xdr:cNvPr id="3414" name="Button 342" hidden="1">
              <a:extLst>
                <a:ext uri="{63B3BB69-23CF-44E3-9099-C40C66FF867C}">
                  <a14:compatExt spid="_x0000_s3414"/>
                </a:ext>
                <a:ext uri="{FF2B5EF4-FFF2-40B4-BE49-F238E27FC236}">
                  <a16:creationId xmlns="" xmlns:a16="http://schemas.microsoft.com/office/drawing/2014/main" id="{00000000-0008-0000-0600-00005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131073</xdr:row>
          <xdr:rowOff>66675</xdr:rowOff>
        </xdr:from>
        <xdr:to>
          <xdr:col>1800</xdr:col>
          <xdr:colOff>304800</xdr:colOff>
          <xdr:row>131074</xdr:row>
          <xdr:rowOff>38100</xdr:rowOff>
        </xdr:to>
        <xdr:sp macro="" textlink="">
          <xdr:nvSpPr>
            <xdr:cNvPr id="3415" name="Option Button 343" hidden="1">
              <a:extLst>
                <a:ext uri="{63B3BB69-23CF-44E3-9099-C40C66FF867C}">
                  <a14:compatExt spid="_x0000_s3415"/>
                </a:ext>
                <a:ext uri="{FF2B5EF4-FFF2-40B4-BE49-F238E27FC236}">
                  <a16:creationId xmlns="" xmlns:a16="http://schemas.microsoft.com/office/drawing/2014/main" id="{00000000-0008-0000-0600-00005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131074</xdr:row>
          <xdr:rowOff>57150</xdr:rowOff>
        </xdr:from>
        <xdr:to>
          <xdr:col>1800</xdr:col>
          <xdr:colOff>304800</xdr:colOff>
          <xdr:row>131075</xdr:row>
          <xdr:rowOff>0</xdr:rowOff>
        </xdr:to>
        <xdr:sp macro="" textlink="">
          <xdr:nvSpPr>
            <xdr:cNvPr id="3416" name="Option Button 344" hidden="1">
              <a:extLst>
                <a:ext uri="{63B3BB69-23CF-44E3-9099-C40C66FF867C}">
                  <a14:compatExt spid="_x0000_s3416"/>
                </a:ext>
                <a:ext uri="{FF2B5EF4-FFF2-40B4-BE49-F238E27FC236}">
                  <a16:creationId xmlns="" xmlns:a16="http://schemas.microsoft.com/office/drawing/2014/main" id="{00000000-0008-0000-0600-00005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131072</xdr:row>
          <xdr:rowOff>57150</xdr:rowOff>
        </xdr:from>
        <xdr:to>
          <xdr:col>1793</xdr:col>
          <xdr:colOff>0</xdr:colOff>
          <xdr:row>131073</xdr:row>
          <xdr:rowOff>0</xdr:rowOff>
        </xdr:to>
        <xdr:sp macro="" textlink="">
          <xdr:nvSpPr>
            <xdr:cNvPr id="3417" name="Button 345" hidden="1">
              <a:extLst>
                <a:ext uri="{63B3BB69-23CF-44E3-9099-C40C66FF867C}">
                  <a14:compatExt spid="_x0000_s3417"/>
                </a:ext>
                <a:ext uri="{FF2B5EF4-FFF2-40B4-BE49-F238E27FC236}">
                  <a16:creationId xmlns="" xmlns:a16="http://schemas.microsoft.com/office/drawing/2014/main" id="{00000000-0008-0000-0600-00005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196609</xdr:row>
          <xdr:rowOff>66675</xdr:rowOff>
        </xdr:from>
        <xdr:to>
          <xdr:col>1800</xdr:col>
          <xdr:colOff>304800</xdr:colOff>
          <xdr:row>196610</xdr:row>
          <xdr:rowOff>38100</xdr:rowOff>
        </xdr:to>
        <xdr:sp macro="" textlink="">
          <xdr:nvSpPr>
            <xdr:cNvPr id="3418" name="Option Button 346" hidden="1">
              <a:extLst>
                <a:ext uri="{63B3BB69-23CF-44E3-9099-C40C66FF867C}">
                  <a14:compatExt spid="_x0000_s3418"/>
                </a:ext>
                <a:ext uri="{FF2B5EF4-FFF2-40B4-BE49-F238E27FC236}">
                  <a16:creationId xmlns="" xmlns:a16="http://schemas.microsoft.com/office/drawing/2014/main" id="{00000000-0008-0000-0600-00005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196610</xdr:row>
          <xdr:rowOff>57150</xdr:rowOff>
        </xdr:from>
        <xdr:to>
          <xdr:col>1800</xdr:col>
          <xdr:colOff>304800</xdr:colOff>
          <xdr:row>196611</xdr:row>
          <xdr:rowOff>0</xdr:rowOff>
        </xdr:to>
        <xdr:sp macro="" textlink="">
          <xdr:nvSpPr>
            <xdr:cNvPr id="3419" name="Option Button 347" hidden="1">
              <a:extLst>
                <a:ext uri="{63B3BB69-23CF-44E3-9099-C40C66FF867C}">
                  <a14:compatExt spid="_x0000_s3419"/>
                </a:ext>
                <a:ext uri="{FF2B5EF4-FFF2-40B4-BE49-F238E27FC236}">
                  <a16:creationId xmlns="" xmlns:a16="http://schemas.microsoft.com/office/drawing/2014/main" id="{00000000-0008-0000-0600-00005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196608</xdr:row>
          <xdr:rowOff>57150</xdr:rowOff>
        </xdr:from>
        <xdr:to>
          <xdr:col>1793</xdr:col>
          <xdr:colOff>0</xdr:colOff>
          <xdr:row>196609</xdr:row>
          <xdr:rowOff>0</xdr:rowOff>
        </xdr:to>
        <xdr:sp macro="" textlink="">
          <xdr:nvSpPr>
            <xdr:cNvPr id="3420" name="Button 348" hidden="1">
              <a:extLst>
                <a:ext uri="{63B3BB69-23CF-44E3-9099-C40C66FF867C}">
                  <a14:compatExt spid="_x0000_s3420"/>
                </a:ext>
                <a:ext uri="{FF2B5EF4-FFF2-40B4-BE49-F238E27FC236}">
                  <a16:creationId xmlns="" xmlns:a16="http://schemas.microsoft.com/office/drawing/2014/main" id="{00000000-0008-0000-0600-00005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262145</xdr:row>
          <xdr:rowOff>66675</xdr:rowOff>
        </xdr:from>
        <xdr:to>
          <xdr:col>1800</xdr:col>
          <xdr:colOff>304800</xdr:colOff>
          <xdr:row>262146</xdr:row>
          <xdr:rowOff>38100</xdr:rowOff>
        </xdr:to>
        <xdr:sp macro="" textlink="">
          <xdr:nvSpPr>
            <xdr:cNvPr id="3421" name="Option Button 349" hidden="1">
              <a:extLst>
                <a:ext uri="{63B3BB69-23CF-44E3-9099-C40C66FF867C}">
                  <a14:compatExt spid="_x0000_s3421"/>
                </a:ext>
                <a:ext uri="{FF2B5EF4-FFF2-40B4-BE49-F238E27FC236}">
                  <a16:creationId xmlns="" xmlns:a16="http://schemas.microsoft.com/office/drawing/2014/main" id="{00000000-0008-0000-0600-00005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262146</xdr:row>
          <xdr:rowOff>57150</xdr:rowOff>
        </xdr:from>
        <xdr:to>
          <xdr:col>1800</xdr:col>
          <xdr:colOff>304800</xdr:colOff>
          <xdr:row>262147</xdr:row>
          <xdr:rowOff>0</xdr:rowOff>
        </xdr:to>
        <xdr:sp macro="" textlink="">
          <xdr:nvSpPr>
            <xdr:cNvPr id="3422" name="Option Button 350" hidden="1">
              <a:extLst>
                <a:ext uri="{63B3BB69-23CF-44E3-9099-C40C66FF867C}">
                  <a14:compatExt spid="_x0000_s3422"/>
                </a:ext>
                <a:ext uri="{FF2B5EF4-FFF2-40B4-BE49-F238E27FC236}">
                  <a16:creationId xmlns="" xmlns:a16="http://schemas.microsoft.com/office/drawing/2014/main" id="{00000000-0008-0000-0600-00005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262144</xdr:row>
          <xdr:rowOff>57150</xdr:rowOff>
        </xdr:from>
        <xdr:to>
          <xdr:col>1793</xdr:col>
          <xdr:colOff>0</xdr:colOff>
          <xdr:row>262145</xdr:row>
          <xdr:rowOff>0</xdr:rowOff>
        </xdr:to>
        <xdr:sp macro="" textlink="">
          <xdr:nvSpPr>
            <xdr:cNvPr id="3423" name="Button 351" hidden="1">
              <a:extLst>
                <a:ext uri="{63B3BB69-23CF-44E3-9099-C40C66FF867C}">
                  <a14:compatExt spid="_x0000_s3423"/>
                </a:ext>
                <a:ext uri="{FF2B5EF4-FFF2-40B4-BE49-F238E27FC236}">
                  <a16:creationId xmlns="" xmlns:a16="http://schemas.microsoft.com/office/drawing/2014/main" id="{00000000-0008-0000-0600-00005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327681</xdr:row>
          <xdr:rowOff>66675</xdr:rowOff>
        </xdr:from>
        <xdr:to>
          <xdr:col>1800</xdr:col>
          <xdr:colOff>304800</xdr:colOff>
          <xdr:row>327682</xdr:row>
          <xdr:rowOff>38100</xdr:rowOff>
        </xdr:to>
        <xdr:sp macro="" textlink="">
          <xdr:nvSpPr>
            <xdr:cNvPr id="3424" name="Option Button 352" hidden="1">
              <a:extLst>
                <a:ext uri="{63B3BB69-23CF-44E3-9099-C40C66FF867C}">
                  <a14:compatExt spid="_x0000_s3424"/>
                </a:ext>
                <a:ext uri="{FF2B5EF4-FFF2-40B4-BE49-F238E27FC236}">
                  <a16:creationId xmlns="" xmlns:a16="http://schemas.microsoft.com/office/drawing/2014/main" id="{00000000-0008-0000-0600-00006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327682</xdr:row>
          <xdr:rowOff>57150</xdr:rowOff>
        </xdr:from>
        <xdr:to>
          <xdr:col>1800</xdr:col>
          <xdr:colOff>304800</xdr:colOff>
          <xdr:row>327683</xdr:row>
          <xdr:rowOff>0</xdr:rowOff>
        </xdr:to>
        <xdr:sp macro="" textlink="">
          <xdr:nvSpPr>
            <xdr:cNvPr id="3425" name="Option Button 353" hidden="1">
              <a:extLst>
                <a:ext uri="{63B3BB69-23CF-44E3-9099-C40C66FF867C}">
                  <a14:compatExt spid="_x0000_s3425"/>
                </a:ext>
                <a:ext uri="{FF2B5EF4-FFF2-40B4-BE49-F238E27FC236}">
                  <a16:creationId xmlns="" xmlns:a16="http://schemas.microsoft.com/office/drawing/2014/main" id="{00000000-0008-0000-0600-00006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327680</xdr:row>
          <xdr:rowOff>57150</xdr:rowOff>
        </xdr:from>
        <xdr:to>
          <xdr:col>1793</xdr:col>
          <xdr:colOff>0</xdr:colOff>
          <xdr:row>327681</xdr:row>
          <xdr:rowOff>0</xdr:rowOff>
        </xdr:to>
        <xdr:sp macro="" textlink="">
          <xdr:nvSpPr>
            <xdr:cNvPr id="3426" name="Button 354" hidden="1">
              <a:extLst>
                <a:ext uri="{63B3BB69-23CF-44E3-9099-C40C66FF867C}">
                  <a14:compatExt spid="_x0000_s3426"/>
                </a:ext>
                <a:ext uri="{FF2B5EF4-FFF2-40B4-BE49-F238E27FC236}">
                  <a16:creationId xmlns="" xmlns:a16="http://schemas.microsoft.com/office/drawing/2014/main" id="{00000000-0008-0000-0600-00006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393217</xdr:row>
          <xdr:rowOff>66675</xdr:rowOff>
        </xdr:from>
        <xdr:to>
          <xdr:col>1800</xdr:col>
          <xdr:colOff>304800</xdr:colOff>
          <xdr:row>393218</xdr:row>
          <xdr:rowOff>38100</xdr:rowOff>
        </xdr:to>
        <xdr:sp macro="" textlink="">
          <xdr:nvSpPr>
            <xdr:cNvPr id="3427" name="Option Button 355" hidden="1">
              <a:extLst>
                <a:ext uri="{63B3BB69-23CF-44E3-9099-C40C66FF867C}">
                  <a14:compatExt spid="_x0000_s3427"/>
                </a:ext>
                <a:ext uri="{FF2B5EF4-FFF2-40B4-BE49-F238E27FC236}">
                  <a16:creationId xmlns="" xmlns:a16="http://schemas.microsoft.com/office/drawing/2014/main" id="{00000000-0008-0000-0600-00006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393218</xdr:row>
          <xdr:rowOff>57150</xdr:rowOff>
        </xdr:from>
        <xdr:to>
          <xdr:col>1800</xdr:col>
          <xdr:colOff>304800</xdr:colOff>
          <xdr:row>393219</xdr:row>
          <xdr:rowOff>0</xdr:rowOff>
        </xdr:to>
        <xdr:sp macro="" textlink="">
          <xdr:nvSpPr>
            <xdr:cNvPr id="3428" name="Option Button 356" hidden="1">
              <a:extLst>
                <a:ext uri="{63B3BB69-23CF-44E3-9099-C40C66FF867C}">
                  <a14:compatExt spid="_x0000_s3428"/>
                </a:ext>
                <a:ext uri="{FF2B5EF4-FFF2-40B4-BE49-F238E27FC236}">
                  <a16:creationId xmlns="" xmlns:a16="http://schemas.microsoft.com/office/drawing/2014/main" id="{00000000-0008-0000-0600-00006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393216</xdr:row>
          <xdr:rowOff>57150</xdr:rowOff>
        </xdr:from>
        <xdr:to>
          <xdr:col>1793</xdr:col>
          <xdr:colOff>0</xdr:colOff>
          <xdr:row>393217</xdr:row>
          <xdr:rowOff>0</xdr:rowOff>
        </xdr:to>
        <xdr:sp macro="" textlink="">
          <xdr:nvSpPr>
            <xdr:cNvPr id="3429" name="Button 357" hidden="1">
              <a:extLst>
                <a:ext uri="{63B3BB69-23CF-44E3-9099-C40C66FF867C}">
                  <a14:compatExt spid="_x0000_s3429"/>
                </a:ext>
                <a:ext uri="{FF2B5EF4-FFF2-40B4-BE49-F238E27FC236}">
                  <a16:creationId xmlns="" xmlns:a16="http://schemas.microsoft.com/office/drawing/2014/main" id="{00000000-0008-0000-0600-00006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458753</xdr:row>
          <xdr:rowOff>66675</xdr:rowOff>
        </xdr:from>
        <xdr:to>
          <xdr:col>1800</xdr:col>
          <xdr:colOff>304800</xdr:colOff>
          <xdr:row>458754</xdr:row>
          <xdr:rowOff>38100</xdr:rowOff>
        </xdr:to>
        <xdr:sp macro="" textlink="">
          <xdr:nvSpPr>
            <xdr:cNvPr id="3430" name="Option Button 358" hidden="1">
              <a:extLst>
                <a:ext uri="{63B3BB69-23CF-44E3-9099-C40C66FF867C}">
                  <a14:compatExt spid="_x0000_s3430"/>
                </a:ext>
                <a:ext uri="{FF2B5EF4-FFF2-40B4-BE49-F238E27FC236}">
                  <a16:creationId xmlns="" xmlns:a16="http://schemas.microsoft.com/office/drawing/2014/main" id="{00000000-0008-0000-0600-00006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458754</xdr:row>
          <xdr:rowOff>57150</xdr:rowOff>
        </xdr:from>
        <xdr:to>
          <xdr:col>1800</xdr:col>
          <xdr:colOff>304800</xdr:colOff>
          <xdr:row>458755</xdr:row>
          <xdr:rowOff>0</xdr:rowOff>
        </xdr:to>
        <xdr:sp macro="" textlink="">
          <xdr:nvSpPr>
            <xdr:cNvPr id="3431" name="Option Button 359" hidden="1">
              <a:extLst>
                <a:ext uri="{63B3BB69-23CF-44E3-9099-C40C66FF867C}">
                  <a14:compatExt spid="_x0000_s3431"/>
                </a:ext>
                <a:ext uri="{FF2B5EF4-FFF2-40B4-BE49-F238E27FC236}">
                  <a16:creationId xmlns="" xmlns:a16="http://schemas.microsoft.com/office/drawing/2014/main" id="{00000000-0008-0000-0600-00006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458752</xdr:row>
          <xdr:rowOff>57150</xdr:rowOff>
        </xdr:from>
        <xdr:to>
          <xdr:col>1793</xdr:col>
          <xdr:colOff>0</xdr:colOff>
          <xdr:row>458753</xdr:row>
          <xdr:rowOff>0</xdr:rowOff>
        </xdr:to>
        <xdr:sp macro="" textlink="">
          <xdr:nvSpPr>
            <xdr:cNvPr id="3432" name="Button 360" hidden="1">
              <a:extLst>
                <a:ext uri="{63B3BB69-23CF-44E3-9099-C40C66FF867C}">
                  <a14:compatExt spid="_x0000_s3432"/>
                </a:ext>
                <a:ext uri="{FF2B5EF4-FFF2-40B4-BE49-F238E27FC236}">
                  <a16:creationId xmlns="" xmlns:a16="http://schemas.microsoft.com/office/drawing/2014/main" id="{00000000-0008-0000-0600-00006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524289</xdr:row>
          <xdr:rowOff>66675</xdr:rowOff>
        </xdr:from>
        <xdr:to>
          <xdr:col>1800</xdr:col>
          <xdr:colOff>304800</xdr:colOff>
          <xdr:row>524290</xdr:row>
          <xdr:rowOff>38100</xdr:rowOff>
        </xdr:to>
        <xdr:sp macro="" textlink="">
          <xdr:nvSpPr>
            <xdr:cNvPr id="3433" name="Option Button 361" hidden="1">
              <a:extLst>
                <a:ext uri="{63B3BB69-23CF-44E3-9099-C40C66FF867C}">
                  <a14:compatExt spid="_x0000_s3433"/>
                </a:ext>
                <a:ext uri="{FF2B5EF4-FFF2-40B4-BE49-F238E27FC236}">
                  <a16:creationId xmlns="" xmlns:a16="http://schemas.microsoft.com/office/drawing/2014/main" id="{00000000-0008-0000-0600-00006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524290</xdr:row>
          <xdr:rowOff>57150</xdr:rowOff>
        </xdr:from>
        <xdr:to>
          <xdr:col>1800</xdr:col>
          <xdr:colOff>304800</xdr:colOff>
          <xdr:row>524291</xdr:row>
          <xdr:rowOff>0</xdr:rowOff>
        </xdr:to>
        <xdr:sp macro="" textlink="">
          <xdr:nvSpPr>
            <xdr:cNvPr id="3434" name="Option Button 362" hidden="1">
              <a:extLst>
                <a:ext uri="{63B3BB69-23CF-44E3-9099-C40C66FF867C}">
                  <a14:compatExt spid="_x0000_s3434"/>
                </a:ext>
                <a:ext uri="{FF2B5EF4-FFF2-40B4-BE49-F238E27FC236}">
                  <a16:creationId xmlns="" xmlns:a16="http://schemas.microsoft.com/office/drawing/2014/main" id="{00000000-0008-0000-0600-00006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524288</xdr:row>
          <xdr:rowOff>57150</xdr:rowOff>
        </xdr:from>
        <xdr:to>
          <xdr:col>1793</xdr:col>
          <xdr:colOff>0</xdr:colOff>
          <xdr:row>524289</xdr:row>
          <xdr:rowOff>0</xdr:rowOff>
        </xdr:to>
        <xdr:sp macro="" textlink="">
          <xdr:nvSpPr>
            <xdr:cNvPr id="3435" name="Button 363" hidden="1">
              <a:extLst>
                <a:ext uri="{63B3BB69-23CF-44E3-9099-C40C66FF867C}">
                  <a14:compatExt spid="_x0000_s3435"/>
                </a:ext>
                <a:ext uri="{FF2B5EF4-FFF2-40B4-BE49-F238E27FC236}">
                  <a16:creationId xmlns="" xmlns:a16="http://schemas.microsoft.com/office/drawing/2014/main" id="{00000000-0008-0000-0600-00006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589825</xdr:row>
          <xdr:rowOff>66675</xdr:rowOff>
        </xdr:from>
        <xdr:to>
          <xdr:col>1800</xdr:col>
          <xdr:colOff>304800</xdr:colOff>
          <xdr:row>589826</xdr:row>
          <xdr:rowOff>38100</xdr:rowOff>
        </xdr:to>
        <xdr:sp macro="" textlink="">
          <xdr:nvSpPr>
            <xdr:cNvPr id="3436" name="Option Button 364" hidden="1">
              <a:extLst>
                <a:ext uri="{63B3BB69-23CF-44E3-9099-C40C66FF867C}">
                  <a14:compatExt spid="_x0000_s3436"/>
                </a:ext>
                <a:ext uri="{FF2B5EF4-FFF2-40B4-BE49-F238E27FC236}">
                  <a16:creationId xmlns="" xmlns:a16="http://schemas.microsoft.com/office/drawing/2014/main" id="{00000000-0008-0000-0600-00006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589826</xdr:row>
          <xdr:rowOff>57150</xdr:rowOff>
        </xdr:from>
        <xdr:to>
          <xdr:col>1800</xdr:col>
          <xdr:colOff>304800</xdr:colOff>
          <xdr:row>589827</xdr:row>
          <xdr:rowOff>0</xdr:rowOff>
        </xdr:to>
        <xdr:sp macro="" textlink="">
          <xdr:nvSpPr>
            <xdr:cNvPr id="3437" name="Option Button 365" hidden="1">
              <a:extLst>
                <a:ext uri="{63B3BB69-23CF-44E3-9099-C40C66FF867C}">
                  <a14:compatExt spid="_x0000_s3437"/>
                </a:ext>
                <a:ext uri="{FF2B5EF4-FFF2-40B4-BE49-F238E27FC236}">
                  <a16:creationId xmlns="" xmlns:a16="http://schemas.microsoft.com/office/drawing/2014/main" id="{00000000-0008-0000-0600-00006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589824</xdr:row>
          <xdr:rowOff>57150</xdr:rowOff>
        </xdr:from>
        <xdr:to>
          <xdr:col>1793</xdr:col>
          <xdr:colOff>0</xdr:colOff>
          <xdr:row>589825</xdr:row>
          <xdr:rowOff>0</xdr:rowOff>
        </xdr:to>
        <xdr:sp macro="" textlink="">
          <xdr:nvSpPr>
            <xdr:cNvPr id="3438" name="Button 366" hidden="1">
              <a:extLst>
                <a:ext uri="{63B3BB69-23CF-44E3-9099-C40C66FF867C}">
                  <a14:compatExt spid="_x0000_s3438"/>
                </a:ext>
                <a:ext uri="{FF2B5EF4-FFF2-40B4-BE49-F238E27FC236}">
                  <a16:creationId xmlns="" xmlns:a16="http://schemas.microsoft.com/office/drawing/2014/main" id="{00000000-0008-0000-0600-00006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655361</xdr:row>
          <xdr:rowOff>66675</xdr:rowOff>
        </xdr:from>
        <xdr:to>
          <xdr:col>1800</xdr:col>
          <xdr:colOff>304800</xdr:colOff>
          <xdr:row>655362</xdr:row>
          <xdr:rowOff>38100</xdr:rowOff>
        </xdr:to>
        <xdr:sp macro="" textlink="">
          <xdr:nvSpPr>
            <xdr:cNvPr id="3439" name="Option Button 367" hidden="1">
              <a:extLst>
                <a:ext uri="{63B3BB69-23CF-44E3-9099-C40C66FF867C}">
                  <a14:compatExt spid="_x0000_s3439"/>
                </a:ext>
                <a:ext uri="{FF2B5EF4-FFF2-40B4-BE49-F238E27FC236}">
                  <a16:creationId xmlns="" xmlns:a16="http://schemas.microsoft.com/office/drawing/2014/main" id="{00000000-0008-0000-0600-00006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655362</xdr:row>
          <xdr:rowOff>57150</xdr:rowOff>
        </xdr:from>
        <xdr:to>
          <xdr:col>1800</xdr:col>
          <xdr:colOff>304800</xdr:colOff>
          <xdr:row>655363</xdr:row>
          <xdr:rowOff>0</xdr:rowOff>
        </xdr:to>
        <xdr:sp macro="" textlink="">
          <xdr:nvSpPr>
            <xdr:cNvPr id="3440" name="Option Button 368" hidden="1">
              <a:extLst>
                <a:ext uri="{63B3BB69-23CF-44E3-9099-C40C66FF867C}">
                  <a14:compatExt spid="_x0000_s3440"/>
                </a:ext>
                <a:ext uri="{FF2B5EF4-FFF2-40B4-BE49-F238E27FC236}">
                  <a16:creationId xmlns="" xmlns:a16="http://schemas.microsoft.com/office/drawing/2014/main" id="{00000000-0008-0000-0600-00007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655360</xdr:row>
          <xdr:rowOff>57150</xdr:rowOff>
        </xdr:from>
        <xdr:to>
          <xdr:col>1793</xdr:col>
          <xdr:colOff>0</xdr:colOff>
          <xdr:row>655361</xdr:row>
          <xdr:rowOff>0</xdr:rowOff>
        </xdr:to>
        <xdr:sp macro="" textlink="">
          <xdr:nvSpPr>
            <xdr:cNvPr id="3441" name="Button 369" hidden="1">
              <a:extLst>
                <a:ext uri="{63B3BB69-23CF-44E3-9099-C40C66FF867C}">
                  <a14:compatExt spid="_x0000_s3441"/>
                </a:ext>
                <a:ext uri="{FF2B5EF4-FFF2-40B4-BE49-F238E27FC236}">
                  <a16:creationId xmlns="" xmlns:a16="http://schemas.microsoft.com/office/drawing/2014/main" id="{00000000-0008-0000-0600-00007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720897</xdr:row>
          <xdr:rowOff>66675</xdr:rowOff>
        </xdr:from>
        <xdr:to>
          <xdr:col>1800</xdr:col>
          <xdr:colOff>304800</xdr:colOff>
          <xdr:row>720898</xdr:row>
          <xdr:rowOff>38100</xdr:rowOff>
        </xdr:to>
        <xdr:sp macro="" textlink="">
          <xdr:nvSpPr>
            <xdr:cNvPr id="3442" name="Option Button 370" hidden="1">
              <a:extLst>
                <a:ext uri="{63B3BB69-23CF-44E3-9099-C40C66FF867C}">
                  <a14:compatExt spid="_x0000_s3442"/>
                </a:ext>
                <a:ext uri="{FF2B5EF4-FFF2-40B4-BE49-F238E27FC236}">
                  <a16:creationId xmlns="" xmlns:a16="http://schemas.microsoft.com/office/drawing/2014/main" id="{00000000-0008-0000-0600-00007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720898</xdr:row>
          <xdr:rowOff>57150</xdr:rowOff>
        </xdr:from>
        <xdr:to>
          <xdr:col>1800</xdr:col>
          <xdr:colOff>304800</xdr:colOff>
          <xdr:row>720899</xdr:row>
          <xdr:rowOff>0</xdr:rowOff>
        </xdr:to>
        <xdr:sp macro="" textlink="">
          <xdr:nvSpPr>
            <xdr:cNvPr id="3443" name="Option Button 371" hidden="1">
              <a:extLst>
                <a:ext uri="{63B3BB69-23CF-44E3-9099-C40C66FF867C}">
                  <a14:compatExt spid="_x0000_s3443"/>
                </a:ext>
                <a:ext uri="{FF2B5EF4-FFF2-40B4-BE49-F238E27FC236}">
                  <a16:creationId xmlns="" xmlns:a16="http://schemas.microsoft.com/office/drawing/2014/main" id="{00000000-0008-0000-0600-00007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720896</xdr:row>
          <xdr:rowOff>57150</xdr:rowOff>
        </xdr:from>
        <xdr:to>
          <xdr:col>1793</xdr:col>
          <xdr:colOff>0</xdr:colOff>
          <xdr:row>720897</xdr:row>
          <xdr:rowOff>0</xdr:rowOff>
        </xdr:to>
        <xdr:sp macro="" textlink="">
          <xdr:nvSpPr>
            <xdr:cNvPr id="3444" name="Button 372" hidden="1">
              <a:extLst>
                <a:ext uri="{63B3BB69-23CF-44E3-9099-C40C66FF867C}">
                  <a14:compatExt spid="_x0000_s3444"/>
                </a:ext>
                <a:ext uri="{FF2B5EF4-FFF2-40B4-BE49-F238E27FC236}">
                  <a16:creationId xmlns="" xmlns:a16="http://schemas.microsoft.com/office/drawing/2014/main" id="{00000000-0008-0000-0600-00007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786433</xdr:row>
          <xdr:rowOff>66675</xdr:rowOff>
        </xdr:from>
        <xdr:to>
          <xdr:col>1800</xdr:col>
          <xdr:colOff>304800</xdr:colOff>
          <xdr:row>786434</xdr:row>
          <xdr:rowOff>38100</xdr:rowOff>
        </xdr:to>
        <xdr:sp macro="" textlink="">
          <xdr:nvSpPr>
            <xdr:cNvPr id="3445" name="Option Button 373" hidden="1">
              <a:extLst>
                <a:ext uri="{63B3BB69-23CF-44E3-9099-C40C66FF867C}">
                  <a14:compatExt spid="_x0000_s3445"/>
                </a:ext>
                <a:ext uri="{FF2B5EF4-FFF2-40B4-BE49-F238E27FC236}">
                  <a16:creationId xmlns="" xmlns:a16="http://schemas.microsoft.com/office/drawing/2014/main" id="{00000000-0008-0000-0600-00007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786434</xdr:row>
          <xdr:rowOff>57150</xdr:rowOff>
        </xdr:from>
        <xdr:to>
          <xdr:col>1800</xdr:col>
          <xdr:colOff>304800</xdr:colOff>
          <xdr:row>786435</xdr:row>
          <xdr:rowOff>0</xdr:rowOff>
        </xdr:to>
        <xdr:sp macro="" textlink="">
          <xdr:nvSpPr>
            <xdr:cNvPr id="3446" name="Option Button 374" hidden="1">
              <a:extLst>
                <a:ext uri="{63B3BB69-23CF-44E3-9099-C40C66FF867C}">
                  <a14:compatExt spid="_x0000_s3446"/>
                </a:ext>
                <a:ext uri="{FF2B5EF4-FFF2-40B4-BE49-F238E27FC236}">
                  <a16:creationId xmlns="" xmlns:a16="http://schemas.microsoft.com/office/drawing/2014/main" id="{00000000-0008-0000-0600-00007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786432</xdr:row>
          <xdr:rowOff>57150</xdr:rowOff>
        </xdr:from>
        <xdr:to>
          <xdr:col>1793</xdr:col>
          <xdr:colOff>0</xdr:colOff>
          <xdr:row>786433</xdr:row>
          <xdr:rowOff>0</xdr:rowOff>
        </xdr:to>
        <xdr:sp macro="" textlink="">
          <xdr:nvSpPr>
            <xdr:cNvPr id="3447" name="Button 375" hidden="1">
              <a:extLst>
                <a:ext uri="{63B3BB69-23CF-44E3-9099-C40C66FF867C}">
                  <a14:compatExt spid="_x0000_s3447"/>
                </a:ext>
                <a:ext uri="{FF2B5EF4-FFF2-40B4-BE49-F238E27FC236}">
                  <a16:creationId xmlns="" xmlns:a16="http://schemas.microsoft.com/office/drawing/2014/main" id="{00000000-0008-0000-0600-00007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851969</xdr:row>
          <xdr:rowOff>66675</xdr:rowOff>
        </xdr:from>
        <xdr:to>
          <xdr:col>1800</xdr:col>
          <xdr:colOff>304800</xdr:colOff>
          <xdr:row>851970</xdr:row>
          <xdr:rowOff>38100</xdr:rowOff>
        </xdr:to>
        <xdr:sp macro="" textlink="">
          <xdr:nvSpPr>
            <xdr:cNvPr id="3448" name="Option Button 376" hidden="1">
              <a:extLst>
                <a:ext uri="{63B3BB69-23CF-44E3-9099-C40C66FF867C}">
                  <a14:compatExt spid="_x0000_s3448"/>
                </a:ext>
                <a:ext uri="{FF2B5EF4-FFF2-40B4-BE49-F238E27FC236}">
                  <a16:creationId xmlns="" xmlns:a16="http://schemas.microsoft.com/office/drawing/2014/main" id="{00000000-0008-0000-0600-00007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851970</xdr:row>
          <xdr:rowOff>57150</xdr:rowOff>
        </xdr:from>
        <xdr:to>
          <xdr:col>1800</xdr:col>
          <xdr:colOff>304800</xdr:colOff>
          <xdr:row>851971</xdr:row>
          <xdr:rowOff>0</xdr:rowOff>
        </xdr:to>
        <xdr:sp macro="" textlink="">
          <xdr:nvSpPr>
            <xdr:cNvPr id="3449" name="Option Button 377" hidden="1">
              <a:extLst>
                <a:ext uri="{63B3BB69-23CF-44E3-9099-C40C66FF867C}">
                  <a14:compatExt spid="_x0000_s3449"/>
                </a:ext>
                <a:ext uri="{FF2B5EF4-FFF2-40B4-BE49-F238E27FC236}">
                  <a16:creationId xmlns="" xmlns:a16="http://schemas.microsoft.com/office/drawing/2014/main" id="{00000000-0008-0000-0600-00007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851968</xdr:row>
          <xdr:rowOff>57150</xdr:rowOff>
        </xdr:from>
        <xdr:to>
          <xdr:col>1793</xdr:col>
          <xdr:colOff>0</xdr:colOff>
          <xdr:row>851969</xdr:row>
          <xdr:rowOff>0</xdr:rowOff>
        </xdr:to>
        <xdr:sp macro="" textlink="">
          <xdr:nvSpPr>
            <xdr:cNvPr id="3450" name="Button 378" hidden="1">
              <a:extLst>
                <a:ext uri="{63B3BB69-23CF-44E3-9099-C40C66FF867C}">
                  <a14:compatExt spid="_x0000_s3450"/>
                </a:ext>
                <a:ext uri="{FF2B5EF4-FFF2-40B4-BE49-F238E27FC236}">
                  <a16:creationId xmlns="" xmlns:a16="http://schemas.microsoft.com/office/drawing/2014/main" id="{00000000-0008-0000-0600-00007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917505</xdr:row>
          <xdr:rowOff>66675</xdr:rowOff>
        </xdr:from>
        <xdr:to>
          <xdr:col>1800</xdr:col>
          <xdr:colOff>304800</xdr:colOff>
          <xdr:row>917506</xdr:row>
          <xdr:rowOff>38100</xdr:rowOff>
        </xdr:to>
        <xdr:sp macro="" textlink="">
          <xdr:nvSpPr>
            <xdr:cNvPr id="3451" name="Option Button 379" hidden="1">
              <a:extLst>
                <a:ext uri="{63B3BB69-23CF-44E3-9099-C40C66FF867C}">
                  <a14:compatExt spid="_x0000_s3451"/>
                </a:ext>
                <a:ext uri="{FF2B5EF4-FFF2-40B4-BE49-F238E27FC236}">
                  <a16:creationId xmlns="" xmlns:a16="http://schemas.microsoft.com/office/drawing/2014/main" id="{00000000-0008-0000-0600-00007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917506</xdr:row>
          <xdr:rowOff>57150</xdr:rowOff>
        </xdr:from>
        <xdr:to>
          <xdr:col>1800</xdr:col>
          <xdr:colOff>304800</xdr:colOff>
          <xdr:row>917507</xdr:row>
          <xdr:rowOff>0</xdr:rowOff>
        </xdr:to>
        <xdr:sp macro="" textlink="">
          <xdr:nvSpPr>
            <xdr:cNvPr id="3452" name="Option Button 380" hidden="1">
              <a:extLst>
                <a:ext uri="{63B3BB69-23CF-44E3-9099-C40C66FF867C}">
                  <a14:compatExt spid="_x0000_s3452"/>
                </a:ext>
                <a:ext uri="{FF2B5EF4-FFF2-40B4-BE49-F238E27FC236}">
                  <a16:creationId xmlns="" xmlns:a16="http://schemas.microsoft.com/office/drawing/2014/main" id="{00000000-0008-0000-0600-00007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917504</xdr:row>
          <xdr:rowOff>57150</xdr:rowOff>
        </xdr:from>
        <xdr:to>
          <xdr:col>1793</xdr:col>
          <xdr:colOff>0</xdr:colOff>
          <xdr:row>917505</xdr:row>
          <xdr:rowOff>0</xdr:rowOff>
        </xdr:to>
        <xdr:sp macro="" textlink="">
          <xdr:nvSpPr>
            <xdr:cNvPr id="3453" name="Button 381" hidden="1">
              <a:extLst>
                <a:ext uri="{63B3BB69-23CF-44E3-9099-C40C66FF867C}">
                  <a14:compatExt spid="_x0000_s3453"/>
                </a:ext>
                <a:ext uri="{FF2B5EF4-FFF2-40B4-BE49-F238E27FC236}">
                  <a16:creationId xmlns="" xmlns:a16="http://schemas.microsoft.com/office/drawing/2014/main" id="{00000000-0008-0000-0600-00007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983041</xdr:row>
          <xdr:rowOff>66675</xdr:rowOff>
        </xdr:from>
        <xdr:to>
          <xdr:col>1800</xdr:col>
          <xdr:colOff>304800</xdr:colOff>
          <xdr:row>983042</xdr:row>
          <xdr:rowOff>38100</xdr:rowOff>
        </xdr:to>
        <xdr:sp macro="" textlink="">
          <xdr:nvSpPr>
            <xdr:cNvPr id="3454" name="Option Button 382" hidden="1">
              <a:extLst>
                <a:ext uri="{63B3BB69-23CF-44E3-9099-C40C66FF867C}">
                  <a14:compatExt spid="_x0000_s3454"/>
                </a:ext>
                <a:ext uri="{FF2B5EF4-FFF2-40B4-BE49-F238E27FC236}">
                  <a16:creationId xmlns="" xmlns:a16="http://schemas.microsoft.com/office/drawing/2014/main" id="{00000000-0008-0000-0600-00007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1795</xdr:col>
          <xdr:colOff>285750</xdr:colOff>
          <xdr:row>983042</xdr:row>
          <xdr:rowOff>57150</xdr:rowOff>
        </xdr:from>
        <xdr:to>
          <xdr:col>1800</xdr:col>
          <xdr:colOff>304800</xdr:colOff>
          <xdr:row>983043</xdr:row>
          <xdr:rowOff>0</xdr:rowOff>
        </xdr:to>
        <xdr:sp macro="" textlink="">
          <xdr:nvSpPr>
            <xdr:cNvPr id="3455" name="Option Button 383" hidden="1">
              <a:extLst>
                <a:ext uri="{63B3BB69-23CF-44E3-9099-C40C66FF867C}">
                  <a14:compatExt spid="_x0000_s3455"/>
                </a:ext>
                <a:ext uri="{FF2B5EF4-FFF2-40B4-BE49-F238E27FC236}">
                  <a16:creationId xmlns="" xmlns:a16="http://schemas.microsoft.com/office/drawing/2014/main" id="{00000000-0008-0000-0600-00007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1792</xdr:col>
          <xdr:colOff>76200</xdr:colOff>
          <xdr:row>983040</xdr:row>
          <xdr:rowOff>57150</xdr:rowOff>
        </xdr:from>
        <xdr:to>
          <xdr:col>1793</xdr:col>
          <xdr:colOff>0</xdr:colOff>
          <xdr:row>983041</xdr:row>
          <xdr:rowOff>0</xdr:rowOff>
        </xdr:to>
        <xdr:sp macro="" textlink="">
          <xdr:nvSpPr>
            <xdr:cNvPr id="3456" name="Button 384" hidden="1">
              <a:extLst>
                <a:ext uri="{63B3BB69-23CF-44E3-9099-C40C66FF867C}">
                  <a14:compatExt spid="_x0000_s3456"/>
                </a:ext>
                <a:ext uri="{FF2B5EF4-FFF2-40B4-BE49-F238E27FC236}">
                  <a16:creationId xmlns="" xmlns:a16="http://schemas.microsoft.com/office/drawing/2014/main" id="{00000000-0008-0000-0600-00008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1</xdr:row>
          <xdr:rowOff>66675</xdr:rowOff>
        </xdr:from>
        <xdr:to>
          <xdr:col>2056</xdr:col>
          <xdr:colOff>304800</xdr:colOff>
          <xdr:row>2</xdr:row>
          <xdr:rowOff>38100</xdr:rowOff>
        </xdr:to>
        <xdr:sp macro="" textlink="">
          <xdr:nvSpPr>
            <xdr:cNvPr id="3457" name="Option Button 385" hidden="1">
              <a:extLst>
                <a:ext uri="{63B3BB69-23CF-44E3-9099-C40C66FF867C}">
                  <a14:compatExt spid="_x0000_s3457"/>
                </a:ext>
                <a:ext uri="{FF2B5EF4-FFF2-40B4-BE49-F238E27FC236}">
                  <a16:creationId xmlns="" xmlns:a16="http://schemas.microsoft.com/office/drawing/2014/main" id="{00000000-0008-0000-0600-00008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2</xdr:row>
          <xdr:rowOff>57150</xdr:rowOff>
        </xdr:from>
        <xdr:to>
          <xdr:col>2056</xdr:col>
          <xdr:colOff>304800</xdr:colOff>
          <xdr:row>3</xdr:row>
          <xdr:rowOff>0</xdr:rowOff>
        </xdr:to>
        <xdr:sp macro="" textlink="">
          <xdr:nvSpPr>
            <xdr:cNvPr id="3458" name="Option Button 386" hidden="1">
              <a:extLst>
                <a:ext uri="{63B3BB69-23CF-44E3-9099-C40C66FF867C}">
                  <a14:compatExt spid="_x0000_s3458"/>
                </a:ext>
                <a:ext uri="{FF2B5EF4-FFF2-40B4-BE49-F238E27FC236}">
                  <a16:creationId xmlns="" xmlns:a16="http://schemas.microsoft.com/office/drawing/2014/main" id="{00000000-0008-0000-0600-00008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0</xdr:row>
          <xdr:rowOff>0</xdr:rowOff>
        </xdr:from>
        <xdr:to>
          <xdr:col>2049</xdr:col>
          <xdr:colOff>0</xdr:colOff>
          <xdr:row>0</xdr:row>
          <xdr:rowOff>0</xdr:rowOff>
        </xdr:to>
        <xdr:sp macro="" textlink="">
          <xdr:nvSpPr>
            <xdr:cNvPr id="3459" name="Button 387" hidden="1">
              <a:extLst>
                <a:ext uri="{63B3BB69-23CF-44E3-9099-C40C66FF867C}">
                  <a14:compatExt spid="_x0000_s3459"/>
                </a:ext>
                <a:ext uri="{FF2B5EF4-FFF2-40B4-BE49-F238E27FC236}">
                  <a16:creationId xmlns="" xmlns:a16="http://schemas.microsoft.com/office/drawing/2014/main" id="{00000000-0008-0000-0600-00008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65537</xdr:row>
          <xdr:rowOff>66675</xdr:rowOff>
        </xdr:from>
        <xdr:to>
          <xdr:col>2056</xdr:col>
          <xdr:colOff>304800</xdr:colOff>
          <xdr:row>65538</xdr:row>
          <xdr:rowOff>38100</xdr:rowOff>
        </xdr:to>
        <xdr:sp macro="" textlink="">
          <xdr:nvSpPr>
            <xdr:cNvPr id="3460" name="Option Button 388" hidden="1">
              <a:extLst>
                <a:ext uri="{63B3BB69-23CF-44E3-9099-C40C66FF867C}">
                  <a14:compatExt spid="_x0000_s3460"/>
                </a:ext>
                <a:ext uri="{FF2B5EF4-FFF2-40B4-BE49-F238E27FC236}">
                  <a16:creationId xmlns="" xmlns:a16="http://schemas.microsoft.com/office/drawing/2014/main" id="{00000000-0008-0000-0600-00008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65538</xdr:row>
          <xdr:rowOff>57150</xdr:rowOff>
        </xdr:from>
        <xdr:to>
          <xdr:col>2056</xdr:col>
          <xdr:colOff>304800</xdr:colOff>
          <xdr:row>65539</xdr:row>
          <xdr:rowOff>0</xdr:rowOff>
        </xdr:to>
        <xdr:sp macro="" textlink="">
          <xdr:nvSpPr>
            <xdr:cNvPr id="3461" name="Option Button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="" xmlns:a16="http://schemas.microsoft.com/office/drawing/2014/main" id="{00000000-0008-0000-06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65536</xdr:row>
          <xdr:rowOff>57150</xdr:rowOff>
        </xdr:from>
        <xdr:to>
          <xdr:col>2049</xdr:col>
          <xdr:colOff>0</xdr:colOff>
          <xdr:row>65537</xdr:row>
          <xdr:rowOff>0</xdr:rowOff>
        </xdr:to>
        <xdr:sp macro="" textlink="">
          <xdr:nvSpPr>
            <xdr:cNvPr id="3462" name="Button 390" hidden="1">
              <a:extLst>
                <a:ext uri="{63B3BB69-23CF-44E3-9099-C40C66FF867C}">
                  <a14:compatExt spid="_x0000_s3462"/>
                </a:ext>
                <a:ext uri="{FF2B5EF4-FFF2-40B4-BE49-F238E27FC236}">
                  <a16:creationId xmlns="" xmlns:a16="http://schemas.microsoft.com/office/drawing/2014/main" id="{00000000-0008-0000-0600-00008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131073</xdr:row>
          <xdr:rowOff>66675</xdr:rowOff>
        </xdr:from>
        <xdr:to>
          <xdr:col>2056</xdr:col>
          <xdr:colOff>304800</xdr:colOff>
          <xdr:row>131074</xdr:row>
          <xdr:rowOff>38100</xdr:rowOff>
        </xdr:to>
        <xdr:sp macro="" textlink="">
          <xdr:nvSpPr>
            <xdr:cNvPr id="3463" name="Option Button 391" hidden="1">
              <a:extLst>
                <a:ext uri="{63B3BB69-23CF-44E3-9099-C40C66FF867C}">
                  <a14:compatExt spid="_x0000_s3463"/>
                </a:ext>
                <a:ext uri="{FF2B5EF4-FFF2-40B4-BE49-F238E27FC236}">
                  <a16:creationId xmlns="" xmlns:a16="http://schemas.microsoft.com/office/drawing/2014/main" id="{00000000-0008-0000-0600-00008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131074</xdr:row>
          <xdr:rowOff>57150</xdr:rowOff>
        </xdr:from>
        <xdr:to>
          <xdr:col>2056</xdr:col>
          <xdr:colOff>304800</xdr:colOff>
          <xdr:row>131075</xdr:row>
          <xdr:rowOff>0</xdr:rowOff>
        </xdr:to>
        <xdr:sp macro="" textlink="">
          <xdr:nvSpPr>
            <xdr:cNvPr id="3464" name="Option Button 392" hidden="1">
              <a:extLst>
                <a:ext uri="{63B3BB69-23CF-44E3-9099-C40C66FF867C}">
                  <a14:compatExt spid="_x0000_s3464"/>
                </a:ext>
                <a:ext uri="{FF2B5EF4-FFF2-40B4-BE49-F238E27FC236}">
                  <a16:creationId xmlns="" xmlns:a16="http://schemas.microsoft.com/office/drawing/2014/main" id="{00000000-0008-0000-0600-00008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131072</xdr:row>
          <xdr:rowOff>57150</xdr:rowOff>
        </xdr:from>
        <xdr:to>
          <xdr:col>2049</xdr:col>
          <xdr:colOff>0</xdr:colOff>
          <xdr:row>131073</xdr:row>
          <xdr:rowOff>0</xdr:rowOff>
        </xdr:to>
        <xdr:sp macro="" textlink="">
          <xdr:nvSpPr>
            <xdr:cNvPr id="3465" name="Button 393" hidden="1">
              <a:extLst>
                <a:ext uri="{63B3BB69-23CF-44E3-9099-C40C66FF867C}">
                  <a14:compatExt spid="_x0000_s3465"/>
                </a:ext>
                <a:ext uri="{FF2B5EF4-FFF2-40B4-BE49-F238E27FC236}">
                  <a16:creationId xmlns="" xmlns:a16="http://schemas.microsoft.com/office/drawing/2014/main" id="{00000000-0008-0000-0600-00008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196609</xdr:row>
          <xdr:rowOff>66675</xdr:rowOff>
        </xdr:from>
        <xdr:to>
          <xdr:col>2056</xdr:col>
          <xdr:colOff>304800</xdr:colOff>
          <xdr:row>196610</xdr:row>
          <xdr:rowOff>38100</xdr:rowOff>
        </xdr:to>
        <xdr:sp macro="" textlink="">
          <xdr:nvSpPr>
            <xdr:cNvPr id="3466" name="Option Button 394" hidden="1">
              <a:extLst>
                <a:ext uri="{63B3BB69-23CF-44E3-9099-C40C66FF867C}">
                  <a14:compatExt spid="_x0000_s3466"/>
                </a:ext>
                <a:ext uri="{FF2B5EF4-FFF2-40B4-BE49-F238E27FC236}">
                  <a16:creationId xmlns="" xmlns:a16="http://schemas.microsoft.com/office/drawing/2014/main" id="{00000000-0008-0000-0600-00008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196610</xdr:row>
          <xdr:rowOff>57150</xdr:rowOff>
        </xdr:from>
        <xdr:to>
          <xdr:col>2056</xdr:col>
          <xdr:colOff>304800</xdr:colOff>
          <xdr:row>196611</xdr:row>
          <xdr:rowOff>0</xdr:rowOff>
        </xdr:to>
        <xdr:sp macro="" textlink="">
          <xdr:nvSpPr>
            <xdr:cNvPr id="3467" name="Option Button 395" hidden="1">
              <a:extLst>
                <a:ext uri="{63B3BB69-23CF-44E3-9099-C40C66FF867C}">
                  <a14:compatExt spid="_x0000_s3467"/>
                </a:ext>
                <a:ext uri="{FF2B5EF4-FFF2-40B4-BE49-F238E27FC236}">
                  <a16:creationId xmlns="" xmlns:a16="http://schemas.microsoft.com/office/drawing/2014/main" id="{00000000-0008-0000-0600-00008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196608</xdr:row>
          <xdr:rowOff>57150</xdr:rowOff>
        </xdr:from>
        <xdr:to>
          <xdr:col>2049</xdr:col>
          <xdr:colOff>0</xdr:colOff>
          <xdr:row>196609</xdr:row>
          <xdr:rowOff>0</xdr:rowOff>
        </xdr:to>
        <xdr:sp macro="" textlink="">
          <xdr:nvSpPr>
            <xdr:cNvPr id="3468" name="Button 396" hidden="1">
              <a:extLst>
                <a:ext uri="{63B3BB69-23CF-44E3-9099-C40C66FF867C}">
                  <a14:compatExt spid="_x0000_s3468"/>
                </a:ext>
                <a:ext uri="{FF2B5EF4-FFF2-40B4-BE49-F238E27FC236}">
                  <a16:creationId xmlns="" xmlns:a16="http://schemas.microsoft.com/office/drawing/2014/main" id="{00000000-0008-0000-0600-00008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262145</xdr:row>
          <xdr:rowOff>66675</xdr:rowOff>
        </xdr:from>
        <xdr:to>
          <xdr:col>2056</xdr:col>
          <xdr:colOff>304800</xdr:colOff>
          <xdr:row>262146</xdr:row>
          <xdr:rowOff>38100</xdr:rowOff>
        </xdr:to>
        <xdr:sp macro="" textlink="">
          <xdr:nvSpPr>
            <xdr:cNvPr id="3469" name="Option Button 397" hidden="1">
              <a:extLst>
                <a:ext uri="{63B3BB69-23CF-44E3-9099-C40C66FF867C}">
                  <a14:compatExt spid="_x0000_s3469"/>
                </a:ext>
                <a:ext uri="{FF2B5EF4-FFF2-40B4-BE49-F238E27FC236}">
                  <a16:creationId xmlns="" xmlns:a16="http://schemas.microsoft.com/office/drawing/2014/main" id="{00000000-0008-0000-0600-00008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262146</xdr:row>
          <xdr:rowOff>57150</xdr:rowOff>
        </xdr:from>
        <xdr:to>
          <xdr:col>2056</xdr:col>
          <xdr:colOff>304800</xdr:colOff>
          <xdr:row>262147</xdr:row>
          <xdr:rowOff>0</xdr:rowOff>
        </xdr:to>
        <xdr:sp macro="" textlink="">
          <xdr:nvSpPr>
            <xdr:cNvPr id="3470" name="Option Button 398" hidden="1">
              <a:extLst>
                <a:ext uri="{63B3BB69-23CF-44E3-9099-C40C66FF867C}">
                  <a14:compatExt spid="_x0000_s3470"/>
                </a:ext>
                <a:ext uri="{FF2B5EF4-FFF2-40B4-BE49-F238E27FC236}">
                  <a16:creationId xmlns="" xmlns:a16="http://schemas.microsoft.com/office/drawing/2014/main" id="{00000000-0008-0000-0600-00008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262144</xdr:row>
          <xdr:rowOff>57150</xdr:rowOff>
        </xdr:from>
        <xdr:to>
          <xdr:col>2049</xdr:col>
          <xdr:colOff>0</xdr:colOff>
          <xdr:row>262145</xdr:row>
          <xdr:rowOff>0</xdr:rowOff>
        </xdr:to>
        <xdr:sp macro="" textlink="">
          <xdr:nvSpPr>
            <xdr:cNvPr id="3471" name="Button 399" hidden="1">
              <a:extLst>
                <a:ext uri="{63B3BB69-23CF-44E3-9099-C40C66FF867C}">
                  <a14:compatExt spid="_x0000_s3471"/>
                </a:ext>
                <a:ext uri="{FF2B5EF4-FFF2-40B4-BE49-F238E27FC236}">
                  <a16:creationId xmlns="" xmlns:a16="http://schemas.microsoft.com/office/drawing/2014/main" id="{00000000-0008-0000-0600-00008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327681</xdr:row>
          <xdr:rowOff>66675</xdr:rowOff>
        </xdr:from>
        <xdr:to>
          <xdr:col>2056</xdr:col>
          <xdr:colOff>304800</xdr:colOff>
          <xdr:row>327682</xdr:row>
          <xdr:rowOff>38100</xdr:rowOff>
        </xdr:to>
        <xdr:sp macro="" textlink="">
          <xdr:nvSpPr>
            <xdr:cNvPr id="3472" name="Option Button 400" hidden="1">
              <a:extLst>
                <a:ext uri="{63B3BB69-23CF-44E3-9099-C40C66FF867C}">
                  <a14:compatExt spid="_x0000_s3472"/>
                </a:ext>
                <a:ext uri="{FF2B5EF4-FFF2-40B4-BE49-F238E27FC236}">
                  <a16:creationId xmlns="" xmlns:a16="http://schemas.microsoft.com/office/drawing/2014/main" id="{00000000-0008-0000-0600-00009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327682</xdr:row>
          <xdr:rowOff>57150</xdr:rowOff>
        </xdr:from>
        <xdr:to>
          <xdr:col>2056</xdr:col>
          <xdr:colOff>304800</xdr:colOff>
          <xdr:row>327683</xdr:row>
          <xdr:rowOff>0</xdr:rowOff>
        </xdr:to>
        <xdr:sp macro="" textlink="">
          <xdr:nvSpPr>
            <xdr:cNvPr id="3473" name="Option Button 401" hidden="1">
              <a:extLst>
                <a:ext uri="{63B3BB69-23CF-44E3-9099-C40C66FF867C}">
                  <a14:compatExt spid="_x0000_s3473"/>
                </a:ext>
                <a:ext uri="{FF2B5EF4-FFF2-40B4-BE49-F238E27FC236}">
                  <a16:creationId xmlns="" xmlns:a16="http://schemas.microsoft.com/office/drawing/2014/main" id="{00000000-0008-0000-0600-00009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327680</xdr:row>
          <xdr:rowOff>57150</xdr:rowOff>
        </xdr:from>
        <xdr:to>
          <xdr:col>2049</xdr:col>
          <xdr:colOff>0</xdr:colOff>
          <xdr:row>327681</xdr:row>
          <xdr:rowOff>0</xdr:rowOff>
        </xdr:to>
        <xdr:sp macro="" textlink="">
          <xdr:nvSpPr>
            <xdr:cNvPr id="3474" name="Button 402" hidden="1">
              <a:extLst>
                <a:ext uri="{63B3BB69-23CF-44E3-9099-C40C66FF867C}">
                  <a14:compatExt spid="_x0000_s3474"/>
                </a:ext>
                <a:ext uri="{FF2B5EF4-FFF2-40B4-BE49-F238E27FC236}">
                  <a16:creationId xmlns="" xmlns:a16="http://schemas.microsoft.com/office/drawing/2014/main" id="{00000000-0008-0000-0600-00009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393217</xdr:row>
          <xdr:rowOff>66675</xdr:rowOff>
        </xdr:from>
        <xdr:to>
          <xdr:col>2056</xdr:col>
          <xdr:colOff>304800</xdr:colOff>
          <xdr:row>393218</xdr:row>
          <xdr:rowOff>38100</xdr:rowOff>
        </xdr:to>
        <xdr:sp macro="" textlink="">
          <xdr:nvSpPr>
            <xdr:cNvPr id="3475" name="Option Button 403" hidden="1">
              <a:extLst>
                <a:ext uri="{63B3BB69-23CF-44E3-9099-C40C66FF867C}">
                  <a14:compatExt spid="_x0000_s3475"/>
                </a:ext>
                <a:ext uri="{FF2B5EF4-FFF2-40B4-BE49-F238E27FC236}">
                  <a16:creationId xmlns="" xmlns:a16="http://schemas.microsoft.com/office/drawing/2014/main" id="{00000000-0008-0000-0600-00009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393218</xdr:row>
          <xdr:rowOff>57150</xdr:rowOff>
        </xdr:from>
        <xdr:to>
          <xdr:col>2056</xdr:col>
          <xdr:colOff>304800</xdr:colOff>
          <xdr:row>393219</xdr:row>
          <xdr:rowOff>0</xdr:rowOff>
        </xdr:to>
        <xdr:sp macro="" textlink="">
          <xdr:nvSpPr>
            <xdr:cNvPr id="3476" name="Option Button 404" hidden="1">
              <a:extLst>
                <a:ext uri="{63B3BB69-23CF-44E3-9099-C40C66FF867C}">
                  <a14:compatExt spid="_x0000_s3476"/>
                </a:ext>
                <a:ext uri="{FF2B5EF4-FFF2-40B4-BE49-F238E27FC236}">
                  <a16:creationId xmlns="" xmlns:a16="http://schemas.microsoft.com/office/drawing/2014/main" id="{00000000-0008-0000-0600-00009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393216</xdr:row>
          <xdr:rowOff>57150</xdr:rowOff>
        </xdr:from>
        <xdr:to>
          <xdr:col>2049</xdr:col>
          <xdr:colOff>0</xdr:colOff>
          <xdr:row>393217</xdr:row>
          <xdr:rowOff>0</xdr:rowOff>
        </xdr:to>
        <xdr:sp macro="" textlink="">
          <xdr:nvSpPr>
            <xdr:cNvPr id="3477" name="Button 405" hidden="1">
              <a:extLst>
                <a:ext uri="{63B3BB69-23CF-44E3-9099-C40C66FF867C}">
                  <a14:compatExt spid="_x0000_s3477"/>
                </a:ext>
                <a:ext uri="{FF2B5EF4-FFF2-40B4-BE49-F238E27FC236}">
                  <a16:creationId xmlns="" xmlns:a16="http://schemas.microsoft.com/office/drawing/2014/main" id="{00000000-0008-0000-0600-00009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458753</xdr:row>
          <xdr:rowOff>66675</xdr:rowOff>
        </xdr:from>
        <xdr:to>
          <xdr:col>2056</xdr:col>
          <xdr:colOff>304800</xdr:colOff>
          <xdr:row>458754</xdr:row>
          <xdr:rowOff>38100</xdr:rowOff>
        </xdr:to>
        <xdr:sp macro="" textlink="">
          <xdr:nvSpPr>
            <xdr:cNvPr id="3478" name="Option Button 406" hidden="1">
              <a:extLst>
                <a:ext uri="{63B3BB69-23CF-44E3-9099-C40C66FF867C}">
                  <a14:compatExt spid="_x0000_s3478"/>
                </a:ext>
                <a:ext uri="{FF2B5EF4-FFF2-40B4-BE49-F238E27FC236}">
                  <a16:creationId xmlns="" xmlns:a16="http://schemas.microsoft.com/office/drawing/2014/main" id="{00000000-0008-0000-0600-00009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458754</xdr:row>
          <xdr:rowOff>57150</xdr:rowOff>
        </xdr:from>
        <xdr:to>
          <xdr:col>2056</xdr:col>
          <xdr:colOff>304800</xdr:colOff>
          <xdr:row>458755</xdr:row>
          <xdr:rowOff>0</xdr:rowOff>
        </xdr:to>
        <xdr:sp macro="" textlink="">
          <xdr:nvSpPr>
            <xdr:cNvPr id="3479" name="Option Button 407" hidden="1">
              <a:extLst>
                <a:ext uri="{63B3BB69-23CF-44E3-9099-C40C66FF867C}">
                  <a14:compatExt spid="_x0000_s3479"/>
                </a:ext>
                <a:ext uri="{FF2B5EF4-FFF2-40B4-BE49-F238E27FC236}">
                  <a16:creationId xmlns="" xmlns:a16="http://schemas.microsoft.com/office/drawing/2014/main" id="{00000000-0008-0000-0600-00009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458752</xdr:row>
          <xdr:rowOff>57150</xdr:rowOff>
        </xdr:from>
        <xdr:to>
          <xdr:col>2049</xdr:col>
          <xdr:colOff>0</xdr:colOff>
          <xdr:row>458753</xdr:row>
          <xdr:rowOff>0</xdr:rowOff>
        </xdr:to>
        <xdr:sp macro="" textlink="">
          <xdr:nvSpPr>
            <xdr:cNvPr id="3480" name="Button 408" hidden="1">
              <a:extLst>
                <a:ext uri="{63B3BB69-23CF-44E3-9099-C40C66FF867C}">
                  <a14:compatExt spid="_x0000_s3480"/>
                </a:ext>
                <a:ext uri="{FF2B5EF4-FFF2-40B4-BE49-F238E27FC236}">
                  <a16:creationId xmlns="" xmlns:a16="http://schemas.microsoft.com/office/drawing/2014/main" id="{00000000-0008-0000-0600-00009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524289</xdr:row>
          <xdr:rowOff>66675</xdr:rowOff>
        </xdr:from>
        <xdr:to>
          <xdr:col>2056</xdr:col>
          <xdr:colOff>304800</xdr:colOff>
          <xdr:row>524290</xdr:row>
          <xdr:rowOff>38100</xdr:rowOff>
        </xdr:to>
        <xdr:sp macro="" textlink="">
          <xdr:nvSpPr>
            <xdr:cNvPr id="3481" name="Option Button 409" hidden="1">
              <a:extLst>
                <a:ext uri="{63B3BB69-23CF-44E3-9099-C40C66FF867C}">
                  <a14:compatExt spid="_x0000_s3481"/>
                </a:ext>
                <a:ext uri="{FF2B5EF4-FFF2-40B4-BE49-F238E27FC236}">
                  <a16:creationId xmlns="" xmlns:a16="http://schemas.microsoft.com/office/drawing/2014/main" id="{00000000-0008-0000-0600-00009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524290</xdr:row>
          <xdr:rowOff>57150</xdr:rowOff>
        </xdr:from>
        <xdr:to>
          <xdr:col>2056</xdr:col>
          <xdr:colOff>304800</xdr:colOff>
          <xdr:row>524291</xdr:row>
          <xdr:rowOff>0</xdr:rowOff>
        </xdr:to>
        <xdr:sp macro="" textlink="">
          <xdr:nvSpPr>
            <xdr:cNvPr id="3482" name="Option Button 410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="" xmlns:a16="http://schemas.microsoft.com/office/drawing/2014/main" id="{00000000-0008-0000-06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524288</xdr:row>
          <xdr:rowOff>57150</xdr:rowOff>
        </xdr:from>
        <xdr:to>
          <xdr:col>2049</xdr:col>
          <xdr:colOff>0</xdr:colOff>
          <xdr:row>524289</xdr:row>
          <xdr:rowOff>0</xdr:rowOff>
        </xdr:to>
        <xdr:sp macro="" textlink="">
          <xdr:nvSpPr>
            <xdr:cNvPr id="3483" name="Button 411" hidden="1">
              <a:extLst>
                <a:ext uri="{63B3BB69-23CF-44E3-9099-C40C66FF867C}">
                  <a14:compatExt spid="_x0000_s3483"/>
                </a:ext>
                <a:ext uri="{FF2B5EF4-FFF2-40B4-BE49-F238E27FC236}">
                  <a16:creationId xmlns="" xmlns:a16="http://schemas.microsoft.com/office/drawing/2014/main" id="{00000000-0008-0000-0600-00009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589825</xdr:row>
          <xdr:rowOff>66675</xdr:rowOff>
        </xdr:from>
        <xdr:to>
          <xdr:col>2056</xdr:col>
          <xdr:colOff>304800</xdr:colOff>
          <xdr:row>589826</xdr:row>
          <xdr:rowOff>38100</xdr:rowOff>
        </xdr:to>
        <xdr:sp macro="" textlink="">
          <xdr:nvSpPr>
            <xdr:cNvPr id="3484" name="Option Button 412" hidden="1">
              <a:extLst>
                <a:ext uri="{63B3BB69-23CF-44E3-9099-C40C66FF867C}">
                  <a14:compatExt spid="_x0000_s3484"/>
                </a:ext>
                <a:ext uri="{FF2B5EF4-FFF2-40B4-BE49-F238E27FC236}">
                  <a16:creationId xmlns="" xmlns:a16="http://schemas.microsoft.com/office/drawing/2014/main" id="{00000000-0008-0000-0600-00009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589826</xdr:row>
          <xdr:rowOff>57150</xdr:rowOff>
        </xdr:from>
        <xdr:to>
          <xdr:col>2056</xdr:col>
          <xdr:colOff>304800</xdr:colOff>
          <xdr:row>589827</xdr:row>
          <xdr:rowOff>0</xdr:rowOff>
        </xdr:to>
        <xdr:sp macro="" textlink="">
          <xdr:nvSpPr>
            <xdr:cNvPr id="3485" name="Option Button 413" hidden="1">
              <a:extLst>
                <a:ext uri="{63B3BB69-23CF-44E3-9099-C40C66FF867C}">
                  <a14:compatExt spid="_x0000_s3485"/>
                </a:ext>
                <a:ext uri="{FF2B5EF4-FFF2-40B4-BE49-F238E27FC236}">
                  <a16:creationId xmlns="" xmlns:a16="http://schemas.microsoft.com/office/drawing/2014/main" id="{00000000-0008-0000-0600-00009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589824</xdr:row>
          <xdr:rowOff>57150</xdr:rowOff>
        </xdr:from>
        <xdr:to>
          <xdr:col>2049</xdr:col>
          <xdr:colOff>0</xdr:colOff>
          <xdr:row>589825</xdr:row>
          <xdr:rowOff>0</xdr:rowOff>
        </xdr:to>
        <xdr:sp macro="" textlink="">
          <xdr:nvSpPr>
            <xdr:cNvPr id="3486" name="Button 414" hidden="1">
              <a:extLst>
                <a:ext uri="{63B3BB69-23CF-44E3-9099-C40C66FF867C}">
                  <a14:compatExt spid="_x0000_s3486"/>
                </a:ext>
                <a:ext uri="{FF2B5EF4-FFF2-40B4-BE49-F238E27FC236}">
                  <a16:creationId xmlns="" xmlns:a16="http://schemas.microsoft.com/office/drawing/2014/main" id="{00000000-0008-0000-0600-00009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655361</xdr:row>
          <xdr:rowOff>66675</xdr:rowOff>
        </xdr:from>
        <xdr:to>
          <xdr:col>2056</xdr:col>
          <xdr:colOff>304800</xdr:colOff>
          <xdr:row>655362</xdr:row>
          <xdr:rowOff>38100</xdr:rowOff>
        </xdr:to>
        <xdr:sp macro="" textlink="">
          <xdr:nvSpPr>
            <xdr:cNvPr id="3487" name="Option Button 415" hidden="1">
              <a:extLst>
                <a:ext uri="{63B3BB69-23CF-44E3-9099-C40C66FF867C}">
                  <a14:compatExt spid="_x0000_s3487"/>
                </a:ext>
                <a:ext uri="{FF2B5EF4-FFF2-40B4-BE49-F238E27FC236}">
                  <a16:creationId xmlns="" xmlns:a16="http://schemas.microsoft.com/office/drawing/2014/main" id="{00000000-0008-0000-0600-00009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655362</xdr:row>
          <xdr:rowOff>57150</xdr:rowOff>
        </xdr:from>
        <xdr:to>
          <xdr:col>2056</xdr:col>
          <xdr:colOff>304800</xdr:colOff>
          <xdr:row>655363</xdr:row>
          <xdr:rowOff>0</xdr:rowOff>
        </xdr:to>
        <xdr:sp macro="" textlink="">
          <xdr:nvSpPr>
            <xdr:cNvPr id="3488" name="Option Button 416" hidden="1">
              <a:extLst>
                <a:ext uri="{63B3BB69-23CF-44E3-9099-C40C66FF867C}">
                  <a14:compatExt spid="_x0000_s3488"/>
                </a:ext>
                <a:ext uri="{FF2B5EF4-FFF2-40B4-BE49-F238E27FC236}">
                  <a16:creationId xmlns="" xmlns:a16="http://schemas.microsoft.com/office/drawing/2014/main" id="{00000000-0008-0000-0600-0000A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655360</xdr:row>
          <xdr:rowOff>57150</xdr:rowOff>
        </xdr:from>
        <xdr:to>
          <xdr:col>2049</xdr:col>
          <xdr:colOff>0</xdr:colOff>
          <xdr:row>655361</xdr:row>
          <xdr:rowOff>0</xdr:rowOff>
        </xdr:to>
        <xdr:sp macro="" textlink="">
          <xdr:nvSpPr>
            <xdr:cNvPr id="3489" name="Button 417" hidden="1">
              <a:extLst>
                <a:ext uri="{63B3BB69-23CF-44E3-9099-C40C66FF867C}">
                  <a14:compatExt spid="_x0000_s3489"/>
                </a:ext>
                <a:ext uri="{FF2B5EF4-FFF2-40B4-BE49-F238E27FC236}">
                  <a16:creationId xmlns="" xmlns:a16="http://schemas.microsoft.com/office/drawing/2014/main" id="{00000000-0008-0000-0600-0000A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720897</xdr:row>
          <xdr:rowOff>66675</xdr:rowOff>
        </xdr:from>
        <xdr:to>
          <xdr:col>2056</xdr:col>
          <xdr:colOff>304800</xdr:colOff>
          <xdr:row>720898</xdr:row>
          <xdr:rowOff>38100</xdr:rowOff>
        </xdr:to>
        <xdr:sp macro="" textlink="">
          <xdr:nvSpPr>
            <xdr:cNvPr id="3490" name="Option Button 418" hidden="1">
              <a:extLst>
                <a:ext uri="{63B3BB69-23CF-44E3-9099-C40C66FF867C}">
                  <a14:compatExt spid="_x0000_s3490"/>
                </a:ext>
                <a:ext uri="{FF2B5EF4-FFF2-40B4-BE49-F238E27FC236}">
                  <a16:creationId xmlns="" xmlns:a16="http://schemas.microsoft.com/office/drawing/2014/main" id="{00000000-0008-0000-0600-0000A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720898</xdr:row>
          <xdr:rowOff>57150</xdr:rowOff>
        </xdr:from>
        <xdr:to>
          <xdr:col>2056</xdr:col>
          <xdr:colOff>304800</xdr:colOff>
          <xdr:row>720899</xdr:row>
          <xdr:rowOff>0</xdr:rowOff>
        </xdr:to>
        <xdr:sp macro="" textlink="">
          <xdr:nvSpPr>
            <xdr:cNvPr id="3491" name="Option Button 419" hidden="1">
              <a:extLst>
                <a:ext uri="{63B3BB69-23CF-44E3-9099-C40C66FF867C}">
                  <a14:compatExt spid="_x0000_s3491"/>
                </a:ext>
                <a:ext uri="{FF2B5EF4-FFF2-40B4-BE49-F238E27FC236}">
                  <a16:creationId xmlns="" xmlns:a16="http://schemas.microsoft.com/office/drawing/2014/main" id="{00000000-0008-0000-0600-0000A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720896</xdr:row>
          <xdr:rowOff>57150</xdr:rowOff>
        </xdr:from>
        <xdr:to>
          <xdr:col>2049</xdr:col>
          <xdr:colOff>0</xdr:colOff>
          <xdr:row>720897</xdr:row>
          <xdr:rowOff>0</xdr:rowOff>
        </xdr:to>
        <xdr:sp macro="" textlink="">
          <xdr:nvSpPr>
            <xdr:cNvPr id="3492" name="Button 420" hidden="1">
              <a:extLst>
                <a:ext uri="{63B3BB69-23CF-44E3-9099-C40C66FF867C}">
                  <a14:compatExt spid="_x0000_s3492"/>
                </a:ext>
                <a:ext uri="{FF2B5EF4-FFF2-40B4-BE49-F238E27FC236}">
                  <a16:creationId xmlns="" xmlns:a16="http://schemas.microsoft.com/office/drawing/2014/main" id="{00000000-0008-0000-0600-0000A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786433</xdr:row>
          <xdr:rowOff>66675</xdr:rowOff>
        </xdr:from>
        <xdr:to>
          <xdr:col>2056</xdr:col>
          <xdr:colOff>304800</xdr:colOff>
          <xdr:row>786434</xdr:row>
          <xdr:rowOff>38100</xdr:rowOff>
        </xdr:to>
        <xdr:sp macro="" textlink="">
          <xdr:nvSpPr>
            <xdr:cNvPr id="3493" name="Option Button 421" hidden="1">
              <a:extLst>
                <a:ext uri="{63B3BB69-23CF-44E3-9099-C40C66FF867C}">
                  <a14:compatExt spid="_x0000_s3493"/>
                </a:ext>
                <a:ext uri="{FF2B5EF4-FFF2-40B4-BE49-F238E27FC236}">
                  <a16:creationId xmlns="" xmlns:a16="http://schemas.microsoft.com/office/drawing/2014/main" id="{00000000-0008-0000-0600-0000A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786434</xdr:row>
          <xdr:rowOff>57150</xdr:rowOff>
        </xdr:from>
        <xdr:to>
          <xdr:col>2056</xdr:col>
          <xdr:colOff>304800</xdr:colOff>
          <xdr:row>786435</xdr:row>
          <xdr:rowOff>0</xdr:rowOff>
        </xdr:to>
        <xdr:sp macro="" textlink="">
          <xdr:nvSpPr>
            <xdr:cNvPr id="3494" name="Option Button 422" hidden="1">
              <a:extLst>
                <a:ext uri="{63B3BB69-23CF-44E3-9099-C40C66FF867C}">
                  <a14:compatExt spid="_x0000_s3494"/>
                </a:ext>
                <a:ext uri="{FF2B5EF4-FFF2-40B4-BE49-F238E27FC236}">
                  <a16:creationId xmlns="" xmlns:a16="http://schemas.microsoft.com/office/drawing/2014/main" id="{00000000-0008-0000-0600-0000A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786432</xdr:row>
          <xdr:rowOff>57150</xdr:rowOff>
        </xdr:from>
        <xdr:to>
          <xdr:col>2049</xdr:col>
          <xdr:colOff>0</xdr:colOff>
          <xdr:row>786433</xdr:row>
          <xdr:rowOff>0</xdr:rowOff>
        </xdr:to>
        <xdr:sp macro="" textlink="">
          <xdr:nvSpPr>
            <xdr:cNvPr id="3495" name="Button 423" hidden="1">
              <a:extLst>
                <a:ext uri="{63B3BB69-23CF-44E3-9099-C40C66FF867C}">
                  <a14:compatExt spid="_x0000_s3495"/>
                </a:ext>
                <a:ext uri="{FF2B5EF4-FFF2-40B4-BE49-F238E27FC236}">
                  <a16:creationId xmlns="" xmlns:a16="http://schemas.microsoft.com/office/drawing/2014/main" id="{00000000-0008-0000-0600-0000A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851969</xdr:row>
          <xdr:rowOff>66675</xdr:rowOff>
        </xdr:from>
        <xdr:to>
          <xdr:col>2056</xdr:col>
          <xdr:colOff>304800</xdr:colOff>
          <xdr:row>851970</xdr:row>
          <xdr:rowOff>38100</xdr:rowOff>
        </xdr:to>
        <xdr:sp macro="" textlink="">
          <xdr:nvSpPr>
            <xdr:cNvPr id="3496" name="Option Button 424" hidden="1">
              <a:extLst>
                <a:ext uri="{63B3BB69-23CF-44E3-9099-C40C66FF867C}">
                  <a14:compatExt spid="_x0000_s3496"/>
                </a:ext>
                <a:ext uri="{FF2B5EF4-FFF2-40B4-BE49-F238E27FC236}">
                  <a16:creationId xmlns="" xmlns:a16="http://schemas.microsoft.com/office/drawing/2014/main" id="{00000000-0008-0000-0600-0000A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851970</xdr:row>
          <xdr:rowOff>57150</xdr:rowOff>
        </xdr:from>
        <xdr:to>
          <xdr:col>2056</xdr:col>
          <xdr:colOff>304800</xdr:colOff>
          <xdr:row>851971</xdr:row>
          <xdr:rowOff>0</xdr:rowOff>
        </xdr:to>
        <xdr:sp macro="" textlink="">
          <xdr:nvSpPr>
            <xdr:cNvPr id="3497" name="Option Button 425" hidden="1">
              <a:extLst>
                <a:ext uri="{63B3BB69-23CF-44E3-9099-C40C66FF867C}">
                  <a14:compatExt spid="_x0000_s3497"/>
                </a:ext>
                <a:ext uri="{FF2B5EF4-FFF2-40B4-BE49-F238E27FC236}">
                  <a16:creationId xmlns="" xmlns:a16="http://schemas.microsoft.com/office/drawing/2014/main" id="{00000000-0008-0000-0600-0000A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851968</xdr:row>
          <xdr:rowOff>57150</xdr:rowOff>
        </xdr:from>
        <xdr:to>
          <xdr:col>2049</xdr:col>
          <xdr:colOff>0</xdr:colOff>
          <xdr:row>851969</xdr:row>
          <xdr:rowOff>0</xdr:rowOff>
        </xdr:to>
        <xdr:sp macro="" textlink="">
          <xdr:nvSpPr>
            <xdr:cNvPr id="3498" name="Button 426" hidden="1">
              <a:extLst>
                <a:ext uri="{63B3BB69-23CF-44E3-9099-C40C66FF867C}">
                  <a14:compatExt spid="_x0000_s3498"/>
                </a:ext>
                <a:ext uri="{FF2B5EF4-FFF2-40B4-BE49-F238E27FC236}">
                  <a16:creationId xmlns="" xmlns:a16="http://schemas.microsoft.com/office/drawing/2014/main" id="{00000000-0008-0000-0600-0000A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917505</xdr:row>
          <xdr:rowOff>66675</xdr:rowOff>
        </xdr:from>
        <xdr:to>
          <xdr:col>2056</xdr:col>
          <xdr:colOff>304800</xdr:colOff>
          <xdr:row>917506</xdr:row>
          <xdr:rowOff>38100</xdr:rowOff>
        </xdr:to>
        <xdr:sp macro="" textlink="">
          <xdr:nvSpPr>
            <xdr:cNvPr id="3499" name="Option Button 427" hidden="1">
              <a:extLst>
                <a:ext uri="{63B3BB69-23CF-44E3-9099-C40C66FF867C}">
                  <a14:compatExt spid="_x0000_s3499"/>
                </a:ext>
                <a:ext uri="{FF2B5EF4-FFF2-40B4-BE49-F238E27FC236}">
                  <a16:creationId xmlns="" xmlns:a16="http://schemas.microsoft.com/office/drawing/2014/main" id="{00000000-0008-0000-0600-0000A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917506</xdr:row>
          <xdr:rowOff>57150</xdr:rowOff>
        </xdr:from>
        <xdr:to>
          <xdr:col>2056</xdr:col>
          <xdr:colOff>304800</xdr:colOff>
          <xdr:row>917507</xdr:row>
          <xdr:rowOff>0</xdr:rowOff>
        </xdr:to>
        <xdr:sp macro="" textlink="">
          <xdr:nvSpPr>
            <xdr:cNvPr id="3500" name="Option Button 428" hidden="1">
              <a:extLst>
                <a:ext uri="{63B3BB69-23CF-44E3-9099-C40C66FF867C}">
                  <a14:compatExt spid="_x0000_s3500"/>
                </a:ext>
                <a:ext uri="{FF2B5EF4-FFF2-40B4-BE49-F238E27FC236}">
                  <a16:creationId xmlns="" xmlns:a16="http://schemas.microsoft.com/office/drawing/2014/main" id="{00000000-0008-0000-0600-0000A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917504</xdr:row>
          <xdr:rowOff>57150</xdr:rowOff>
        </xdr:from>
        <xdr:to>
          <xdr:col>2049</xdr:col>
          <xdr:colOff>0</xdr:colOff>
          <xdr:row>917505</xdr:row>
          <xdr:rowOff>0</xdr:rowOff>
        </xdr:to>
        <xdr:sp macro="" textlink="">
          <xdr:nvSpPr>
            <xdr:cNvPr id="3501" name="Button 429" hidden="1">
              <a:extLst>
                <a:ext uri="{63B3BB69-23CF-44E3-9099-C40C66FF867C}">
                  <a14:compatExt spid="_x0000_s3501"/>
                </a:ext>
                <a:ext uri="{FF2B5EF4-FFF2-40B4-BE49-F238E27FC236}">
                  <a16:creationId xmlns="" xmlns:a16="http://schemas.microsoft.com/office/drawing/2014/main" id="{00000000-0008-0000-0600-0000A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983041</xdr:row>
          <xdr:rowOff>66675</xdr:rowOff>
        </xdr:from>
        <xdr:to>
          <xdr:col>2056</xdr:col>
          <xdr:colOff>304800</xdr:colOff>
          <xdr:row>983042</xdr:row>
          <xdr:rowOff>38100</xdr:rowOff>
        </xdr:to>
        <xdr:sp macro="" textlink="">
          <xdr:nvSpPr>
            <xdr:cNvPr id="3502" name="Option Button 430" hidden="1">
              <a:extLst>
                <a:ext uri="{63B3BB69-23CF-44E3-9099-C40C66FF867C}">
                  <a14:compatExt spid="_x0000_s3502"/>
                </a:ext>
                <a:ext uri="{FF2B5EF4-FFF2-40B4-BE49-F238E27FC236}">
                  <a16:creationId xmlns="" xmlns:a16="http://schemas.microsoft.com/office/drawing/2014/main" id="{00000000-0008-0000-0600-0000A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2051</xdr:col>
          <xdr:colOff>285750</xdr:colOff>
          <xdr:row>983042</xdr:row>
          <xdr:rowOff>57150</xdr:rowOff>
        </xdr:from>
        <xdr:to>
          <xdr:col>2056</xdr:col>
          <xdr:colOff>304800</xdr:colOff>
          <xdr:row>983043</xdr:row>
          <xdr:rowOff>0</xdr:rowOff>
        </xdr:to>
        <xdr:sp macro="" textlink="">
          <xdr:nvSpPr>
            <xdr:cNvPr id="3503" name="Option Button 431" hidden="1">
              <a:extLst>
                <a:ext uri="{63B3BB69-23CF-44E3-9099-C40C66FF867C}">
                  <a14:compatExt spid="_x0000_s3503"/>
                </a:ext>
                <a:ext uri="{FF2B5EF4-FFF2-40B4-BE49-F238E27FC236}">
                  <a16:creationId xmlns="" xmlns:a16="http://schemas.microsoft.com/office/drawing/2014/main" id="{00000000-0008-0000-0600-0000A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2048</xdr:col>
          <xdr:colOff>76200</xdr:colOff>
          <xdr:row>983040</xdr:row>
          <xdr:rowOff>57150</xdr:rowOff>
        </xdr:from>
        <xdr:to>
          <xdr:col>2049</xdr:col>
          <xdr:colOff>0</xdr:colOff>
          <xdr:row>983041</xdr:row>
          <xdr:rowOff>0</xdr:rowOff>
        </xdr:to>
        <xdr:sp macro="" textlink="">
          <xdr:nvSpPr>
            <xdr:cNvPr id="3504" name="Button 432" hidden="1">
              <a:extLst>
                <a:ext uri="{63B3BB69-23CF-44E3-9099-C40C66FF867C}">
                  <a14:compatExt spid="_x0000_s3504"/>
                </a:ext>
                <a:ext uri="{FF2B5EF4-FFF2-40B4-BE49-F238E27FC236}">
                  <a16:creationId xmlns="" xmlns:a16="http://schemas.microsoft.com/office/drawing/2014/main" id="{00000000-0008-0000-0600-0000B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1</xdr:row>
          <xdr:rowOff>66675</xdr:rowOff>
        </xdr:from>
        <xdr:to>
          <xdr:col>2312</xdr:col>
          <xdr:colOff>304800</xdr:colOff>
          <xdr:row>2</xdr:row>
          <xdr:rowOff>38100</xdr:rowOff>
        </xdr:to>
        <xdr:sp macro="" textlink="">
          <xdr:nvSpPr>
            <xdr:cNvPr id="3505" name="Option Button 433" hidden="1">
              <a:extLst>
                <a:ext uri="{63B3BB69-23CF-44E3-9099-C40C66FF867C}">
                  <a14:compatExt spid="_x0000_s3505"/>
                </a:ext>
                <a:ext uri="{FF2B5EF4-FFF2-40B4-BE49-F238E27FC236}">
                  <a16:creationId xmlns="" xmlns:a16="http://schemas.microsoft.com/office/drawing/2014/main" id="{00000000-0008-0000-0600-0000B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2</xdr:row>
          <xdr:rowOff>57150</xdr:rowOff>
        </xdr:from>
        <xdr:to>
          <xdr:col>2312</xdr:col>
          <xdr:colOff>304800</xdr:colOff>
          <xdr:row>3</xdr:row>
          <xdr:rowOff>0</xdr:rowOff>
        </xdr:to>
        <xdr:sp macro="" textlink="">
          <xdr:nvSpPr>
            <xdr:cNvPr id="3506" name="Option Button 434" hidden="1">
              <a:extLst>
                <a:ext uri="{63B3BB69-23CF-44E3-9099-C40C66FF867C}">
                  <a14:compatExt spid="_x0000_s3506"/>
                </a:ext>
                <a:ext uri="{FF2B5EF4-FFF2-40B4-BE49-F238E27FC236}">
                  <a16:creationId xmlns="" xmlns:a16="http://schemas.microsoft.com/office/drawing/2014/main" id="{00000000-0008-0000-0600-0000B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0</xdr:row>
          <xdr:rowOff>0</xdr:rowOff>
        </xdr:from>
        <xdr:to>
          <xdr:col>2305</xdr:col>
          <xdr:colOff>0</xdr:colOff>
          <xdr:row>0</xdr:row>
          <xdr:rowOff>0</xdr:rowOff>
        </xdr:to>
        <xdr:sp macro="" textlink="">
          <xdr:nvSpPr>
            <xdr:cNvPr id="3507" name="Button 435" hidden="1">
              <a:extLst>
                <a:ext uri="{63B3BB69-23CF-44E3-9099-C40C66FF867C}">
                  <a14:compatExt spid="_x0000_s3507"/>
                </a:ext>
                <a:ext uri="{FF2B5EF4-FFF2-40B4-BE49-F238E27FC236}">
                  <a16:creationId xmlns="" xmlns:a16="http://schemas.microsoft.com/office/drawing/2014/main" id="{00000000-0008-0000-0600-0000B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65537</xdr:row>
          <xdr:rowOff>66675</xdr:rowOff>
        </xdr:from>
        <xdr:to>
          <xdr:col>2312</xdr:col>
          <xdr:colOff>304800</xdr:colOff>
          <xdr:row>65538</xdr:row>
          <xdr:rowOff>38100</xdr:rowOff>
        </xdr:to>
        <xdr:sp macro="" textlink="">
          <xdr:nvSpPr>
            <xdr:cNvPr id="3508" name="Option Button 436" hidden="1">
              <a:extLst>
                <a:ext uri="{63B3BB69-23CF-44E3-9099-C40C66FF867C}">
                  <a14:compatExt spid="_x0000_s3508"/>
                </a:ext>
                <a:ext uri="{FF2B5EF4-FFF2-40B4-BE49-F238E27FC236}">
                  <a16:creationId xmlns="" xmlns:a16="http://schemas.microsoft.com/office/drawing/2014/main" id="{00000000-0008-0000-0600-0000B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65538</xdr:row>
          <xdr:rowOff>57150</xdr:rowOff>
        </xdr:from>
        <xdr:to>
          <xdr:col>2312</xdr:col>
          <xdr:colOff>304800</xdr:colOff>
          <xdr:row>65539</xdr:row>
          <xdr:rowOff>0</xdr:rowOff>
        </xdr:to>
        <xdr:sp macro="" textlink="">
          <xdr:nvSpPr>
            <xdr:cNvPr id="3509" name="Option Button 437" hidden="1">
              <a:extLst>
                <a:ext uri="{63B3BB69-23CF-44E3-9099-C40C66FF867C}">
                  <a14:compatExt spid="_x0000_s3509"/>
                </a:ext>
                <a:ext uri="{FF2B5EF4-FFF2-40B4-BE49-F238E27FC236}">
                  <a16:creationId xmlns="" xmlns:a16="http://schemas.microsoft.com/office/drawing/2014/main" id="{00000000-0008-0000-0600-0000B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65536</xdr:row>
          <xdr:rowOff>57150</xdr:rowOff>
        </xdr:from>
        <xdr:to>
          <xdr:col>2305</xdr:col>
          <xdr:colOff>0</xdr:colOff>
          <xdr:row>65537</xdr:row>
          <xdr:rowOff>0</xdr:rowOff>
        </xdr:to>
        <xdr:sp macro="" textlink="">
          <xdr:nvSpPr>
            <xdr:cNvPr id="3510" name="Button 438" hidden="1">
              <a:extLst>
                <a:ext uri="{63B3BB69-23CF-44E3-9099-C40C66FF867C}">
                  <a14:compatExt spid="_x0000_s3510"/>
                </a:ext>
                <a:ext uri="{FF2B5EF4-FFF2-40B4-BE49-F238E27FC236}">
                  <a16:creationId xmlns="" xmlns:a16="http://schemas.microsoft.com/office/drawing/2014/main" id="{00000000-0008-0000-0600-0000B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131073</xdr:row>
          <xdr:rowOff>66675</xdr:rowOff>
        </xdr:from>
        <xdr:to>
          <xdr:col>2312</xdr:col>
          <xdr:colOff>304800</xdr:colOff>
          <xdr:row>131074</xdr:row>
          <xdr:rowOff>38100</xdr:rowOff>
        </xdr:to>
        <xdr:sp macro="" textlink="">
          <xdr:nvSpPr>
            <xdr:cNvPr id="3511" name="Option Button 439" hidden="1">
              <a:extLst>
                <a:ext uri="{63B3BB69-23CF-44E3-9099-C40C66FF867C}">
                  <a14:compatExt spid="_x0000_s3511"/>
                </a:ext>
                <a:ext uri="{FF2B5EF4-FFF2-40B4-BE49-F238E27FC236}">
                  <a16:creationId xmlns="" xmlns:a16="http://schemas.microsoft.com/office/drawing/2014/main" id="{00000000-0008-0000-0600-0000B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131074</xdr:row>
          <xdr:rowOff>57150</xdr:rowOff>
        </xdr:from>
        <xdr:to>
          <xdr:col>2312</xdr:col>
          <xdr:colOff>304800</xdr:colOff>
          <xdr:row>131075</xdr:row>
          <xdr:rowOff>0</xdr:rowOff>
        </xdr:to>
        <xdr:sp macro="" textlink="">
          <xdr:nvSpPr>
            <xdr:cNvPr id="3512" name="Option Button 440" hidden="1">
              <a:extLst>
                <a:ext uri="{63B3BB69-23CF-44E3-9099-C40C66FF867C}">
                  <a14:compatExt spid="_x0000_s3512"/>
                </a:ext>
                <a:ext uri="{FF2B5EF4-FFF2-40B4-BE49-F238E27FC236}">
                  <a16:creationId xmlns="" xmlns:a16="http://schemas.microsoft.com/office/drawing/2014/main" id="{00000000-0008-0000-0600-0000B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131072</xdr:row>
          <xdr:rowOff>57150</xdr:rowOff>
        </xdr:from>
        <xdr:to>
          <xdr:col>2305</xdr:col>
          <xdr:colOff>0</xdr:colOff>
          <xdr:row>131073</xdr:row>
          <xdr:rowOff>0</xdr:rowOff>
        </xdr:to>
        <xdr:sp macro="" textlink="">
          <xdr:nvSpPr>
            <xdr:cNvPr id="3513" name="Button 441" hidden="1">
              <a:extLst>
                <a:ext uri="{63B3BB69-23CF-44E3-9099-C40C66FF867C}">
                  <a14:compatExt spid="_x0000_s3513"/>
                </a:ext>
                <a:ext uri="{FF2B5EF4-FFF2-40B4-BE49-F238E27FC236}">
                  <a16:creationId xmlns="" xmlns:a16="http://schemas.microsoft.com/office/drawing/2014/main" id="{00000000-0008-0000-0600-0000B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196609</xdr:row>
          <xdr:rowOff>66675</xdr:rowOff>
        </xdr:from>
        <xdr:to>
          <xdr:col>2312</xdr:col>
          <xdr:colOff>304800</xdr:colOff>
          <xdr:row>196610</xdr:row>
          <xdr:rowOff>38100</xdr:rowOff>
        </xdr:to>
        <xdr:sp macro="" textlink="">
          <xdr:nvSpPr>
            <xdr:cNvPr id="3514" name="Option Button 442" hidden="1">
              <a:extLst>
                <a:ext uri="{63B3BB69-23CF-44E3-9099-C40C66FF867C}">
                  <a14:compatExt spid="_x0000_s3514"/>
                </a:ext>
                <a:ext uri="{FF2B5EF4-FFF2-40B4-BE49-F238E27FC236}">
                  <a16:creationId xmlns="" xmlns:a16="http://schemas.microsoft.com/office/drawing/2014/main" id="{00000000-0008-0000-0600-0000B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196610</xdr:row>
          <xdr:rowOff>57150</xdr:rowOff>
        </xdr:from>
        <xdr:to>
          <xdr:col>2312</xdr:col>
          <xdr:colOff>304800</xdr:colOff>
          <xdr:row>196611</xdr:row>
          <xdr:rowOff>0</xdr:rowOff>
        </xdr:to>
        <xdr:sp macro="" textlink="">
          <xdr:nvSpPr>
            <xdr:cNvPr id="3515" name="Option Button 443" hidden="1">
              <a:extLst>
                <a:ext uri="{63B3BB69-23CF-44E3-9099-C40C66FF867C}">
                  <a14:compatExt spid="_x0000_s3515"/>
                </a:ext>
                <a:ext uri="{FF2B5EF4-FFF2-40B4-BE49-F238E27FC236}">
                  <a16:creationId xmlns="" xmlns:a16="http://schemas.microsoft.com/office/drawing/2014/main" id="{00000000-0008-0000-0600-0000B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196608</xdr:row>
          <xdr:rowOff>57150</xdr:rowOff>
        </xdr:from>
        <xdr:to>
          <xdr:col>2305</xdr:col>
          <xdr:colOff>0</xdr:colOff>
          <xdr:row>196609</xdr:row>
          <xdr:rowOff>0</xdr:rowOff>
        </xdr:to>
        <xdr:sp macro="" textlink="">
          <xdr:nvSpPr>
            <xdr:cNvPr id="3516" name="Button 444" hidden="1">
              <a:extLst>
                <a:ext uri="{63B3BB69-23CF-44E3-9099-C40C66FF867C}">
                  <a14:compatExt spid="_x0000_s3516"/>
                </a:ext>
                <a:ext uri="{FF2B5EF4-FFF2-40B4-BE49-F238E27FC236}">
                  <a16:creationId xmlns="" xmlns:a16="http://schemas.microsoft.com/office/drawing/2014/main" id="{00000000-0008-0000-0600-0000B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262145</xdr:row>
          <xdr:rowOff>66675</xdr:rowOff>
        </xdr:from>
        <xdr:to>
          <xdr:col>2312</xdr:col>
          <xdr:colOff>304800</xdr:colOff>
          <xdr:row>262146</xdr:row>
          <xdr:rowOff>38100</xdr:rowOff>
        </xdr:to>
        <xdr:sp macro="" textlink="">
          <xdr:nvSpPr>
            <xdr:cNvPr id="3517" name="Option Button 445" hidden="1">
              <a:extLst>
                <a:ext uri="{63B3BB69-23CF-44E3-9099-C40C66FF867C}">
                  <a14:compatExt spid="_x0000_s3517"/>
                </a:ext>
                <a:ext uri="{FF2B5EF4-FFF2-40B4-BE49-F238E27FC236}">
                  <a16:creationId xmlns="" xmlns:a16="http://schemas.microsoft.com/office/drawing/2014/main" id="{00000000-0008-0000-0600-0000B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262146</xdr:row>
          <xdr:rowOff>57150</xdr:rowOff>
        </xdr:from>
        <xdr:to>
          <xdr:col>2312</xdr:col>
          <xdr:colOff>304800</xdr:colOff>
          <xdr:row>262147</xdr:row>
          <xdr:rowOff>0</xdr:rowOff>
        </xdr:to>
        <xdr:sp macro="" textlink="">
          <xdr:nvSpPr>
            <xdr:cNvPr id="3518" name="Option Button 446" hidden="1">
              <a:extLst>
                <a:ext uri="{63B3BB69-23CF-44E3-9099-C40C66FF867C}">
                  <a14:compatExt spid="_x0000_s3518"/>
                </a:ext>
                <a:ext uri="{FF2B5EF4-FFF2-40B4-BE49-F238E27FC236}">
                  <a16:creationId xmlns="" xmlns:a16="http://schemas.microsoft.com/office/drawing/2014/main" id="{00000000-0008-0000-0600-0000B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262144</xdr:row>
          <xdr:rowOff>57150</xdr:rowOff>
        </xdr:from>
        <xdr:to>
          <xdr:col>2305</xdr:col>
          <xdr:colOff>0</xdr:colOff>
          <xdr:row>262145</xdr:row>
          <xdr:rowOff>0</xdr:rowOff>
        </xdr:to>
        <xdr:sp macro="" textlink="">
          <xdr:nvSpPr>
            <xdr:cNvPr id="3519" name="Button 447" hidden="1">
              <a:extLst>
                <a:ext uri="{63B3BB69-23CF-44E3-9099-C40C66FF867C}">
                  <a14:compatExt spid="_x0000_s3519"/>
                </a:ext>
                <a:ext uri="{FF2B5EF4-FFF2-40B4-BE49-F238E27FC236}">
                  <a16:creationId xmlns="" xmlns:a16="http://schemas.microsoft.com/office/drawing/2014/main" id="{00000000-0008-0000-0600-0000B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327681</xdr:row>
          <xdr:rowOff>66675</xdr:rowOff>
        </xdr:from>
        <xdr:to>
          <xdr:col>2312</xdr:col>
          <xdr:colOff>304800</xdr:colOff>
          <xdr:row>327682</xdr:row>
          <xdr:rowOff>38100</xdr:rowOff>
        </xdr:to>
        <xdr:sp macro="" textlink="">
          <xdr:nvSpPr>
            <xdr:cNvPr id="3520" name="Option Button 448" hidden="1">
              <a:extLst>
                <a:ext uri="{63B3BB69-23CF-44E3-9099-C40C66FF867C}">
                  <a14:compatExt spid="_x0000_s3520"/>
                </a:ext>
                <a:ext uri="{FF2B5EF4-FFF2-40B4-BE49-F238E27FC236}">
                  <a16:creationId xmlns="" xmlns:a16="http://schemas.microsoft.com/office/drawing/2014/main" id="{00000000-0008-0000-0600-0000C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327682</xdr:row>
          <xdr:rowOff>57150</xdr:rowOff>
        </xdr:from>
        <xdr:to>
          <xdr:col>2312</xdr:col>
          <xdr:colOff>304800</xdr:colOff>
          <xdr:row>327683</xdr:row>
          <xdr:rowOff>0</xdr:rowOff>
        </xdr:to>
        <xdr:sp macro="" textlink="">
          <xdr:nvSpPr>
            <xdr:cNvPr id="3521" name="Option Button 449" hidden="1">
              <a:extLst>
                <a:ext uri="{63B3BB69-23CF-44E3-9099-C40C66FF867C}">
                  <a14:compatExt spid="_x0000_s3521"/>
                </a:ext>
                <a:ext uri="{FF2B5EF4-FFF2-40B4-BE49-F238E27FC236}">
                  <a16:creationId xmlns="" xmlns:a16="http://schemas.microsoft.com/office/drawing/2014/main" id="{00000000-0008-0000-0600-0000C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327680</xdr:row>
          <xdr:rowOff>57150</xdr:rowOff>
        </xdr:from>
        <xdr:to>
          <xdr:col>2305</xdr:col>
          <xdr:colOff>0</xdr:colOff>
          <xdr:row>327681</xdr:row>
          <xdr:rowOff>0</xdr:rowOff>
        </xdr:to>
        <xdr:sp macro="" textlink="">
          <xdr:nvSpPr>
            <xdr:cNvPr id="3522" name="Button 450" hidden="1">
              <a:extLst>
                <a:ext uri="{63B3BB69-23CF-44E3-9099-C40C66FF867C}">
                  <a14:compatExt spid="_x0000_s3522"/>
                </a:ext>
                <a:ext uri="{FF2B5EF4-FFF2-40B4-BE49-F238E27FC236}">
                  <a16:creationId xmlns="" xmlns:a16="http://schemas.microsoft.com/office/drawing/2014/main" id="{00000000-0008-0000-0600-0000C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393217</xdr:row>
          <xdr:rowOff>66675</xdr:rowOff>
        </xdr:from>
        <xdr:to>
          <xdr:col>2312</xdr:col>
          <xdr:colOff>304800</xdr:colOff>
          <xdr:row>393218</xdr:row>
          <xdr:rowOff>38100</xdr:rowOff>
        </xdr:to>
        <xdr:sp macro="" textlink="">
          <xdr:nvSpPr>
            <xdr:cNvPr id="3523" name="Option Button 451" hidden="1">
              <a:extLst>
                <a:ext uri="{63B3BB69-23CF-44E3-9099-C40C66FF867C}">
                  <a14:compatExt spid="_x0000_s3523"/>
                </a:ext>
                <a:ext uri="{FF2B5EF4-FFF2-40B4-BE49-F238E27FC236}">
                  <a16:creationId xmlns="" xmlns:a16="http://schemas.microsoft.com/office/drawing/2014/main" id="{00000000-0008-0000-0600-0000C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393218</xdr:row>
          <xdr:rowOff>57150</xdr:rowOff>
        </xdr:from>
        <xdr:to>
          <xdr:col>2312</xdr:col>
          <xdr:colOff>304800</xdr:colOff>
          <xdr:row>393219</xdr:row>
          <xdr:rowOff>0</xdr:rowOff>
        </xdr:to>
        <xdr:sp macro="" textlink="">
          <xdr:nvSpPr>
            <xdr:cNvPr id="3524" name="Option Button 452" hidden="1">
              <a:extLst>
                <a:ext uri="{63B3BB69-23CF-44E3-9099-C40C66FF867C}">
                  <a14:compatExt spid="_x0000_s3524"/>
                </a:ext>
                <a:ext uri="{FF2B5EF4-FFF2-40B4-BE49-F238E27FC236}">
                  <a16:creationId xmlns="" xmlns:a16="http://schemas.microsoft.com/office/drawing/2014/main" id="{00000000-0008-0000-0600-0000C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393216</xdr:row>
          <xdr:rowOff>57150</xdr:rowOff>
        </xdr:from>
        <xdr:to>
          <xdr:col>2305</xdr:col>
          <xdr:colOff>0</xdr:colOff>
          <xdr:row>393217</xdr:row>
          <xdr:rowOff>0</xdr:rowOff>
        </xdr:to>
        <xdr:sp macro="" textlink="">
          <xdr:nvSpPr>
            <xdr:cNvPr id="3525" name="Button 453" hidden="1">
              <a:extLst>
                <a:ext uri="{63B3BB69-23CF-44E3-9099-C40C66FF867C}">
                  <a14:compatExt spid="_x0000_s3525"/>
                </a:ext>
                <a:ext uri="{FF2B5EF4-FFF2-40B4-BE49-F238E27FC236}">
                  <a16:creationId xmlns="" xmlns:a16="http://schemas.microsoft.com/office/drawing/2014/main" id="{00000000-0008-0000-0600-0000C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458753</xdr:row>
          <xdr:rowOff>66675</xdr:rowOff>
        </xdr:from>
        <xdr:to>
          <xdr:col>2312</xdr:col>
          <xdr:colOff>304800</xdr:colOff>
          <xdr:row>458754</xdr:row>
          <xdr:rowOff>38100</xdr:rowOff>
        </xdr:to>
        <xdr:sp macro="" textlink="">
          <xdr:nvSpPr>
            <xdr:cNvPr id="3526" name="Option Button 454" hidden="1">
              <a:extLst>
                <a:ext uri="{63B3BB69-23CF-44E3-9099-C40C66FF867C}">
                  <a14:compatExt spid="_x0000_s3526"/>
                </a:ext>
                <a:ext uri="{FF2B5EF4-FFF2-40B4-BE49-F238E27FC236}">
                  <a16:creationId xmlns="" xmlns:a16="http://schemas.microsoft.com/office/drawing/2014/main" id="{00000000-0008-0000-0600-0000C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458754</xdr:row>
          <xdr:rowOff>57150</xdr:rowOff>
        </xdr:from>
        <xdr:to>
          <xdr:col>2312</xdr:col>
          <xdr:colOff>304800</xdr:colOff>
          <xdr:row>458755</xdr:row>
          <xdr:rowOff>0</xdr:rowOff>
        </xdr:to>
        <xdr:sp macro="" textlink="">
          <xdr:nvSpPr>
            <xdr:cNvPr id="3527" name="Option Button 455" hidden="1">
              <a:extLst>
                <a:ext uri="{63B3BB69-23CF-44E3-9099-C40C66FF867C}">
                  <a14:compatExt spid="_x0000_s3527"/>
                </a:ext>
                <a:ext uri="{FF2B5EF4-FFF2-40B4-BE49-F238E27FC236}">
                  <a16:creationId xmlns="" xmlns:a16="http://schemas.microsoft.com/office/drawing/2014/main" id="{00000000-0008-0000-0600-0000C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458752</xdr:row>
          <xdr:rowOff>57150</xdr:rowOff>
        </xdr:from>
        <xdr:to>
          <xdr:col>2305</xdr:col>
          <xdr:colOff>0</xdr:colOff>
          <xdr:row>458753</xdr:row>
          <xdr:rowOff>0</xdr:rowOff>
        </xdr:to>
        <xdr:sp macro="" textlink="">
          <xdr:nvSpPr>
            <xdr:cNvPr id="3528" name="Button 456" hidden="1">
              <a:extLst>
                <a:ext uri="{63B3BB69-23CF-44E3-9099-C40C66FF867C}">
                  <a14:compatExt spid="_x0000_s3528"/>
                </a:ext>
                <a:ext uri="{FF2B5EF4-FFF2-40B4-BE49-F238E27FC236}">
                  <a16:creationId xmlns="" xmlns:a16="http://schemas.microsoft.com/office/drawing/2014/main" id="{00000000-0008-0000-0600-0000C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524289</xdr:row>
          <xdr:rowOff>66675</xdr:rowOff>
        </xdr:from>
        <xdr:to>
          <xdr:col>2312</xdr:col>
          <xdr:colOff>304800</xdr:colOff>
          <xdr:row>524290</xdr:row>
          <xdr:rowOff>38100</xdr:rowOff>
        </xdr:to>
        <xdr:sp macro="" textlink="">
          <xdr:nvSpPr>
            <xdr:cNvPr id="3529" name="Option Button 457" hidden="1">
              <a:extLst>
                <a:ext uri="{63B3BB69-23CF-44E3-9099-C40C66FF867C}">
                  <a14:compatExt spid="_x0000_s3529"/>
                </a:ext>
                <a:ext uri="{FF2B5EF4-FFF2-40B4-BE49-F238E27FC236}">
                  <a16:creationId xmlns="" xmlns:a16="http://schemas.microsoft.com/office/drawing/2014/main" id="{00000000-0008-0000-0600-0000C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524290</xdr:row>
          <xdr:rowOff>57150</xdr:rowOff>
        </xdr:from>
        <xdr:to>
          <xdr:col>2312</xdr:col>
          <xdr:colOff>304800</xdr:colOff>
          <xdr:row>524291</xdr:row>
          <xdr:rowOff>0</xdr:rowOff>
        </xdr:to>
        <xdr:sp macro="" textlink="">
          <xdr:nvSpPr>
            <xdr:cNvPr id="3530" name="Option Button 458" hidden="1">
              <a:extLst>
                <a:ext uri="{63B3BB69-23CF-44E3-9099-C40C66FF867C}">
                  <a14:compatExt spid="_x0000_s3530"/>
                </a:ext>
                <a:ext uri="{FF2B5EF4-FFF2-40B4-BE49-F238E27FC236}">
                  <a16:creationId xmlns="" xmlns:a16="http://schemas.microsoft.com/office/drawing/2014/main" id="{00000000-0008-0000-0600-0000C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524288</xdr:row>
          <xdr:rowOff>57150</xdr:rowOff>
        </xdr:from>
        <xdr:to>
          <xdr:col>2305</xdr:col>
          <xdr:colOff>0</xdr:colOff>
          <xdr:row>524289</xdr:row>
          <xdr:rowOff>0</xdr:rowOff>
        </xdr:to>
        <xdr:sp macro="" textlink="">
          <xdr:nvSpPr>
            <xdr:cNvPr id="3531" name="Button 459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="" xmlns:a16="http://schemas.microsoft.com/office/drawing/2014/main" id="{00000000-0008-0000-06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589825</xdr:row>
          <xdr:rowOff>66675</xdr:rowOff>
        </xdr:from>
        <xdr:to>
          <xdr:col>2312</xdr:col>
          <xdr:colOff>304800</xdr:colOff>
          <xdr:row>589826</xdr:row>
          <xdr:rowOff>38100</xdr:rowOff>
        </xdr:to>
        <xdr:sp macro="" textlink="">
          <xdr:nvSpPr>
            <xdr:cNvPr id="3532" name="Option Button 460" hidden="1">
              <a:extLst>
                <a:ext uri="{63B3BB69-23CF-44E3-9099-C40C66FF867C}">
                  <a14:compatExt spid="_x0000_s3532"/>
                </a:ext>
                <a:ext uri="{FF2B5EF4-FFF2-40B4-BE49-F238E27FC236}">
                  <a16:creationId xmlns="" xmlns:a16="http://schemas.microsoft.com/office/drawing/2014/main" id="{00000000-0008-0000-0600-0000C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589826</xdr:row>
          <xdr:rowOff>57150</xdr:rowOff>
        </xdr:from>
        <xdr:to>
          <xdr:col>2312</xdr:col>
          <xdr:colOff>304800</xdr:colOff>
          <xdr:row>589827</xdr:row>
          <xdr:rowOff>0</xdr:rowOff>
        </xdr:to>
        <xdr:sp macro="" textlink="">
          <xdr:nvSpPr>
            <xdr:cNvPr id="3533" name="Option Button 461" hidden="1">
              <a:extLst>
                <a:ext uri="{63B3BB69-23CF-44E3-9099-C40C66FF867C}">
                  <a14:compatExt spid="_x0000_s3533"/>
                </a:ext>
                <a:ext uri="{FF2B5EF4-FFF2-40B4-BE49-F238E27FC236}">
                  <a16:creationId xmlns="" xmlns:a16="http://schemas.microsoft.com/office/drawing/2014/main" id="{00000000-0008-0000-0600-0000C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589824</xdr:row>
          <xdr:rowOff>57150</xdr:rowOff>
        </xdr:from>
        <xdr:to>
          <xdr:col>2305</xdr:col>
          <xdr:colOff>0</xdr:colOff>
          <xdr:row>589825</xdr:row>
          <xdr:rowOff>0</xdr:rowOff>
        </xdr:to>
        <xdr:sp macro="" textlink="">
          <xdr:nvSpPr>
            <xdr:cNvPr id="3534" name="Button 462" hidden="1">
              <a:extLst>
                <a:ext uri="{63B3BB69-23CF-44E3-9099-C40C66FF867C}">
                  <a14:compatExt spid="_x0000_s3534"/>
                </a:ext>
                <a:ext uri="{FF2B5EF4-FFF2-40B4-BE49-F238E27FC236}">
                  <a16:creationId xmlns="" xmlns:a16="http://schemas.microsoft.com/office/drawing/2014/main" id="{00000000-0008-0000-0600-0000C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655361</xdr:row>
          <xdr:rowOff>66675</xdr:rowOff>
        </xdr:from>
        <xdr:to>
          <xdr:col>2312</xdr:col>
          <xdr:colOff>304800</xdr:colOff>
          <xdr:row>655362</xdr:row>
          <xdr:rowOff>38100</xdr:rowOff>
        </xdr:to>
        <xdr:sp macro="" textlink="">
          <xdr:nvSpPr>
            <xdr:cNvPr id="3535" name="Option Button 463" hidden="1">
              <a:extLst>
                <a:ext uri="{63B3BB69-23CF-44E3-9099-C40C66FF867C}">
                  <a14:compatExt spid="_x0000_s3535"/>
                </a:ext>
                <a:ext uri="{FF2B5EF4-FFF2-40B4-BE49-F238E27FC236}">
                  <a16:creationId xmlns="" xmlns:a16="http://schemas.microsoft.com/office/drawing/2014/main" id="{00000000-0008-0000-0600-0000C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655362</xdr:row>
          <xdr:rowOff>57150</xdr:rowOff>
        </xdr:from>
        <xdr:to>
          <xdr:col>2312</xdr:col>
          <xdr:colOff>304800</xdr:colOff>
          <xdr:row>655363</xdr:row>
          <xdr:rowOff>0</xdr:rowOff>
        </xdr:to>
        <xdr:sp macro="" textlink="">
          <xdr:nvSpPr>
            <xdr:cNvPr id="3536" name="Option Button 464" hidden="1">
              <a:extLst>
                <a:ext uri="{63B3BB69-23CF-44E3-9099-C40C66FF867C}">
                  <a14:compatExt spid="_x0000_s3536"/>
                </a:ext>
                <a:ext uri="{FF2B5EF4-FFF2-40B4-BE49-F238E27FC236}">
                  <a16:creationId xmlns="" xmlns:a16="http://schemas.microsoft.com/office/drawing/2014/main" id="{00000000-0008-0000-0600-0000D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655360</xdr:row>
          <xdr:rowOff>57150</xdr:rowOff>
        </xdr:from>
        <xdr:to>
          <xdr:col>2305</xdr:col>
          <xdr:colOff>0</xdr:colOff>
          <xdr:row>655361</xdr:row>
          <xdr:rowOff>0</xdr:rowOff>
        </xdr:to>
        <xdr:sp macro="" textlink="">
          <xdr:nvSpPr>
            <xdr:cNvPr id="3537" name="Button 465" hidden="1">
              <a:extLst>
                <a:ext uri="{63B3BB69-23CF-44E3-9099-C40C66FF867C}">
                  <a14:compatExt spid="_x0000_s3537"/>
                </a:ext>
                <a:ext uri="{FF2B5EF4-FFF2-40B4-BE49-F238E27FC236}">
                  <a16:creationId xmlns="" xmlns:a16="http://schemas.microsoft.com/office/drawing/2014/main" id="{00000000-0008-0000-0600-0000D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720897</xdr:row>
          <xdr:rowOff>66675</xdr:rowOff>
        </xdr:from>
        <xdr:to>
          <xdr:col>2312</xdr:col>
          <xdr:colOff>304800</xdr:colOff>
          <xdr:row>720898</xdr:row>
          <xdr:rowOff>38100</xdr:rowOff>
        </xdr:to>
        <xdr:sp macro="" textlink="">
          <xdr:nvSpPr>
            <xdr:cNvPr id="3538" name="Option Button 466" hidden="1">
              <a:extLst>
                <a:ext uri="{63B3BB69-23CF-44E3-9099-C40C66FF867C}">
                  <a14:compatExt spid="_x0000_s3538"/>
                </a:ext>
                <a:ext uri="{FF2B5EF4-FFF2-40B4-BE49-F238E27FC236}">
                  <a16:creationId xmlns="" xmlns:a16="http://schemas.microsoft.com/office/drawing/2014/main" id="{00000000-0008-0000-0600-0000D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720898</xdr:row>
          <xdr:rowOff>57150</xdr:rowOff>
        </xdr:from>
        <xdr:to>
          <xdr:col>2312</xdr:col>
          <xdr:colOff>304800</xdr:colOff>
          <xdr:row>720899</xdr:row>
          <xdr:rowOff>0</xdr:rowOff>
        </xdr:to>
        <xdr:sp macro="" textlink="">
          <xdr:nvSpPr>
            <xdr:cNvPr id="3539" name="Option Button 467" hidden="1">
              <a:extLst>
                <a:ext uri="{63B3BB69-23CF-44E3-9099-C40C66FF867C}">
                  <a14:compatExt spid="_x0000_s3539"/>
                </a:ext>
                <a:ext uri="{FF2B5EF4-FFF2-40B4-BE49-F238E27FC236}">
                  <a16:creationId xmlns="" xmlns:a16="http://schemas.microsoft.com/office/drawing/2014/main" id="{00000000-0008-0000-0600-0000D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720896</xdr:row>
          <xdr:rowOff>57150</xdr:rowOff>
        </xdr:from>
        <xdr:to>
          <xdr:col>2305</xdr:col>
          <xdr:colOff>0</xdr:colOff>
          <xdr:row>720897</xdr:row>
          <xdr:rowOff>0</xdr:rowOff>
        </xdr:to>
        <xdr:sp macro="" textlink="">
          <xdr:nvSpPr>
            <xdr:cNvPr id="3540" name="Button 468" hidden="1">
              <a:extLst>
                <a:ext uri="{63B3BB69-23CF-44E3-9099-C40C66FF867C}">
                  <a14:compatExt spid="_x0000_s3540"/>
                </a:ext>
                <a:ext uri="{FF2B5EF4-FFF2-40B4-BE49-F238E27FC236}">
                  <a16:creationId xmlns="" xmlns:a16="http://schemas.microsoft.com/office/drawing/2014/main" id="{00000000-0008-0000-0600-0000D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786433</xdr:row>
          <xdr:rowOff>66675</xdr:rowOff>
        </xdr:from>
        <xdr:to>
          <xdr:col>2312</xdr:col>
          <xdr:colOff>304800</xdr:colOff>
          <xdr:row>786434</xdr:row>
          <xdr:rowOff>38100</xdr:rowOff>
        </xdr:to>
        <xdr:sp macro="" textlink="">
          <xdr:nvSpPr>
            <xdr:cNvPr id="3541" name="Option Button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="" xmlns:a16="http://schemas.microsoft.com/office/drawing/2014/main" id="{00000000-0008-0000-06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786434</xdr:row>
          <xdr:rowOff>57150</xdr:rowOff>
        </xdr:from>
        <xdr:to>
          <xdr:col>2312</xdr:col>
          <xdr:colOff>304800</xdr:colOff>
          <xdr:row>786435</xdr:row>
          <xdr:rowOff>0</xdr:rowOff>
        </xdr:to>
        <xdr:sp macro="" textlink="">
          <xdr:nvSpPr>
            <xdr:cNvPr id="3542" name="Option Button 470" hidden="1">
              <a:extLst>
                <a:ext uri="{63B3BB69-23CF-44E3-9099-C40C66FF867C}">
                  <a14:compatExt spid="_x0000_s3542"/>
                </a:ext>
                <a:ext uri="{FF2B5EF4-FFF2-40B4-BE49-F238E27FC236}">
                  <a16:creationId xmlns="" xmlns:a16="http://schemas.microsoft.com/office/drawing/2014/main" id="{00000000-0008-0000-0600-0000D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786432</xdr:row>
          <xdr:rowOff>57150</xdr:rowOff>
        </xdr:from>
        <xdr:to>
          <xdr:col>2305</xdr:col>
          <xdr:colOff>0</xdr:colOff>
          <xdr:row>786433</xdr:row>
          <xdr:rowOff>0</xdr:rowOff>
        </xdr:to>
        <xdr:sp macro="" textlink="">
          <xdr:nvSpPr>
            <xdr:cNvPr id="3543" name="Button 471" hidden="1">
              <a:extLst>
                <a:ext uri="{63B3BB69-23CF-44E3-9099-C40C66FF867C}">
                  <a14:compatExt spid="_x0000_s3543"/>
                </a:ext>
                <a:ext uri="{FF2B5EF4-FFF2-40B4-BE49-F238E27FC236}">
                  <a16:creationId xmlns="" xmlns:a16="http://schemas.microsoft.com/office/drawing/2014/main" id="{00000000-0008-0000-0600-0000D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851969</xdr:row>
          <xdr:rowOff>66675</xdr:rowOff>
        </xdr:from>
        <xdr:to>
          <xdr:col>2312</xdr:col>
          <xdr:colOff>304800</xdr:colOff>
          <xdr:row>851970</xdr:row>
          <xdr:rowOff>38100</xdr:rowOff>
        </xdr:to>
        <xdr:sp macro="" textlink="">
          <xdr:nvSpPr>
            <xdr:cNvPr id="3544" name="Option Button 472" hidden="1">
              <a:extLst>
                <a:ext uri="{63B3BB69-23CF-44E3-9099-C40C66FF867C}">
                  <a14:compatExt spid="_x0000_s3544"/>
                </a:ext>
                <a:ext uri="{FF2B5EF4-FFF2-40B4-BE49-F238E27FC236}">
                  <a16:creationId xmlns="" xmlns:a16="http://schemas.microsoft.com/office/drawing/2014/main" id="{00000000-0008-0000-0600-0000D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851970</xdr:row>
          <xdr:rowOff>57150</xdr:rowOff>
        </xdr:from>
        <xdr:to>
          <xdr:col>2312</xdr:col>
          <xdr:colOff>304800</xdr:colOff>
          <xdr:row>851971</xdr:row>
          <xdr:rowOff>0</xdr:rowOff>
        </xdr:to>
        <xdr:sp macro="" textlink="">
          <xdr:nvSpPr>
            <xdr:cNvPr id="3545" name="Option Button 473" hidden="1">
              <a:extLst>
                <a:ext uri="{63B3BB69-23CF-44E3-9099-C40C66FF867C}">
                  <a14:compatExt spid="_x0000_s3545"/>
                </a:ext>
                <a:ext uri="{FF2B5EF4-FFF2-40B4-BE49-F238E27FC236}">
                  <a16:creationId xmlns="" xmlns:a16="http://schemas.microsoft.com/office/drawing/2014/main" id="{00000000-0008-0000-0600-0000D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851968</xdr:row>
          <xdr:rowOff>57150</xdr:rowOff>
        </xdr:from>
        <xdr:to>
          <xdr:col>2305</xdr:col>
          <xdr:colOff>0</xdr:colOff>
          <xdr:row>851969</xdr:row>
          <xdr:rowOff>0</xdr:rowOff>
        </xdr:to>
        <xdr:sp macro="" textlink="">
          <xdr:nvSpPr>
            <xdr:cNvPr id="3546" name="Button 474" hidden="1">
              <a:extLst>
                <a:ext uri="{63B3BB69-23CF-44E3-9099-C40C66FF867C}">
                  <a14:compatExt spid="_x0000_s3546"/>
                </a:ext>
                <a:ext uri="{FF2B5EF4-FFF2-40B4-BE49-F238E27FC236}">
                  <a16:creationId xmlns="" xmlns:a16="http://schemas.microsoft.com/office/drawing/2014/main" id="{00000000-0008-0000-0600-0000D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917505</xdr:row>
          <xdr:rowOff>66675</xdr:rowOff>
        </xdr:from>
        <xdr:to>
          <xdr:col>2312</xdr:col>
          <xdr:colOff>304800</xdr:colOff>
          <xdr:row>917506</xdr:row>
          <xdr:rowOff>38100</xdr:rowOff>
        </xdr:to>
        <xdr:sp macro="" textlink="">
          <xdr:nvSpPr>
            <xdr:cNvPr id="3547" name="Option Button 475" hidden="1">
              <a:extLst>
                <a:ext uri="{63B3BB69-23CF-44E3-9099-C40C66FF867C}">
                  <a14:compatExt spid="_x0000_s3547"/>
                </a:ext>
                <a:ext uri="{FF2B5EF4-FFF2-40B4-BE49-F238E27FC236}">
                  <a16:creationId xmlns="" xmlns:a16="http://schemas.microsoft.com/office/drawing/2014/main" id="{00000000-0008-0000-0600-0000D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917506</xdr:row>
          <xdr:rowOff>57150</xdr:rowOff>
        </xdr:from>
        <xdr:to>
          <xdr:col>2312</xdr:col>
          <xdr:colOff>304800</xdr:colOff>
          <xdr:row>917507</xdr:row>
          <xdr:rowOff>0</xdr:rowOff>
        </xdr:to>
        <xdr:sp macro="" textlink="">
          <xdr:nvSpPr>
            <xdr:cNvPr id="3548" name="Option Button 476" hidden="1">
              <a:extLst>
                <a:ext uri="{63B3BB69-23CF-44E3-9099-C40C66FF867C}">
                  <a14:compatExt spid="_x0000_s3548"/>
                </a:ext>
                <a:ext uri="{FF2B5EF4-FFF2-40B4-BE49-F238E27FC236}">
                  <a16:creationId xmlns="" xmlns:a16="http://schemas.microsoft.com/office/drawing/2014/main" id="{00000000-0008-0000-0600-0000D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917504</xdr:row>
          <xdr:rowOff>57150</xdr:rowOff>
        </xdr:from>
        <xdr:to>
          <xdr:col>2305</xdr:col>
          <xdr:colOff>0</xdr:colOff>
          <xdr:row>917505</xdr:row>
          <xdr:rowOff>0</xdr:rowOff>
        </xdr:to>
        <xdr:sp macro="" textlink="">
          <xdr:nvSpPr>
            <xdr:cNvPr id="3549" name="Button 477" hidden="1">
              <a:extLst>
                <a:ext uri="{63B3BB69-23CF-44E3-9099-C40C66FF867C}">
                  <a14:compatExt spid="_x0000_s3549"/>
                </a:ext>
                <a:ext uri="{FF2B5EF4-FFF2-40B4-BE49-F238E27FC236}">
                  <a16:creationId xmlns="" xmlns:a16="http://schemas.microsoft.com/office/drawing/2014/main" id="{00000000-0008-0000-0600-0000D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983041</xdr:row>
          <xdr:rowOff>66675</xdr:rowOff>
        </xdr:from>
        <xdr:to>
          <xdr:col>2312</xdr:col>
          <xdr:colOff>304800</xdr:colOff>
          <xdr:row>983042</xdr:row>
          <xdr:rowOff>38100</xdr:rowOff>
        </xdr:to>
        <xdr:sp macro="" textlink="">
          <xdr:nvSpPr>
            <xdr:cNvPr id="3550" name="Option Button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="" xmlns:a16="http://schemas.microsoft.com/office/drawing/2014/main" id="{00000000-0008-0000-06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2307</xdr:col>
          <xdr:colOff>285750</xdr:colOff>
          <xdr:row>983042</xdr:row>
          <xdr:rowOff>57150</xdr:rowOff>
        </xdr:from>
        <xdr:to>
          <xdr:col>2312</xdr:col>
          <xdr:colOff>304800</xdr:colOff>
          <xdr:row>983043</xdr:row>
          <xdr:rowOff>0</xdr:rowOff>
        </xdr:to>
        <xdr:sp macro="" textlink="">
          <xdr:nvSpPr>
            <xdr:cNvPr id="3551" name="Option Button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="" xmlns:a16="http://schemas.microsoft.com/office/drawing/2014/main" id="{00000000-0008-0000-06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2304</xdr:col>
          <xdr:colOff>76200</xdr:colOff>
          <xdr:row>983040</xdr:row>
          <xdr:rowOff>57150</xdr:rowOff>
        </xdr:from>
        <xdr:to>
          <xdr:col>2305</xdr:col>
          <xdr:colOff>0</xdr:colOff>
          <xdr:row>983041</xdr:row>
          <xdr:rowOff>0</xdr:rowOff>
        </xdr:to>
        <xdr:sp macro="" textlink="">
          <xdr:nvSpPr>
            <xdr:cNvPr id="3552" name="Button 480" hidden="1">
              <a:extLst>
                <a:ext uri="{63B3BB69-23CF-44E3-9099-C40C66FF867C}">
                  <a14:compatExt spid="_x0000_s3552"/>
                </a:ext>
                <a:ext uri="{FF2B5EF4-FFF2-40B4-BE49-F238E27FC236}">
                  <a16:creationId xmlns="" xmlns:a16="http://schemas.microsoft.com/office/drawing/2014/main" id="{00000000-0008-0000-0600-0000E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1</xdr:row>
          <xdr:rowOff>66675</xdr:rowOff>
        </xdr:from>
        <xdr:to>
          <xdr:col>2568</xdr:col>
          <xdr:colOff>304800</xdr:colOff>
          <xdr:row>2</xdr:row>
          <xdr:rowOff>38100</xdr:rowOff>
        </xdr:to>
        <xdr:sp macro="" textlink="">
          <xdr:nvSpPr>
            <xdr:cNvPr id="3553" name="Option Button 481" hidden="1">
              <a:extLst>
                <a:ext uri="{63B3BB69-23CF-44E3-9099-C40C66FF867C}">
                  <a14:compatExt spid="_x0000_s3553"/>
                </a:ext>
                <a:ext uri="{FF2B5EF4-FFF2-40B4-BE49-F238E27FC236}">
                  <a16:creationId xmlns="" xmlns:a16="http://schemas.microsoft.com/office/drawing/2014/main" id="{00000000-0008-0000-0600-0000E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2</xdr:row>
          <xdr:rowOff>57150</xdr:rowOff>
        </xdr:from>
        <xdr:to>
          <xdr:col>2568</xdr:col>
          <xdr:colOff>304800</xdr:colOff>
          <xdr:row>3</xdr:row>
          <xdr:rowOff>0</xdr:rowOff>
        </xdr:to>
        <xdr:sp macro="" textlink="">
          <xdr:nvSpPr>
            <xdr:cNvPr id="3554" name="Option Button 482" hidden="1">
              <a:extLst>
                <a:ext uri="{63B3BB69-23CF-44E3-9099-C40C66FF867C}">
                  <a14:compatExt spid="_x0000_s3554"/>
                </a:ext>
                <a:ext uri="{FF2B5EF4-FFF2-40B4-BE49-F238E27FC236}">
                  <a16:creationId xmlns="" xmlns:a16="http://schemas.microsoft.com/office/drawing/2014/main" id="{00000000-0008-0000-0600-0000E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0</xdr:row>
          <xdr:rowOff>0</xdr:rowOff>
        </xdr:from>
        <xdr:to>
          <xdr:col>2561</xdr:col>
          <xdr:colOff>0</xdr:colOff>
          <xdr:row>0</xdr:row>
          <xdr:rowOff>0</xdr:rowOff>
        </xdr:to>
        <xdr:sp macro="" textlink="">
          <xdr:nvSpPr>
            <xdr:cNvPr id="3555" name="Button 483" hidden="1">
              <a:extLst>
                <a:ext uri="{63B3BB69-23CF-44E3-9099-C40C66FF867C}">
                  <a14:compatExt spid="_x0000_s3555"/>
                </a:ext>
                <a:ext uri="{FF2B5EF4-FFF2-40B4-BE49-F238E27FC236}">
                  <a16:creationId xmlns="" xmlns:a16="http://schemas.microsoft.com/office/drawing/2014/main" id="{00000000-0008-0000-0600-0000E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65537</xdr:row>
          <xdr:rowOff>66675</xdr:rowOff>
        </xdr:from>
        <xdr:to>
          <xdr:col>2568</xdr:col>
          <xdr:colOff>304800</xdr:colOff>
          <xdr:row>65538</xdr:row>
          <xdr:rowOff>38100</xdr:rowOff>
        </xdr:to>
        <xdr:sp macro="" textlink="">
          <xdr:nvSpPr>
            <xdr:cNvPr id="3556" name="Option Button 484" hidden="1">
              <a:extLst>
                <a:ext uri="{63B3BB69-23CF-44E3-9099-C40C66FF867C}">
                  <a14:compatExt spid="_x0000_s3556"/>
                </a:ext>
                <a:ext uri="{FF2B5EF4-FFF2-40B4-BE49-F238E27FC236}">
                  <a16:creationId xmlns="" xmlns:a16="http://schemas.microsoft.com/office/drawing/2014/main" id="{00000000-0008-0000-0600-0000E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65538</xdr:row>
          <xdr:rowOff>57150</xdr:rowOff>
        </xdr:from>
        <xdr:to>
          <xdr:col>2568</xdr:col>
          <xdr:colOff>304800</xdr:colOff>
          <xdr:row>65539</xdr:row>
          <xdr:rowOff>0</xdr:rowOff>
        </xdr:to>
        <xdr:sp macro="" textlink="">
          <xdr:nvSpPr>
            <xdr:cNvPr id="3557" name="Option Button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="" xmlns:a16="http://schemas.microsoft.com/office/drawing/2014/main" id="{00000000-0008-0000-06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65536</xdr:row>
          <xdr:rowOff>57150</xdr:rowOff>
        </xdr:from>
        <xdr:to>
          <xdr:col>2561</xdr:col>
          <xdr:colOff>0</xdr:colOff>
          <xdr:row>65537</xdr:row>
          <xdr:rowOff>0</xdr:rowOff>
        </xdr:to>
        <xdr:sp macro="" textlink="">
          <xdr:nvSpPr>
            <xdr:cNvPr id="3558" name="Button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="" xmlns:a16="http://schemas.microsoft.com/office/drawing/2014/main" id="{00000000-0008-0000-06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131073</xdr:row>
          <xdr:rowOff>66675</xdr:rowOff>
        </xdr:from>
        <xdr:to>
          <xdr:col>2568</xdr:col>
          <xdr:colOff>304800</xdr:colOff>
          <xdr:row>131074</xdr:row>
          <xdr:rowOff>38100</xdr:rowOff>
        </xdr:to>
        <xdr:sp macro="" textlink="">
          <xdr:nvSpPr>
            <xdr:cNvPr id="3559" name="Option Button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="" xmlns:a16="http://schemas.microsoft.com/office/drawing/2014/main" id="{00000000-0008-0000-06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131074</xdr:row>
          <xdr:rowOff>57150</xdr:rowOff>
        </xdr:from>
        <xdr:to>
          <xdr:col>2568</xdr:col>
          <xdr:colOff>304800</xdr:colOff>
          <xdr:row>131075</xdr:row>
          <xdr:rowOff>0</xdr:rowOff>
        </xdr:to>
        <xdr:sp macro="" textlink="">
          <xdr:nvSpPr>
            <xdr:cNvPr id="3560" name="Option Button 488" hidden="1">
              <a:extLst>
                <a:ext uri="{63B3BB69-23CF-44E3-9099-C40C66FF867C}">
                  <a14:compatExt spid="_x0000_s3560"/>
                </a:ext>
                <a:ext uri="{FF2B5EF4-FFF2-40B4-BE49-F238E27FC236}">
                  <a16:creationId xmlns="" xmlns:a16="http://schemas.microsoft.com/office/drawing/2014/main" id="{00000000-0008-0000-0600-0000E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131072</xdr:row>
          <xdr:rowOff>57150</xdr:rowOff>
        </xdr:from>
        <xdr:to>
          <xdr:col>2561</xdr:col>
          <xdr:colOff>0</xdr:colOff>
          <xdr:row>131073</xdr:row>
          <xdr:rowOff>0</xdr:rowOff>
        </xdr:to>
        <xdr:sp macro="" textlink="">
          <xdr:nvSpPr>
            <xdr:cNvPr id="3561" name="Button 489" hidden="1">
              <a:extLst>
                <a:ext uri="{63B3BB69-23CF-44E3-9099-C40C66FF867C}">
                  <a14:compatExt spid="_x0000_s3561"/>
                </a:ext>
                <a:ext uri="{FF2B5EF4-FFF2-40B4-BE49-F238E27FC236}">
                  <a16:creationId xmlns="" xmlns:a16="http://schemas.microsoft.com/office/drawing/2014/main" id="{00000000-0008-0000-0600-0000E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196609</xdr:row>
          <xdr:rowOff>66675</xdr:rowOff>
        </xdr:from>
        <xdr:to>
          <xdr:col>2568</xdr:col>
          <xdr:colOff>304800</xdr:colOff>
          <xdr:row>196610</xdr:row>
          <xdr:rowOff>38100</xdr:rowOff>
        </xdr:to>
        <xdr:sp macro="" textlink="">
          <xdr:nvSpPr>
            <xdr:cNvPr id="3562" name="Option Button 490" hidden="1">
              <a:extLst>
                <a:ext uri="{63B3BB69-23CF-44E3-9099-C40C66FF867C}">
                  <a14:compatExt spid="_x0000_s3562"/>
                </a:ext>
                <a:ext uri="{FF2B5EF4-FFF2-40B4-BE49-F238E27FC236}">
                  <a16:creationId xmlns="" xmlns:a16="http://schemas.microsoft.com/office/drawing/2014/main" id="{00000000-0008-0000-0600-0000E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196610</xdr:row>
          <xdr:rowOff>57150</xdr:rowOff>
        </xdr:from>
        <xdr:to>
          <xdr:col>2568</xdr:col>
          <xdr:colOff>304800</xdr:colOff>
          <xdr:row>196611</xdr:row>
          <xdr:rowOff>0</xdr:rowOff>
        </xdr:to>
        <xdr:sp macro="" textlink="">
          <xdr:nvSpPr>
            <xdr:cNvPr id="3563" name="Option Button 491" hidden="1">
              <a:extLst>
                <a:ext uri="{63B3BB69-23CF-44E3-9099-C40C66FF867C}">
                  <a14:compatExt spid="_x0000_s3563"/>
                </a:ext>
                <a:ext uri="{FF2B5EF4-FFF2-40B4-BE49-F238E27FC236}">
                  <a16:creationId xmlns="" xmlns:a16="http://schemas.microsoft.com/office/drawing/2014/main" id="{00000000-0008-0000-0600-0000E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196608</xdr:row>
          <xdr:rowOff>57150</xdr:rowOff>
        </xdr:from>
        <xdr:to>
          <xdr:col>2561</xdr:col>
          <xdr:colOff>0</xdr:colOff>
          <xdr:row>196609</xdr:row>
          <xdr:rowOff>0</xdr:rowOff>
        </xdr:to>
        <xdr:sp macro="" textlink="">
          <xdr:nvSpPr>
            <xdr:cNvPr id="3564" name="Button 492" hidden="1">
              <a:extLst>
                <a:ext uri="{63B3BB69-23CF-44E3-9099-C40C66FF867C}">
                  <a14:compatExt spid="_x0000_s3564"/>
                </a:ext>
                <a:ext uri="{FF2B5EF4-FFF2-40B4-BE49-F238E27FC236}">
                  <a16:creationId xmlns="" xmlns:a16="http://schemas.microsoft.com/office/drawing/2014/main" id="{00000000-0008-0000-0600-0000E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262145</xdr:row>
          <xdr:rowOff>66675</xdr:rowOff>
        </xdr:from>
        <xdr:to>
          <xdr:col>2568</xdr:col>
          <xdr:colOff>304800</xdr:colOff>
          <xdr:row>262146</xdr:row>
          <xdr:rowOff>38100</xdr:rowOff>
        </xdr:to>
        <xdr:sp macro="" textlink="">
          <xdr:nvSpPr>
            <xdr:cNvPr id="3565" name="Option Button 493" hidden="1">
              <a:extLst>
                <a:ext uri="{63B3BB69-23CF-44E3-9099-C40C66FF867C}">
                  <a14:compatExt spid="_x0000_s3565"/>
                </a:ext>
                <a:ext uri="{FF2B5EF4-FFF2-40B4-BE49-F238E27FC236}">
                  <a16:creationId xmlns="" xmlns:a16="http://schemas.microsoft.com/office/drawing/2014/main" id="{00000000-0008-0000-0600-0000E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262146</xdr:row>
          <xdr:rowOff>57150</xdr:rowOff>
        </xdr:from>
        <xdr:to>
          <xdr:col>2568</xdr:col>
          <xdr:colOff>304800</xdr:colOff>
          <xdr:row>262147</xdr:row>
          <xdr:rowOff>0</xdr:rowOff>
        </xdr:to>
        <xdr:sp macro="" textlink="">
          <xdr:nvSpPr>
            <xdr:cNvPr id="3566" name="Option Button 494" hidden="1">
              <a:extLst>
                <a:ext uri="{63B3BB69-23CF-44E3-9099-C40C66FF867C}">
                  <a14:compatExt spid="_x0000_s3566"/>
                </a:ext>
                <a:ext uri="{FF2B5EF4-FFF2-40B4-BE49-F238E27FC236}">
                  <a16:creationId xmlns="" xmlns:a16="http://schemas.microsoft.com/office/drawing/2014/main" id="{00000000-0008-0000-0600-0000E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262144</xdr:row>
          <xdr:rowOff>57150</xdr:rowOff>
        </xdr:from>
        <xdr:to>
          <xdr:col>2561</xdr:col>
          <xdr:colOff>0</xdr:colOff>
          <xdr:row>262145</xdr:row>
          <xdr:rowOff>0</xdr:rowOff>
        </xdr:to>
        <xdr:sp macro="" textlink="">
          <xdr:nvSpPr>
            <xdr:cNvPr id="3567" name="Button 495" hidden="1">
              <a:extLst>
                <a:ext uri="{63B3BB69-23CF-44E3-9099-C40C66FF867C}">
                  <a14:compatExt spid="_x0000_s3567"/>
                </a:ext>
                <a:ext uri="{FF2B5EF4-FFF2-40B4-BE49-F238E27FC236}">
                  <a16:creationId xmlns="" xmlns:a16="http://schemas.microsoft.com/office/drawing/2014/main" id="{00000000-0008-0000-0600-0000E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327681</xdr:row>
          <xdr:rowOff>66675</xdr:rowOff>
        </xdr:from>
        <xdr:to>
          <xdr:col>2568</xdr:col>
          <xdr:colOff>304800</xdr:colOff>
          <xdr:row>327682</xdr:row>
          <xdr:rowOff>38100</xdr:rowOff>
        </xdr:to>
        <xdr:sp macro="" textlink="">
          <xdr:nvSpPr>
            <xdr:cNvPr id="3568" name="Option Button 496" hidden="1">
              <a:extLst>
                <a:ext uri="{63B3BB69-23CF-44E3-9099-C40C66FF867C}">
                  <a14:compatExt spid="_x0000_s3568"/>
                </a:ext>
                <a:ext uri="{FF2B5EF4-FFF2-40B4-BE49-F238E27FC236}">
                  <a16:creationId xmlns="" xmlns:a16="http://schemas.microsoft.com/office/drawing/2014/main" id="{00000000-0008-0000-0600-0000F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327682</xdr:row>
          <xdr:rowOff>57150</xdr:rowOff>
        </xdr:from>
        <xdr:to>
          <xdr:col>2568</xdr:col>
          <xdr:colOff>304800</xdr:colOff>
          <xdr:row>327683</xdr:row>
          <xdr:rowOff>0</xdr:rowOff>
        </xdr:to>
        <xdr:sp macro="" textlink="">
          <xdr:nvSpPr>
            <xdr:cNvPr id="3569" name="Option Button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="" xmlns:a16="http://schemas.microsoft.com/office/drawing/2014/main" id="{00000000-0008-0000-06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327680</xdr:row>
          <xdr:rowOff>57150</xdr:rowOff>
        </xdr:from>
        <xdr:to>
          <xdr:col>2561</xdr:col>
          <xdr:colOff>0</xdr:colOff>
          <xdr:row>327681</xdr:row>
          <xdr:rowOff>0</xdr:rowOff>
        </xdr:to>
        <xdr:sp macro="" textlink="">
          <xdr:nvSpPr>
            <xdr:cNvPr id="3570" name="Button 498" hidden="1">
              <a:extLst>
                <a:ext uri="{63B3BB69-23CF-44E3-9099-C40C66FF867C}">
                  <a14:compatExt spid="_x0000_s3570"/>
                </a:ext>
                <a:ext uri="{FF2B5EF4-FFF2-40B4-BE49-F238E27FC236}">
                  <a16:creationId xmlns="" xmlns:a16="http://schemas.microsoft.com/office/drawing/2014/main" id="{00000000-0008-0000-0600-0000F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393217</xdr:row>
          <xdr:rowOff>66675</xdr:rowOff>
        </xdr:from>
        <xdr:to>
          <xdr:col>2568</xdr:col>
          <xdr:colOff>304800</xdr:colOff>
          <xdr:row>393218</xdr:row>
          <xdr:rowOff>38100</xdr:rowOff>
        </xdr:to>
        <xdr:sp macro="" textlink="">
          <xdr:nvSpPr>
            <xdr:cNvPr id="3571" name="Option Button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="" xmlns:a16="http://schemas.microsoft.com/office/drawing/2014/main" id="{00000000-0008-0000-06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393218</xdr:row>
          <xdr:rowOff>57150</xdr:rowOff>
        </xdr:from>
        <xdr:to>
          <xdr:col>2568</xdr:col>
          <xdr:colOff>304800</xdr:colOff>
          <xdr:row>393219</xdr:row>
          <xdr:rowOff>0</xdr:rowOff>
        </xdr:to>
        <xdr:sp macro="" textlink="">
          <xdr:nvSpPr>
            <xdr:cNvPr id="3572" name="Option Button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="" xmlns:a16="http://schemas.microsoft.com/office/drawing/2014/main" id="{00000000-0008-0000-06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393216</xdr:row>
          <xdr:rowOff>57150</xdr:rowOff>
        </xdr:from>
        <xdr:to>
          <xdr:col>2561</xdr:col>
          <xdr:colOff>0</xdr:colOff>
          <xdr:row>393217</xdr:row>
          <xdr:rowOff>0</xdr:rowOff>
        </xdr:to>
        <xdr:sp macro="" textlink="">
          <xdr:nvSpPr>
            <xdr:cNvPr id="3573" name="Button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="" xmlns:a16="http://schemas.microsoft.com/office/drawing/2014/main" id="{00000000-0008-0000-06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458753</xdr:row>
          <xdr:rowOff>66675</xdr:rowOff>
        </xdr:from>
        <xdr:to>
          <xdr:col>2568</xdr:col>
          <xdr:colOff>304800</xdr:colOff>
          <xdr:row>458754</xdr:row>
          <xdr:rowOff>38100</xdr:rowOff>
        </xdr:to>
        <xdr:sp macro="" textlink="">
          <xdr:nvSpPr>
            <xdr:cNvPr id="3574" name="Option Button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="" xmlns:a16="http://schemas.microsoft.com/office/drawing/2014/main" id="{00000000-0008-0000-06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458754</xdr:row>
          <xdr:rowOff>57150</xdr:rowOff>
        </xdr:from>
        <xdr:to>
          <xdr:col>2568</xdr:col>
          <xdr:colOff>304800</xdr:colOff>
          <xdr:row>458755</xdr:row>
          <xdr:rowOff>0</xdr:rowOff>
        </xdr:to>
        <xdr:sp macro="" textlink="">
          <xdr:nvSpPr>
            <xdr:cNvPr id="3575" name="Option Button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="" xmlns:a16="http://schemas.microsoft.com/office/drawing/2014/main" id="{00000000-0008-0000-06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458752</xdr:row>
          <xdr:rowOff>57150</xdr:rowOff>
        </xdr:from>
        <xdr:to>
          <xdr:col>2561</xdr:col>
          <xdr:colOff>0</xdr:colOff>
          <xdr:row>458753</xdr:row>
          <xdr:rowOff>0</xdr:rowOff>
        </xdr:to>
        <xdr:sp macro="" textlink="">
          <xdr:nvSpPr>
            <xdr:cNvPr id="3576" name="Button 504" hidden="1">
              <a:extLst>
                <a:ext uri="{63B3BB69-23CF-44E3-9099-C40C66FF867C}">
                  <a14:compatExt spid="_x0000_s3576"/>
                </a:ext>
                <a:ext uri="{FF2B5EF4-FFF2-40B4-BE49-F238E27FC236}">
                  <a16:creationId xmlns="" xmlns:a16="http://schemas.microsoft.com/office/drawing/2014/main" id="{00000000-0008-0000-0600-0000F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524289</xdr:row>
          <xdr:rowOff>66675</xdr:rowOff>
        </xdr:from>
        <xdr:to>
          <xdr:col>2568</xdr:col>
          <xdr:colOff>304800</xdr:colOff>
          <xdr:row>524290</xdr:row>
          <xdr:rowOff>38100</xdr:rowOff>
        </xdr:to>
        <xdr:sp macro="" textlink="">
          <xdr:nvSpPr>
            <xdr:cNvPr id="3577" name="Option Button 505" hidden="1">
              <a:extLst>
                <a:ext uri="{63B3BB69-23CF-44E3-9099-C40C66FF867C}">
                  <a14:compatExt spid="_x0000_s3577"/>
                </a:ext>
                <a:ext uri="{FF2B5EF4-FFF2-40B4-BE49-F238E27FC236}">
                  <a16:creationId xmlns="" xmlns:a16="http://schemas.microsoft.com/office/drawing/2014/main" id="{00000000-0008-0000-0600-0000F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524290</xdr:row>
          <xdr:rowOff>57150</xdr:rowOff>
        </xdr:from>
        <xdr:to>
          <xdr:col>2568</xdr:col>
          <xdr:colOff>304800</xdr:colOff>
          <xdr:row>524291</xdr:row>
          <xdr:rowOff>0</xdr:rowOff>
        </xdr:to>
        <xdr:sp macro="" textlink="">
          <xdr:nvSpPr>
            <xdr:cNvPr id="3578" name="Option Button 506" hidden="1">
              <a:extLst>
                <a:ext uri="{63B3BB69-23CF-44E3-9099-C40C66FF867C}">
                  <a14:compatExt spid="_x0000_s3578"/>
                </a:ext>
                <a:ext uri="{FF2B5EF4-FFF2-40B4-BE49-F238E27FC236}">
                  <a16:creationId xmlns="" xmlns:a16="http://schemas.microsoft.com/office/drawing/2014/main" id="{00000000-0008-0000-0600-0000F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524288</xdr:row>
          <xdr:rowOff>57150</xdr:rowOff>
        </xdr:from>
        <xdr:to>
          <xdr:col>2561</xdr:col>
          <xdr:colOff>0</xdr:colOff>
          <xdr:row>524289</xdr:row>
          <xdr:rowOff>0</xdr:rowOff>
        </xdr:to>
        <xdr:sp macro="" textlink="">
          <xdr:nvSpPr>
            <xdr:cNvPr id="3579" name="Button 507" hidden="1">
              <a:extLst>
                <a:ext uri="{63B3BB69-23CF-44E3-9099-C40C66FF867C}">
                  <a14:compatExt spid="_x0000_s3579"/>
                </a:ext>
                <a:ext uri="{FF2B5EF4-FFF2-40B4-BE49-F238E27FC236}">
                  <a16:creationId xmlns="" xmlns:a16="http://schemas.microsoft.com/office/drawing/2014/main" id="{00000000-0008-0000-0600-0000F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589825</xdr:row>
          <xdr:rowOff>66675</xdr:rowOff>
        </xdr:from>
        <xdr:to>
          <xdr:col>2568</xdr:col>
          <xdr:colOff>304800</xdr:colOff>
          <xdr:row>589826</xdr:row>
          <xdr:rowOff>38100</xdr:rowOff>
        </xdr:to>
        <xdr:sp macro="" textlink="">
          <xdr:nvSpPr>
            <xdr:cNvPr id="3580" name="Option Button 508" hidden="1">
              <a:extLst>
                <a:ext uri="{63B3BB69-23CF-44E3-9099-C40C66FF867C}">
                  <a14:compatExt spid="_x0000_s3580"/>
                </a:ext>
                <a:ext uri="{FF2B5EF4-FFF2-40B4-BE49-F238E27FC236}">
                  <a16:creationId xmlns="" xmlns:a16="http://schemas.microsoft.com/office/drawing/2014/main" id="{00000000-0008-0000-0600-0000F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589826</xdr:row>
          <xdr:rowOff>57150</xdr:rowOff>
        </xdr:from>
        <xdr:to>
          <xdr:col>2568</xdr:col>
          <xdr:colOff>304800</xdr:colOff>
          <xdr:row>589827</xdr:row>
          <xdr:rowOff>0</xdr:rowOff>
        </xdr:to>
        <xdr:sp macro="" textlink="">
          <xdr:nvSpPr>
            <xdr:cNvPr id="3581" name="Option Button 509" hidden="1">
              <a:extLst>
                <a:ext uri="{63B3BB69-23CF-44E3-9099-C40C66FF867C}">
                  <a14:compatExt spid="_x0000_s3581"/>
                </a:ext>
                <a:ext uri="{FF2B5EF4-FFF2-40B4-BE49-F238E27FC236}">
                  <a16:creationId xmlns="" xmlns:a16="http://schemas.microsoft.com/office/drawing/2014/main" id="{00000000-0008-0000-0600-0000F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589824</xdr:row>
          <xdr:rowOff>57150</xdr:rowOff>
        </xdr:from>
        <xdr:to>
          <xdr:col>2561</xdr:col>
          <xdr:colOff>0</xdr:colOff>
          <xdr:row>589825</xdr:row>
          <xdr:rowOff>0</xdr:rowOff>
        </xdr:to>
        <xdr:sp macro="" textlink="">
          <xdr:nvSpPr>
            <xdr:cNvPr id="3582" name="Button 510" hidden="1">
              <a:extLst>
                <a:ext uri="{63B3BB69-23CF-44E3-9099-C40C66FF867C}">
                  <a14:compatExt spid="_x0000_s3582"/>
                </a:ext>
                <a:ext uri="{FF2B5EF4-FFF2-40B4-BE49-F238E27FC236}">
                  <a16:creationId xmlns="" xmlns:a16="http://schemas.microsoft.com/office/drawing/2014/main" id="{00000000-0008-0000-0600-0000F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655361</xdr:row>
          <xdr:rowOff>66675</xdr:rowOff>
        </xdr:from>
        <xdr:to>
          <xdr:col>2568</xdr:col>
          <xdr:colOff>304800</xdr:colOff>
          <xdr:row>655362</xdr:row>
          <xdr:rowOff>38100</xdr:rowOff>
        </xdr:to>
        <xdr:sp macro="" textlink="">
          <xdr:nvSpPr>
            <xdr:cNvPr id="3583" name="Option Button 511" hidden="1">
              <a:extLst>
                <a:ext uri="{63B3BB69-23CF-44E3-9099-C40C66FF867C}">
                  <a14:compatExt spid="_x0000_s3583"/>
                </a:ext>
                <a:ext uri="{FF2B5EF4-FFF2-40B4-BE49-F238E27FC236}">
                  <a16:creationId xmlns="" xmlns:a16="http://schemas.microsoft.com/office/drawing/2014/main" id="{00000000-0008-0000-0600-0000F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655362</xdr:row>
          <xdr:rowOff>57150</xdr:rowOff>
        </xdr:from>
        <xdr:to>
          <xdr:col>2568</xdr:col>
          <xdr:colOff>304800</xdr:colOff>
          <xdr:row>655363</xdr:row>
          <xdr:rowOff>0</xdr:rowOff>
        </xdr:to>
        <xdr:sp macro="" textlink="">
          <xdr:nvSpPr>
            <xdr:cNvPr id="3584" name="Option Button 512" hidden="1">
              <a:extLst>
                <a:ext uri="{63B3BB69-23CF-44E3-9099-C40C66FF867C}">
                  <a14:compatExt spid="_x0000_s3584"/>
                </a:ext>
                <a:ext uri="{FF2B5EF4-FFF2-40B4-BE49-F238E27FC236}">
                  <a16:creationId xmlns="" xmlns:a16="http://schemas.microsoft.com/office/drawing/2014/main" id="{00000000-0008-0000-0600-00000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655360</xdr:row>
          <xdr:rowOff>57150</xdr:rowOff>
        </xdr:from>
        <xdr:to>
          <xdr:col>2561</xdr:col>
          <xdr:colOff>0</xdr:colOff>
          <xdr:row>655361</xdr:row>
          <xdr:rowOff>0</xdr:rowOff>
        </xdr:to>
        <xdr:sp macro="" textlink="">
          <xdr:nvSpPr>
            <xdr:cNvPr id="3585" name="Button 513" hidden="1">
              <a:extLst>
                <a:ext uri="{63B3BB69-23CF-44E3-9099-C40C66FF867C}">
                  <a14:compatExt spid="_x0000_s3585"/>
                </a:ext>
                <a:ext uri="{FF2B5EF4-FFF2-40B4-BE49-F238E27FC236}">
                  <a16:creationId xmlns="" xmlns:a16="http://schemas.microsoft.com/office/drawing/2014/main" id="{00000000-0008-0000-0600-00000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720897</xdr:row>
          <xdr:rowOff>66675</xdr:rowOff>
        </xdr:from>
        <xdr:to>
          <xdr:col>2568</xdr:col>
          <xdr:colOff>304800</xdr:colOff>
          <xdr:row>720898</xdr:row>
          <xdr:rowOff>38100</xdr:rowOff>
        </xdr:to>
        <xdr:sp macro="" textlink="">
          <xdr:nvSpPr>
            <xdr:cNvPr id="3586" name="Option Button 514" hidden="1">
              <a:extLst>
                <a:ext uri="{63B3BB69-23CF-44E3-9099-C40C66FF867C}">
                  <a14:compatExt spid="_x0000_s3586"/>
                </a:ext>
                <a:ext uri="{FF2B5EF4-FFF2-40B4-BE49-F238E27FC236}">
                  <a16:creationId xmlns="" xmlns:a16="http://schemas.microsoft.com/office/drawing/2014/main" id="{00000000-0008-0000-0600-00000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720898</xdr:row>
          <xdr:rowOff>57150</xdr:rowOff>
        </xdr:from>
        <xdr:to>
          <xdr:col>2568</xdr:col>
          <xdr:colOff>304800</xdr:colOff>
          <xdr:row>720899</xdr:row>
          <xdr:rowOff>0</xdr:rowOff>
        </xdr:to>
        <xdr:sp macro="" textlink="">
          <xdr:nvSpPr>
            <xdr:cNvPr id="3587" name="Option Button 515" hidden="1">
              <a:extLst>
                <a:ext uri="{63B3BB69-23CF-44E3-9099-C40C66FF867C}">
                  <a14:compatExt spid="_x0000_s3587"/>
                </a:ext>
                <a:ext uri="{FF2B5EF4-FFF2-40B4-BE49-F238E27FC236}">
                  <a16:creationId xmlns="" xmlns:a16="http://schemas.microsoft.com/office/drawing/2014/main" id="{00000000-0008-0000-0600-00000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720896</xdr:row>
          <xdr:rowOff>57150</xdr:rowOff>
        </xdr:from>
        <xdr:to>
          <xdr:col>2561</xdr:col>
          <xdr:colOff>0</xdr:colOff>
          <xdr:row>720897</xdr:row>
          <xdr:rowOff>0</xdr:rowOff>
        </xdr:to>
        <xdr:sp macro="" textlink="">
          <xdr:nvSpPr>
            <xdr:cNvPr id="3588" name="Button 516" hidden="1">
              <a:extLst>
                <a:ext uri="{63B3BB69-23CF-44E3-9099-C40C66FF867C}">
                  <a14:compatExt spid="_x0000_s3588"/>
                </a:ext>
                <a:ext uri="{FF2B5EF4-FFF2-40B4-BE49-F238E27FC236}">
                  <a16:creationId xmlns="" xmlns:a16="http://schemas.microsoft.com/office/drawing/2014/main" id="{00000000-0008-0000-0600-00000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786433</xdr:row>
          <xdr:rowOff>66675</xdr:rowOff>
        </xdr:from>
        <xdr:to>
          <xdr:col>2568</xdr:col>
          <xdr:colOff>304800</xdr:colOff>
          <xdr:row>786434</xdr:row>
          <xdr:rowOff>38100</xdr:rowOff>
        </xdr:to>
        <xdr:sp macro="" textlink="">
          <xdr:nvSpPr>
            <xdr:cNvPr id="3589" name="Option Button 517" hidden="1">
              <a:extLst>
                <a:ext uri="{63B3BB69-23CF-44E3-9099-C40C66FF867C}">
                  <a14:compatExt spid="_x0000_s3589"/>
                </a:ext>
                <a:ext uri="{FF2B5EF4-FFF2-40B4-BE49-F238E27FC236}">
                  <a16:creationId xmlns="" xmlns:a16="http://schemas.microsoft.com/office/drawing/2014/main" id="{00000000-0008-0000-0600-00000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786434</xdr:row>
          <xdr:rowOff>57150</xdr:rowOff>
        </xdr:from>
        <xdr:to>
          <xdr:col>2568</xdr:col>
          <xdr:colOff>304800</xdr:colOff>
          <xdr:row>786435</xdr:row>
          <xdr:rowOff>0</xdr:rowOff>
        </xdr:to>
        <xdr:sp macro="" textlink="">
          <xdr:nvSpPr>
            <xdr:cNvPr id="3590" name="Option Button 518" hidden="1">
              <a:extLst>
                <a:ext uri="{63B3BB69-23CF-44E3-9099-C40C66FF867C}">
                  <a14:compatExt spid="_x0000_s3590"/>
                </a:ext>
                <a:ext uri="{FF2B5EF4-FFF2-40B4-BE49-F238E27FC236}">
                  <a16:creationId xmlns="" xmlns:a16="http://schemas.microsoft.com/office/drawing/2014/main" id="{00000000-0008-0000-0600-00000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786432</xdr:row>
          <xdr:rowOff>57150</xdr:rowOff>
        </xdr:from>
        <xdr:to>
          <xdr:col>2561</xdr:col>
          <xdr:colOff>0</xdr:colOff>
          <xdr:row>786433</xdr:row>
          <xdr:rowOff>0</xdr:rowOff>
        </xdr:to>
        <xdr:sp macro="" textlink="">
          <xdr:nvSpPr>
            <xdr:cNvPr id="3591" name="Button 519" hidden="1">
              <a:extLst>
                <a:ext uri="{63B3BB69-23CF-44E3-9099-C40C66FF867C}">
                  <a14:compatExt spid="_x0000_s3591"/>
                </a:ext>
                <a:ext uri="{FF2B5EF4-FFF2-40B4-BE49-F238E27FC236}">
                  <a16:creationId xmlns="" xmlns:a16="http://schemas.microsoft.com/office/drawing/2014/main" id="{00000000-0008-0000-0600-00000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851969</xdr:row>
          <xdr:rowOff>66675</xdr:rowOff>
        </xdr:from>
        <xdr:to>
          <xdr:col>2568</xdr:col>
          <xdr:colOff>304800</xdr:colOff>
          <xdr:row>851970</xdr:row>
          <xdr:rowOff>38100</xdr:rowOff>
        </xdr:to>
        <xdr:sp macro="" textlink="">
          <xdr:nvSpPr>
            <xdr:cNvPr id="3592" name="Option Button 520" hidden="1">
              <a:extLst>
                <a:ext uri="{63B3BB69-23CF-44E3-9099-C40C66FF867C}">
                  <a14:compatExt spid="_x0000_s3592"/>
                </a:ext>
                <a:ext uri="{FF2B5EF4-FFF2-40B4-BE49-F238E27FC236}">
                  <a16:creationId xmlns="" xmlns:a16="http://schemas.microsoft.com/office/drawing/2014/main" id="{00000000-0008-0000-0600-00000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851970</xdr:row>
          <xdr:rowOff>57150</xdr:rowOff>
        </xdr:from>
        <xdr:to>
          <xdr:col>2568</xdr:col>
          <xdr:colOff>304800</xdr:colOff>
          <xdr:row>851971</xdr:row>
          <xdr:rowOff>0</xdr:rowOff>
        </xdr:to>
        <xdr:sp macro="" textlink="">
          <xdr:nvSpPr>
            <xdr:cNvPr id="3593" name="Option Button 521" hidden="1">
              <a:extLst>
                <a:ext uri="{63B3BB69-23CF-44E3-9099-C40C66FF867C}">
                  <a14:compatExt spid="_x0000_s3593"/>
                </a:ext>
                <a:ext uri="{FF2B5EF4-FFF2-40B4-BE49-F238E27FC236}">
                  <a16:creationId xmlns="" xmlns:a16="http://schemas.microsoft.com/office/drawing/2014/main" id="{00000000-0008-0000-0600-00000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851968</xdr:row>
          <xdr:rowOff>57150</xdr:rowOff>
        </xdr:from>
        <xdr:to>
          <xdr:col>2561</xdr:col>
          <xdr:colOff>0</xdr:colOff>
          <xdr:row>851969</xdr:row>
          <xdr:rowOff>0</xdr:rowOff>
        </xdr:to>
        <xdr:sp macro="" textlink="">
          <xdr:nvSpPr>
            <xdr:cNvPr id="3594" name="Button 522" hidden="1">
              <a:extLst>
                <a:ext uri="{63B3BB69-23CF-44E3-9099-C40C66FF867C}">
                  <a14:compatExt spid="_x0000_s3594"/>
                </a:ext>
                <a:ext uri="{FF2B5EF4-FFF2-40B4-BE49-F238E27FC236}">
                  <a16:creationId xmlns="" xmlns:a16="http://schemas.microsoft.com/office/drawing/2014/main" id="{00000000-0008-0000-0600-00000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917505</xdr:row>
          <xdr:rowOff>66675</xdr:rowOff>
        </xdr:from>
        <xdr:to>
          <xdr:col>2568</xdr:col>
          <xdr:colOff>304800</xdr:colOff>
          <xdr:row>917506</xdr:row>
          <xdr:rowOff>38100</xdr:rowOff>
        </xdr:to>
        <xdr:sp macro="" textlink="">
          <xdr:nvSpPr>
            <xdr:cNvPr id="3595" name="Option Button 523" hidden="1">
              <a:extLst>
                <a:ext uri="{63B3BB69-23CF-44E3-9099-C40C66FF867C}">
                  <a14:compatExt spid="_x0000_s3595"/>
                </a:ext>
                <a:ext uri="{FF2B5EF4-FFF2-40B4-BE49-F238E27FC236}">
                  <a16:creationId xmlns="" xmlns:a16="http://schemas.microsoft.com/office/drawing/2014/main" id="{00000000-0008-0000-0600-00000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917506</xdr:row>
          <xdr:rowOff>57150</xdr:rowOff>
        </xdr:from>
        <xdr:to>
          <xdr:col>2568</xdr:col>
          <xdr:colOff>304800</xdr:colOff>
          <xdr:row>917507</xdr:row>
          <xdr:rowOff>0</xdr:rowOff>
        </xdr:to>
        <xdr:sp macro="" textlink="">
          <xdr:nvSpPr>
            <xdr:cNvPr id="3596" name="Option Button 524" hidden="1">
              <a:extLst>
                <a:ext uri="{63B3BB69-23CF-44E3-9099-C40C66FF867C}">
                  <a14:compatExt spid="_x0000_s3596"/>
                </a:ext>
                <a:ext uri="{FF2B5EF4-FFF2-40B4-BE49-F238E27FC236}">
                  <a16:creationId xmlns="" xmlns:a16="http://schemas.microsoft.com/office/drawing/2014/main" id="{00000000-0008-0000-0600-00000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917504</xdr:row>
          <xdr:rowOff>57150</xdr:rowOff>
        </xdr:from>
        <xdr:to>
          <xdr:col>2561</xdr:col>
          <xdr:colOff>0</xdr:colOff>
          <xdr:row>917505</xdr:row>
          <xdr:rowOff>0</xdr:rowOff>
        </xdr:to>
        <xdr:sp macro="" textlink="">
          <xdr:nvSpPr>
            <xdr:cNvPr id="3597" name="Button 525" hidden="1">
              <a:extLst>
                <a:ext uri="{63B3BB69-23CF-44E3-9099-C40C66FF867C}">
                  <a14:compatExt spid="_x0000_s3597"/>
                </a:ext>
                <a:ext uri="{FF2B5EF4-FFF2-40B4-BE49-F238E27FC236}">
                  <a16:creationId xmlns="" xmlns:a16="http://schemas.microsoft.com/office/drawing/2014/main" id="{00000000-0008-0000-0600-00000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983041</xdr:row>
          <xdr:rowOff>66675</xdr:rowOff>
        </xdr:from>
        <xdr:to>
          <xdr:col>2568</xdr:col>
          <xdr:colOff>304800</xdr:colOff>
          <xdr:row>983042</xdr:row>
          <xdr:rowOff>38100</xdr:rowOff>
        </xdr:to>
        <xdr:sp macro="" textlink="">
          <xdr:nvSpPr>
            <xdr:cNvPr id="3598" name="Option Button 526" hidden="1">
              <a:extLst>
                <a:ext uri="{63B3BB69-23CF-44E3-9099-C40C66FF867C}">
                  <a14:compatExt spid="_x0000_s3598"/>
                </a:ext>
                <a:ext uri="{FF2B5EF4-FFF2-40B4-BE49-F238E27FC236}">
                  <a16:creationId xmlns="" xmlns:a16="http://schemas.microsoft.com/office/drawing/2014/main" id="{00000000-0008-0000-0600-00000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2563</xdr:col>
          <xdr:colOff>285750</xdr:colOff>
          <xdr:row>983042</xdr:row>
          <xdr:rowOff>57150</xdr:rowOff>
        </xdr:from>
        <xdr:to>
          <xdr:col>2568</xdr:col>
          <xdr:colOff>304800</xdr:colOff>
          <xdr:row>983043</xdr:row>
          <xdr:rowOff>0</xdr:rowOff>
        </xdr:to>
        <xdr:sp macro="" textlink="">
          <xdr:nvSpPr>
            <xdr:cNvPr id="3599" name="Option Button 527" hidden="1">
              <a:extLst>
                <a:ext uri="{63B3BB69-23CF-44E3-9099-C40C66FF867C}">
                  <a14:compatExt spid="_x0000_s3599"/>
                </a:ext>
                <a:ext uri="{FF2B5EF4-FFF2-40B4-BE49-F238E27FC236}">
                  <a16:creationId xmlns="" xmlns:a16="http://schemas.microsoft.com/office/drawing/2014/main" id="{00000000-0008-0000-0600-00000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2560</xdr:col>
          <xdr:colOff>76200</xdr:colOff>
          <xdr:row>983040</xdr:row>
          <xdr:rowOff>57150</xdr:rowOff>
        </xdr:from>
        <xdr:to>
          <xdr:col>2561</xdr:col>
          <xdr:colOff>0</xdr:colOff>
          <xdr:row>983041</xdr:row>
          <xdr:rowOff>0</xdr:rowOff>
        </xdr:to>
        <xdr:sp macro="" textlink="">
          <xdr:nvSpPr>
            <xdr:cNvPr id="3600" name="Button 528" hidden="1">
              <a:extLst>
                <a:ext uri="{63B3BB69-23CF-44E3-9099-C40C66FF867C}">
                  <a14:compatExt spid="_x0000_s3600"/>
                </a:ext>
                <a:ext uri="{FF2B5EF4-FFF2-40B4-BE49-F238E27FC236}">
                  <a16:creationId xmlns="" xmlns:a16="http://schemas.microsoft.com/office/drawing/2014/main" id="{00000000-0008-0000-0600-00001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1</xdr:row>
          <xdr:rowOff>66675</xdr:rowOff>
        </xdr:from>
        <xdr:to>
          <xdr:col>2824</xdr:col>
          <xdr:colOff>304800</xdr:colOff>
          <xdr:row>2</xdr:row>
          <xdr:rowOff>38100</xdr:rowOff>
        </xdr:to>
        <xdr:sp macro="" textlink="">
          <xdr:nvSpPr>
            <xdr:cNvPr id="3601" name="Option Button 529" hidden="1">
              <a:extLst>
                <a:ext uri="{63B3BB69-23CF-44E3-9099-C40C66FF867C}">
                  <a14:compatExt spid="_x0000_s3601"/>
                </a:ext>
                <a:ext uri="{FF2B5EF4-FFF2-40B4-BE49-F238E27FC236}">
                  <a16:creationId xmlns="" xmlns:a16="http://schemas.microsoft.com/office/drawing/2014/main" id="{00000000-0008-0000-0600-00001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2</xdr:row>
          <xdr:rowOff>57150</xdr:rowOff>
        </xdr:from>
        <xdr:to>
          <xdr:col>2824</xdr:col>
          <xdr:colOff>304800</xdr:colOff>
          <xdr:row>3</xdr:row>
          <xdr:rowOff>0</xdr:rowOff>
        </xdr:to>
        <xdr:sp macro="" textlink="">
          <xdr:nvSpPr>
            <xdr:cNvPr id="3602" name="Option Button 530" hidden="1">
              <a:extLst>
                <a:ext uri="{63B3BB69-23CF-44E3-9099-C40C66FF867C}">
                  <a14:compatExt spid="_x0000_s3602"/>
                </a:ext>
                <a:ext uri="{FF2B5EF4-FFF2-40B4-BE49-F238E27FC236}">
                  <a16:creationId xmlns="" xmlns:a16="http://schemas.microsoft.com/office/drawing/2014/main" id="{00000000-0008-0000-0600-00001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0</xdr:row>
          <xdr:rowOff>0</xdr:rowOff>
        </xdr:from>
        <xdr:to>
          <xdr:col>2817</xdr:col>
          <xdr:colOff>0</xdr:colOff>
          <xdr:row>0</xdr:row>
          <xdr:rowOff>0</xdr:rowOff>
        </xdr:to>
        <xdr:sp macro="" textlink="">
          <xdr:nvSpPr>
            <xdr:cNvPr id="3603" name="Button 531" hidden="1">
              <a:extLst>
                <a:ext uri="{63B3BB69-23CF-44E3-9099-C40C66FF867C}">
                  <a14:compatExt spid="_x0000_s3603"/>
                </a:ext>
                <a:ext uri="{FF2B5EF4-FFF2-40B4-BE49-F238E27FC236}">
                  <a16:creationId xmlns="" xmlns:a16="http://schemas.microsoft.com/office/drawing/2014/main" id="{00000000-0008-0000-0600-00001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65537</xdr:row>
          <xdr:rowOff>66675</xdr:rowOff>
        </xdr:from>
        <xdr:to>
          <xdr:col>2824</xdr:col>
          <xdr:colOff>304800</xdr:colOff>
          <xdr:row>65538</xdr:row>
          <xdr:rowOff>38100</xdr:rowOff>
        </xdr:to>
        <xdr:sp macro="" textlink="">
          <xdr:nvSpPr>
            <xdr:cNvPr id="3604" name="Option Button 532" hidden="1">
              <a:extLst>
                <a:ext uri="{63B3BB69-23CF-44E3-9099-C40C66FF867C}">
                  <a14:compatExt spid="_x0000_s3604"/>
                </a:ext>
                <a:ext uri="{FF2B5EF4-FFF2-40B4-BE49-F238E27FC236}">
                  <a16:creationId xmlns="" xmlns:a16="http://schemas.microsoft.com/office/drawing/2014/main" id="{00000000-0008-0000-0600-00001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65538</xdr:row>
          <xdr:rowOff>57150</xdr:rowOff>
        </xdr:from>
        <xdr:to>
          <xdr:col>2824</xdr:col>
          <xdr:colOff>304800</xdr:colOff>
          <xdr:row>65539</xdr:row>
          <xdr:rowOff>0</xdr:rowOff>
        </xdr:to>
        <xdr:sp macro="" textlink="">
          <xdr:nvSpPr>
            <xdr:cNvPr id="3605" name="Option Button 533" hidden="1">
              <a:extLst>
                <a:ext uri="{63B3BB69-23CF-44E3-9099-C40C66FF867C}">
                  <a14:compatExt spid="_x0000_s3605"/>
                </a:ext>
                <a:ext uri="{FF2B5EF4-FFF2-40B4-BE49-F238E27FC236}">
                  <a16:creationId xmlns="" xmlns:a16="http://schemas.microsoft.com/office/drawing/2014/main" id="{00000000-0008-0000-0600-00001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65536</xdr:row>
          <xdr:rowOff>57150</xdr:rowOff>
        </xdr:from>
        <xdr:to>
          <xdr:col>2817</xdr:col>
          <xdr:colOff>0</xdr:colOff>
          <xdr:row>65537</xdr:row>
          <xdr:rowOff>0</xdr:rowOff>
        </xdr:to>
        <xdr:sp macro="" textlink="">
          <xdr:nvSpPr>
            <xdr:cNvPr id="3606" name="Button 534" hidden="1">
              <a:extLst>
                <a:ext uri="{63B3BB69-23CF-44E3-9099-C40C66FF867C}">
                  <a14:compatExt spid="_x0000_s3606"/>
                </a:ext>
                <a:ext uri="{FF2B5EF4-FFF2-40B4-BE49-F238E27FC236}">
                  <a16:creationId xmlns="" xmlns:a16="http://schemas.microsoft.com/office/drawing/2014/main" id="{00000000-0008-0000-0600-00001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131073</xdr:row>
          <xdr:rowOff>66675</xdr:rowOff>
        </xdr:from>
        <xdr:to>
          <xdr:col>2824</xdr:col>
          <xdr:colOff>304800</xdr:colOff>
          <xdr:row>131074</xdr:row>
          <xdr:rowOff>38100</xdr:rowOff>
        </xdr:to>
        <xdr:sp macro="" textlink="">
          <xdr:nvSpPr>
            <xdr:cNvPr id="3607" name="Option Button 535" hidden="1">
              <a:extLst>
                <a:ext uri="{63B3BB69-23CF-44E3-9099-C40C66FF867C}">
                  <a14:compatExt spid="_x0000_s3607"/>
                </a:ext>
                <a:ext uri="{FF2B5EF4-FFF2-40B4-BE49-F238E27FC236}">
                  <a16:creationId xmlns="" xmlns:a16="http://schemas.microsoft.com/office/drawing/2014/main" id="{00000000-0008-0000-0600-00001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131074</xdr:row>
          <xdr:rowOff>57150</xdr:rowOff>
        </xdr:from>
        <xdr:to>
          <xdr:col>2824</xdr:col>
          <xdr:colOff>304800</xdr:colOff>
          <xdr:row>131075</xdr:row>
          <xdr:rowOff>0</xdr:rowOff>
        </xdr:to>
        <xdr:sp macro="" textlink="">
          <xdr:nvSpPr>
            <xdr:cNvPr id="3608" name="Option Button 536" hidden="1">
              <a:extLst>
                <a:ext uri="{63B3BB69-23CF-44E3-9099-C40C66FF867C}">
                  <a14:compatExt spid="_x0000_s3608"/>
                </a:ext>
                <a:ext uri="{FF2B5EF4-FFF2-40B4-BE49-F238E27FC236}">
                  <a16:creationId xmlns="" xmlns:a16="http://schemas.microsoft.com/office/drawing/2014/main" id="{00000000-0008-0000-0600-00001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131072</xdr:row>
          <xdr:rowOff>57150</xdr:rowOff>
        </xdr:from>
        <xdr:to>
          <xdr:col>2817</xdr:col>
          <xdr:colOff>0</xdr:colOff>
          <xdr:row>131073</xdr:row>
          <xdr:rowOff>0</xdr:rowOff>
        </xdr:to>
        <xdr:sp macro="" textlink="">
          <xdr:nvSpPr>
            <xdr:cNvPr id="3609" name="Button 537" hidden="1">
              <a:extLst>
                <a:ext uri="{63B3BB69-23CF-44E3-9099-C40C66FF867C}">
                  <a14:compatExt spid="_x0000_s3609"/>
                </a:ext>
                <a:ext uri="{FF2B5EF4-FFF2-40B4-BE49-F238E27FC236}">
                  <a16:creationId xmlns="" xmlns:a16="http://schemas.microsoft.com/office/drawing/2014/main" id="{00000000-0008-0000-0600-00001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196609</xdr:row>
          <xdr:rowOff>66675</xdr:rowOff>
        </xdr:from>
        <xdr:to>
          <xdr:col>2824</xdr:col>
          <xdr:colOff>304800</xdr:colOff>
          <xdr:row>196610</xdr:row>
          <xdr:rowOff>38100</xdr:rowOff>
        </xdr:to>
        <xdr:sp macro="" textlink="">
          <xdr:nvSpPr>
            <xdr:cNvPr id="3610" name="Option Button 538" hidden="1">
              <a:extLst>
                <a:ext uri="{63B3BB69-23CF-44E3-9099-C40C66FF867C}">
                  <a14:compatExt spid="_x0000_s3610"/>
                </a:ext>
                <a:ext uri="{FF2B5EF4-FFF2-40B4-BE49-F238E27FC236}">
                  <a16:creationId xmlns="" xmlns:a16="http://schemas.microsoft.com/office/drawing/2014/main" id="{00000000-0008-0000-0600-00001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196610</xdr:row>
          <xdr:rowOff>57150</xdr:rowOff>
        </xdr:from>
        <xdr:to>
          <xdr:col>2824</xdr:col>
          <xdr:colOff>304800</xdr:colOff>
          <xdr:row>196611</xdr:row>
          <xdr:rowOff>0</xdr:rowOff>
        </xdr:to>
        <xdr:sp macro="" textlink="">
          <xdr:nvSpPr>
            <xdr:cNvPr id="3611" name="Option Button 539" hidden="1">
              <a:extLst>
                <a:ext uri="{63B3BB69-23CF-44E3-9099-C40C66FF867C}">
                  <a14:compatExt spid="_x0000_s3611"/>
                </a:ext>
                <a:ext uri="{FF2B5EF4-FFF2-40B4-BE49-F238E27FC236}">
                  <a16:creationId xmlns="" xmlns:a16="http://schemas.microsoft.com/office/drawing/2014/main" id="{00000000-0008-0000-0600-00001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196608</xdr:row>
          <xdr:rowOff>57150</xdr:rowOff>
        </xdr:from>
        <xdr:to>
          <xdr:col>2817</xdr:col>
          <xdr:colOff>0</xdr:colOff>
          <xdr:row>196609</xdr:row>
          <xdr:rowOff>0</xdr:rowOff>
        </xdr:to>
        <xdr:sp macro="" textlink="">
          <xdr:nvSpPr>
            <xdr:cNvPr id="3612" name="Button 540" hidden="1">
              <a:extLst>
                <a:ext uri="{63B3BB69-23CF-44E3-9099-C40C66FF867C}">
                  <a14:compatExt spid="_x0000_s3612"/>
                </a:ext>
                <a:ext uri="{FF2B5EF4-FFF2-40B4-BE49-F238E27FC236}">
                  <a16:creationId xmlns="" xmlns:a16="http://schemas.microsoft.com/office/drawing/2014/main" id="{00000000-0008-0000-0600-00001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262145</xdr:row>
          <xdr:rowOff>66675</xdr:rowOff>
        </xdr:from>
        <xdr:to>
          <xdr:col>2824</xdr:col>
          <xdr:colOff>304800</xdr:colOff>
          <xdr:row>262146</xdr:row>
          <xdr:rowOff>38100</xdr:rowOff>
        </xdr:to>
        <xdr:sp macro="" textlink="">
          <xdr:nvSpPr>
            <xdr:cNvPr id="3613" name="Option Button 541" hidden="1">
              <a:extLst>
                <a:ext uri="{63B3BB69-23CF-44E3-9099-C40C66FF867C}">
                  <a14:compatExt spid="_x0000_s3613"/>
                </a:ext>
                <a:ext uri="{FF2B5EF4-FFF2-40B4-BE49-F238E27FC236}">
                  <a16:creationId xmlns="" xmlns:a16="http://schemas.microsoft.com/office/drawing/2014/main" id="{00000000-0008-0000-0600-00001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262146</xdr:row>
          <xdr:rowOff>57150</xdr:rowOff>
        </xdr:from>
        <xdr:to>
          <xdr:col>2824</xdr:col>
          <xdr:colOff>304800</xdr:colOff>
          <xdr:row>262147</xdr:row>
          <xdr:rowOff>0</xdr:rowOff>
        </xdr:to>
        <xdr:sp macro="" textlink="">
          <xdr:nvSpPr>
            <xdr:cNvPr id="3614" name="Option Button 542" hidden="1">
              <a:extLst>
                <a:ext uri="{63B3BB69-23CF-44E3-9099-C40C66FF867C}">
                  <a14:compatExt spid="_x0000_s3614"/>
                </a:ext>
                <a:ext uri="{FF2B5EF4-FFF2-40B4-BE49-F238E27FC236}">
                  <a16:creationId xmlns="" xmlns:a16="http://schemas.microsoft.com/office/drawing/2014/main" id="{00000000-0008-0000-0600-00001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262144</xdr:row>
          <xdr:rowOff>57150</xdr:rowOff>
        </xdr:from>
        <xdr:to>
          <xdr:col>2817</xdr:col>
          <xdr:colOff>0</xdr:colOff>
          <xdr:row>262145</xdr:row>
          <xdr:rowOff>0</xdr:rowOff>
        </xdr:to>
        <xdr:sp macro="" textlink="">
          <xdr:nvSpPr>
            <xdr:cNvPr id="3615" name="Button 543" hidden="1">
              <a:extLst>
                <a:ext uri="{63B3BB69-23CF-44E3-9099-C40C66FF867C}">
                  <a14:compatExt spid="_x0000_s3615"/>
                </a:ext>
                <a:ext uri="{FF2B5EF4-FFF2-40B4-BE49-F238E27FC236}">
                  <a16:creationId xmlns="" xmlns:a16="http://schemas.microsoft.com/office/drawing/2014/main" id="{00000000-0008-0000-0600-00001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327681</xdr:row>
          <xdr:rowOff>66675</xdr:rowOff>
        </xdr:from>
        <xdr:to>
          <xdr:col>2824</xdr:col>
          <xdr:colOff>304800</xdr:colOff>
          <xdr:row>327682</xdr:row>
          <xdr:rowOff>38100</xdr:rowOff>
        </xdr:to>
        <xdr:sp macro="" textlink="">
          <xdr:nvSpPr>
            <xdr:cNvPr id="3616" name="Option Button 544" hidden="1">
              <a:extLst>
                <a:ext uri="{63B3BB69-23CF-44E3-9099-C40C66FF867C}">
                  <a14:compatExt spid="_x0000_s3616"/>
                </a:ext>
                <a:ext uri="{FF2B5EF4-FFF2-40B4-BE49-F238E27FC236}">
                  <a16:creationId xmlns="" xmlns:a16="http://schemas.microsoft.com/office/drawing/2014/main" id="{00000000-0008-0000-0600-00002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327682</xdr:row>
          <xdr:rowOff>57150</xdr:rowOff>
        </xdr:from>
        <xdr:to>
          <xdr:col>2824</xdr:col>
          <xdr:colOff>304800</xdr:colOff>
          <xdr:row>327683</xdr:row>
          <xdr:rowOff>0</xdr:rowOff>
        </xdr:to>
        <xdr:sp macro="" textlink="">
          <xdr:nvSpPr>
            <xdr:cNvPr id="3617" name="Option Button 545" hidden="1">
              <a:extLst>
                <a:ext uri="{63B3BB69-23CF-44E3-9099-C40C66FF867C}">
                  <a14:compatExt spid="_x0000_s3617"/>
                </a:ext>
                <a:ext uri="{FF2B5EF4-FFF2-40B4-BE49-F238E27FC236}">
                  <a16:creationId xmlns="" xmlns:a16="http://schemas.microsoft.com/office/drawing/2014/main" id="{00000000-0008-0000-0600-00002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327680</xdr:row>
          <xdr:rowOff>57150</xdr:rowOff>
        </xdr:from>
        <xdr:to>
          <xdr:col>2817</xdr:col>
          <xdr:colOff>0</xdr:colOff>
          <xdr:row>327681</xdr:row>
          <xdr:rowOff>0</xdr:rowOff>
        </xdr:to>
        <xdr:sp macro="" textlink="">
          <xdr:nvSpPr>
            <xdr:cNvPr id="3618" name="Button 546" hidden="1">
              <a:extLst>
                <a:ext uri="{63B3BB69-23CF-44E3-9099-C40C66FF867C}">
                  <a14:compatExt spid="_x0000_s3618"/>
                </a:ext>
                <a:ext uri="{FF2B5EF4-FFF2-40B4-BE49-F238E27FC236}">
                  <a16:creationId xmlns="" xmlns:a16="http://schemas.microsoft.com/office/drawing/2014/main" id="{00000000-0008-0000-0600-00002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393217</xdr:row>
          <xdr:rowOff>66675</xdr:rowOff>
        </xdr:from>
        <xdr:to>
          <xdr:col>2824</xdr:col>
          <xdr:colOff>304800</xdr:colOff>
          <xdr:row>393218</xdr:row>
          <xdr:rowOff>38100</xdr:rowOff>
        </xdr:to>
        <xdr:sp macro="" textlink="">
          <xdr:nvSpPr>
            <xdr:cNvPr id="3619" name="Option Button 547" hidden="1">
              <a:extLst>
                <a:ext uri="{63B3BB69-23CF-44E3-9099-C40C66FF867C}">
                  <a14:compatExt spid="_x0000_s3619"/>
                </a:ext>
                <a:ext uri="{FF2B5EF4-FFF2-40B4-BE49-F238E27FC236}">
                  <a16:creationId xmlns="" xmlns:a16="http://schemas.microsoft.com/office/drawing/2014/main" id="{00000000-0008-0000-0600-00002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393218</xdr:row>
          <xdr:rowOff>57150</xdr:rowOff>
        </xdr:from>
        <xdr:to>
          <xdr:col>2824</xdr:col>
          <xdr:colOff>304800</xdr:colOff>
          <xdr:row>393219</xdr:row>
          <xdr:rowOff>0</xdr:rowOff>
        </xdr:to>
        <xdr:sp macro="" textlink="">
          <xdr:nvSpPr>
            <xdr:cNvPr id="3620" name="Option Button 548" hidden="1">
              <a:extLst>
                <a:ext uri="{63B3BB69-23CF-44E3-9099-C40C66FF867C}">
                  <a14:compatExt spid="_x0000_s3620"/>
                </a:ext>
                <a:ext uri="{FF2B5EF4-FFF2-40B4-BE49-F238E27FC236}">
                  <a16:creationId xmlns="" xmlns:a16="http://schemas.microsoft.com/office/drawing/2014/main" id="{00000000-0008-0000-0600-00002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393216</xdr:row>
          <xdr:rowOff>57150</xdr:rowOff>
        </xdr:from>
        <xdr:to>
          <xdr:col>2817</xdr:col>
          <xdr:colOff>0</xdr:colOff>
          <xdr:row>393217</xdr:row>
          <xdr:rowOff>0</xdr:rowOff>
        </xdr:to>
        <xdr:sp macro="" textlink="">
          <xdr:nvSpPr>
            <xdr:cNvPr id="3621" name="Button 549" hidden="1">
              <a:extLst>
                <a:ext uri="{63B3BB69-23CF-44E3-9099-C40C66FF867C}">
                  <a14:compatExt spid="_x0000_s3621"/>
                </a:ext>
                <a:ext uri="{FF2B5EF4-FFF2-40B4-BE49-F238E27FC236}">
                  <a16:creationId xmlns="" xmlns:a16="http://schemas.microsoft.com/office/drawing/2014/main" id="{00000000-0008-0000-0600-00002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458753</xdr:row>
          <xdr:rowOff>66675</xdr:rowOff>
        </xdr:from>
        <xdr:to>
          <xdr:col>2824</xdr:col>
          <xdr:colOff>304800</xdr:colOff>
          <xdr:row>458754</xdr:row>
          <xdr:rowOff>38100</xdr:rowOff>
        </xdr:to>
        <xdr:sp macro="" textlink="">
          <xdr:nvSpPr>
            <xdr:cNvPr id="3622" name="Option Button 550" hidden="1">
              <a:extLst>
                <a:ext uri="{63B3BB69-23CF-44E3-9099-C40C66FF867C}">
                  <a14:compatExt spid="_x0000_s3622"/>
                </a:ext>
                <a:ext uri="{FF2B5EF4-FFF2-40B4-BE49-F238E27FC236}">
                  <a16:creationId xmlns="" xmlns:a16="http://schemas.microsoft.com/office/drawing/2014/main" id="{00000000-0008-0000-0600-00002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458754</xdr:row>
          <xdr:rowOff>57150</xdr:rowOff>
        </xdr:from>
        <xdr:to>
          <xdr:col>2824</xdr:col>
          <xdr:colOff>304800</xdr:colOff>
          <xdr:row>458755</xdr:row>
          <xdr:rowOff>0</xdr:rowOff>
        </xdr:to>
        <xdr:sp macro="" textlink="">
          <xdr:nvSpPr>
            <xdr:cNvPr id="3623" name="Option Button 551" hidden="1">
              <a:extLst>
                <a:ext uri="{63B3BB69-23CF-44E3-9099-C40C66FF867C}">
                  <a14:compatExt spid="_x0000_s3623"/>
                </a:ext>
                <a:ext uri="{FF2B5EF4-FFF2-40B4-BE49-F238E27FC236}">
                  <a16:creationId xmlns="" xmlns:a16="http://schemas.microsoft.com/office/drawing/2014/main" id="{00000000-0008-0000-0600-00002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458752</xdr:row>
          <xdr:rowOff>57150</xdr:rowOff>
        </xdr:from>
        <xdr:to>
          <xdr:col>2817</xdr:col>
          <xdr:colOff>0</xdr:colOff>
          <xdr:row>458753</xdr:row>
          <xdr:rowOff>0</xdr:rowOff>
        </xdr:to>
        <xdr:sp macro="" textlink="">
          <xdr:nvSpPr>
            <xdr:cNvPr id="3624" name="Button 552" hidden="1">
              <a:extLst>
                <a:ext uri="{63B3BB69-23CF-44E3-9099-C40C66FF867C}">
                  <a14:compatExt spid="_x0000_s3624"/>
                </a:ext>
                <a:ext uri="{FF2B5EF4-FFF2-40B4-BE49-F238E27FC236}">
                  <a16:creationId xmlns="" xmlns:a16="http://schemas.microsoft.com/office/drawing/2014/main" id="{00000000-0008-0000-0600-00002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524289</xdr:row>
          <xdr:rowOff>66675</xdr:rowOff>
        </xdr:from>
        <xdr:to>
          <xdr:col>2824</xdr:col>
          <xdr:colOff>304800</xdr:colOff>
          <xdr:row>524290</xdr:row>
          <xdr:rowOff>38100</xdr:rowOff>
        </xdr:to>
        <xdr:sp macro="" textlink="">
          <xdr:nvSpPr>
            <xdr:cNvPr id="3625" name="Option Button 553" hidden="1">
              <a:extLst>
                <a:ext uri="{63B3BB69-23CF-44E3-9099-C40C66FF867C}">
                  <a14:compatExt spid="_x0000_s3625"/>
                </a:ext>
                <a:ext uri="{FF2B5EF4-FFF2-40B4-BE49-F238E27FC236}">
                  <a16:creationId xmlns="" xmlns:a16="http://schemas.microsoft.com/office/drawing/2014/main" id="{00000000-0008-0000-0600-00002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524290</xdr:row>
          <xdr:rowOff>57150</xdr:rowOff>
        </xdr:from>
        <xdr:to>
          <xdr:col>2824</xdr:col>
          <xdr:colOff>304800</xdr:colOff>
          <xdr:row>524291</xdr:row>
          <xdr:rowOff>0</xdr:rowOff>
        </xdr:to>
        <xdr:sp macro="" textlink="">
          <xdr:nvSpPr>
            <xdr:cNvPr id="3626" name="Option Button 554" hidden="1">
              <a:extLst>
                <a:ext uri="{63B3BB69-23CF-44E3-9099-C40C66FF867C}">
                  <a14:compatExt spid="_x0000_s3626"/>
                </a:ext>
                <a:ext uri="{FF2B5EF4-FFF2-40B4-BE49-F238E27FC236}">
                  <a16:creationId xmlns="" xmlns:a16="http://schemas.microsoft.com/office/drawing/2014/main" id="{00000000-0008-0000-0600-00002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524288</xdr:row>
          <xdr:rowOff>57150</xdr:rowOff>
        </xdr:from>
        <xdr:to>
          <xdr:col>2817</xdr:col>
          <xdr:colOff>0</xdr:colOff>
          <xdr:row>524289</xdr:row>
          <xdr:rowOff>0</xdr:rowOff>
        </xdr:to>
        <xdr:sp macro="" textlink="">
          <xdr:nvSpPr>
            <xdr:cNvPr id="3627" name="Button 555" hidden="1">
              <a:extLst>
                <a:ext uri="{63B3BB69-23CF-44E3-9099-C40C66FF867C}">
                  <a14:compatExt spid="_x0000_s3627"/>
                </a:ext>
                <a:ext uri="{FF2B5EF4-FFF2-40B4-BE49-F238E27FC236}">
                  <a16:creationId xmlns="" xmlns:a16="http://schemas.microsoft.com/office/drawing/2014/main" id="{00000000-0008-0000-0600-00002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589825</xdr:row>
          <xdr:rowOff>66675</xdr:rowOff>
        </xdr:from>
        <xdr:to>
          <xdr:col>2824</xdr:col>
          <xdr:colOff>304800</xdr:colOff>
          <xdr:row>589826</xdr:row>
          <xdr:rowOff>38100</xdr:rowOff>
        </xdr:to>
        <xdr:sp macro="" textlink="">
          <xdr:nvSpPr>
            <xdr:cNvPr id="3628" name="Option Button 556" hidden="1">
              <a:extLst>
                <a:ext uri="{63B3BB69-23CF-44E3-9099-C40C66FF867C}">
                  <a14:compatExt spid="_x0000_s3628"/>
                </a:ext>
                <a:ext uri="{FF2B5EF4-FFF2-40B4-BE49-F238E27FC236}">
                  <a16:creationId xmlns="" xmlns:a16="http://schemas.microsoft.com/office/drawing/2014/main" id="{00000000-0008-0000-0600-00002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589826</xdr:row>
          <xdr:rowOff>57150</xdr:rowOff>
        </xdr:from>
        <xdr:to>
          <xdr:col>2824</xdr:col>
          <xdr:colOff>304800</xdr:colOff>
          <xdr:row>589827</xdr:row>
          <xdr:rowOff>0</xdr:rowOff>
        </xdr:to>
        <xdr:sp macro="" textlink="">
          <xdr:nvSpPr>
            <xdr:cNvPr id="3629" name="Option Button 557" hidden="1">
              <a:extLst>
                <a:ext uri="{63B3BB69-23CF-44E3-9099-C40C66FF867C}">
                  <a14:compatExt spid="_x0000_s3629"/>
                </a:ext>
                <a:ext uri="{FF2B5EF4-FFF2-40B4-BE49-F238E27FC236}">
                  <a16:creationId xmlns="" xmlns:a16="http://schemas.microsoft.com/office/drawing/2014/main" id="{00000000-0008-0000-0600-00002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589824</xdr:row>
          <xdr:rowOff>57150</xdr:rowOff>
        </xdr:from>
        <xdr:to>
          <xdr:col>2817</xdr:col>
          <xdr:colOff>0</xdr:colOff>
          <xdr:row>589825</xdr:row>
          <xdr:rowOff>0</xdr:rowOff>
        </xdr:to>
        <xdr:sp macro="" textlink="">
          <xdr:nvSpPr>
            <xdr:cNvPr id="3630" name="Button 558" hidden="1">
              <a:extLst>
                <a:ext uri="{63B3BB69-23CF-44E3-9099-C40C66FF867C}">
                  <a14:compatExt spid="_x0000_s3630"/>
                </a:ext>
                <a:ext uri="{FF2B5EF4-FFF2-40B4-BE49-F238E27FC236}">
                  <a16:creationId xmlns="" xmlns:a16="http://schemas.microsoft.com/office/drawing/2014/main" id="{00000000-0008-0000-0600-00002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655361</xdr:row>
          <xdr:rowOff>66675</xdr:rowOff>
        </xdr:from>
        <xdr:to>
          <xdr:col>2824</xdr:col>
          <xdr:colOff>304800</xdr:colOff>
          <xdr:row>655362</xdr:row>
          <xdr:rowOff>38100</xdr:rowOff>
        </xdr:to>
        <xdr:sp macro="" textlink="">
          <xdr:nvSpPr>
            <xdr:cNvPr id="3631" name="Option Button 559" hidden="1">
              <a:extLst>
                <a:ext uri="{63B3BB69-23CF-44E3-9099-C40C66FF867C}">
                  <a14:compatExt spid="_x0000_s3631"/>
                </a:ext>
                <a:ext uri="{FF2B5EF4-FFF2-40B4-BE49-F238E27FC236}">
                  <a16:creationId xmlns="" xmlns:a16="http://schemas.microsoft.com/office/drawing/2014/main" id="{00000000-0008-0000-0600-00002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655362</xdr:row>
          <xdr:rowOff>57150</xdr:rowOff>
        </xdr:from>
        <xdr:to>
          <xdr:col>2824</xdr:col>
          <xdr:colOff>304800</xdr:colOff>
          <xdr:row>655363</xdr:row>
          <xdr:rowOff>0</xdr:rowOff>
        </xdr:to>
        <xdr:sp macro="" textlink="">
          <xdr:nvSpPr>
            <xdr:cNvPr id="3632" name="Option Button 560" hidden="1">
              <a:extLst>
                <a:ext uri="{63B3BB69-23CF-44E3-9099-C40C66FF867C}">
                  <a14:compatExt spid="_x0000_s3632"/>
                </a:ext>
                <a:ext uri="{FF2B5EF4-FFF2-40B4-BE49-F238E27FC236}">
                  <a16:creationId xmlns="" xmlns:a16="http://schemas.microsoft.com/office/drawing/2014/main" id="{00000000-0008-0000-0600-00003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655360</xdr:row>
          <xdr:rowOff>57150</xdr:rowOff>
        </xdr:from>
        <xdr:to>
          <xdr:col>2817</xdr:col>
          <xdr:colOff>0</xdr:colOff>
          <xdr:row>655361</xdr:row>
          <xdr:rowOff>0</xdr:rowOff>
        </xdr:to>
        <xdr:sp macro="" textlink="">
          <xdr:nvSpPr>
            <xdr:cNvPr id="3633" name="Button 561" hidden="1">
              <a:extLst>
                <a:ext uri="{63B3BB69-23CF-44E3-9099-C40C66FF867C}">
                  <a14:compatExt spid="_x0000_s3633"/>
                </a:ext>
                <a:ext uri="{FF2B5EF4-FFF2-40B4-BE49-F238E27FC236}">
                  <a16:creationId xmlns="" xmlns:a16="http://schemas.microsoft.com/office/drawing/2014/main" id="{00000000-0008-0000-0600-00003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720897</xdr:row>
          <xdr:rowOff>66675</xdr:rowOff>
        </xdr:from>
        <xdr:to>
          <xdr:col>2824</xdr:col>
          <xdr:colOff>304800</xdr:colOff>
          <xdr:row>720898</xdr:row>
          <xdr:rowOff>38100</xdr:rowOff>
        </xdr:to>
        <xdr:sp macro="" textlink="">
          <xdr:nvSpPr>
            <xdr:cNvPr id="3634" name="Option Button 562" hidden="1">
              <a:extLst>
                <a:ext uri="{63B3BB69-23CF-44E3-9099-C40C66FF867C}">
                  <a14:compatExt spid="_x0000_s3634"/>
                </a:ext>
                <a:ext uri="{FF2B5EF4-FFF2-40B4-BE49-F238E27FC236}">
                  <a16:creationId xmlns="" xmlns:a16="http://schemas.microsoft.com/office/drawing/2014/main" id="{00000000-0008-0000-0600-00003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720898</xdr:row>
          <xdr:rowOff>57150</xdr:rowOff>
        </xdr:from>
        <xdr:to>
          <xdr:col>2824</xdr:col>
          <xdr:colOff>304800</xdr:colOff>
          <xdr:row>720899</xdr:row>
          <xdr:rowOff>0</xdr:rowOff>
        </xdr:to>
        <xdr:sp macro="" textlink="">
          <xdr:nvSpPr>
            <xdr:cNvPr id="3635" name="Option Button 563" hidden="1">
              <a:extLst>
                <a:ext uri="{63B3BB69-23CF-44E3-9099-C40C66FF867C}">
                  <a14:compatExt spid="_x0000_s3635"/>
                </a:ext>
                <a:ext uri="{FF2B5EF4-FFF2-40B4-BE49-F238E27FC236}">
                  <a16:creationId xmlns="" xmlns:a16="http://schemas.microsoft.com/office/drawing/2014/main" id="{00000000-0008-0000-0600-00003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720896</xdr:row>
          <xdr:rowOff>57150</xdr:rowOff>
        </xdr:from>
        <xdr:to>
          <xdr:col>2817</xdr:col>
          <xdr:colOff>0</xdr:colOff>
          <xdr:row>720897</xdr:row>
          <xdr:rowOff>0</xdr:rowOff>
        </xdr:to>
        <xdr:sp macro="" textlink="">
          <xdr:nvSpPr>
            <xdr:cNvPr id="3636" name="Button 564" hidden="1">
              <a:extLst>
                <a:ext uri="{63B3BB69-23CF-44E3-9099-C40C66FF867C}">
                  <a14:compatExt spid="_x0000_s3636"/>
                </a:ext>
                <a:ext uri="{FF2B5EF4-FFF2-40B4-BE49-F238E27FC236}">
                  <a16:creationId xmlns="" xmlns:a16="http://schemas.microsoft.com/office/drawing/2014/main" id="{00000000-0008-0000-0600-00003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786433</xdr:row>
          <xdr:rowOff>66675</xdr:rowOff>
        </xdr:from>
        <xdr:to>
          <xdr:col>2824</xdr:col>
          <xdr:colOff>304800</xdr:colOff>
          <xdr:row>786434</xdr:row>
          <xdr:rowOff>38100</xdr:rowOff>
        </xdr:to>
        <xdr:sp macro="" textlink="">
          <xdr:nvSpPr>
            <xdr:cNvPr id="3637" name="Option Button 565" hidden="1">
              <a:extLst>
                <a:ext uri="{63B3BB69-23CF-44E3-9099-C40C66FF867C}">
                  <a14:compatExt spid="_x0000_s3637"/>
                </a:ext>
                <a:ext uri="{FF2B5EF4-FFF2-40B4-BE49-F238E27FC236}">
                  <a16:creationId xmlns="" xmlns:a16="http://schemas.microsoft.com/office/drawing/2014/main" id="{00000000-0008-0000-0600-00003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786434</xdr:row>
          <xdr:rowOff>57150</xdr:rowOff>
        </xdr:from>
        <xdr:to>
          <xdr:col>2824</xdr:col>
          <xdr:colOff>304800</xdr:colOff>
          <xdr:row>786435</xdr:row>
          <xdr:rowOff>0</xdr:rowOff>
        </xdr:to>
        <xdr:sp macro="" textlink="">
          <xdr:nvSpPr>
            <xdr:cNvPr id="3638" name="Option Button 566" hidden="1">
              <a:extLst>
                <a:ext uri="{63B3BB69-23CF-44E3-9099-C40C66FF867C}">
                  <a14:compatExt spid="_x0000_s3638"/>
                </a:ext>
                <a:ext uri="{FF2B5EF4-FFF2-40B4-BE49-F238E27FC236}">
                  <a16:creationId xmlns="" xmlns:a16="http://schemas.microsoft.com/office/drawing/2014/main" id="{00000000-0008-0000-0600-00003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786432</xdr:row>
          <xdr:rowOff>57150</xdr:rowOff>
        </xdr:from>
        <xdr:to>
          <xdr:col>2817</xdr:col>
          <xdr:colOff>0</xdr:colOff>
          <xdr:row>786433</xdr:row>
          <xdr:rowOff>0</xdr:rowOff>
        </xdr:to>
        <xdr:sp macro="" textlink="">
          <xdr:nvSpPr>
            <xdr:cNvPr id="3639" name="Button 567" hidden="1">
              <a:extLst>
                <a:ext uri="{63B3BB69-23CF-44E3-9099-C40C66FF867C}">
                  <a14:compatExt spid="_x0000_s3639"/>
                </a:ext>
                <a:ext uri="{FF2B5EF4-FFF2-40B4-BE49-F238E27FC236}">
                  <a16:creationId xmlns="" xmlns:a16="http://schemas.microsoft.com/office/drawing/2014/main" id="{00000000-0008-0000-0600-00003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851969</xdr:row>
          <xdr:rowOff>66675</xdr:rowOff>
        </xdr:from>
        <xdr:to>
          <xdr:col>2824</xdr:col>
          <xdr:colOff>304800</xdr:colOff>
          <xdr:row>851970</xdr:row>
          <xdr:rowOff>38100</xdr:rowOff>
        </xdr:to>
        <xdr:sp macro="" textlink="">
          <xdr:nvSpPr>
            <xdr:cNvPr id="3640" name="Option Button 568" hidden="1">
              <a:extLst>
                <a:ext uri="{63B3BB69-23CF-44E3-9099-C40C66FF867C}">
                  <a14:compatExt spid="_x0000_s3640"/>
                </a:ext>
                <a:ext uri="{FF2B5EF4-FFF2-40B4-BE49-F238E27FC236}">
                  <a16:creationId xmlns="" xmlns:a16="http://schemas.microsoft.com/office/drawing/2014/main" id="{00000000-0008-0000-0600-00003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851970</xdr:row>
          <xdr:rowOff>57150</xdr:rowOff>
        </xdr:from>
        <xdr:to>
          <xdr:col>2824</xdr:col>
          <xdr:colOff>304800</xdr:colOff>
          <xdr:row>851971</xdr:row>
          <xdr:rowOff>0</xdr:rowOff>
        </xdr:to>
        <xdr:sp macro="" textlink="">
          <xdr:nvSpPr>
            <xdr:cNvPr id="3641" name="Option Button 569" hidden="1">
              <a:extLst>
                <a:ext uri="{63B3BB69-23CF-44E3-9099-C40C66FF867C}">
                  <a14:compatExt spid="_x0000_s3641"/>
                </a:ext>
                <a:ext uri="{FF2B5EF4-FFF2-40B4-BE49-F238E27FC236}">
                  <a16:creationId xmlns="" xmlns:a16="http://schemas.microsoft.com/office/drawing/2014/main" id="{00000000-0008-0000-0600-00003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851968</xdr:row>
          <xdr:rowOff>57150</xdr:rowOff>
        </xdr:from>
        <xdr:to>
          <xdr:col>2817</xdr:col>
          <xdr:colOff>0</xdr:colOff>
          <xdr:row>851969</xdr:row>
          <xdr:rowOff>0</xdr:rowOff>
        </xdr:to>
        <xdr:sp macro="" textlink="">
          <xdr:nvSpPr>
            <xdr:cNvPr id="3642" name="Button 570" hidden="1">
              <a:extLst>
                <a:ext uri="{63B3BB69-23CF-44E3-9099-C40C66FF867C}">
                  <a14:compatExt spid="_x0000_s3642"/>
                </a:ext>
                <a:ext uri="{FF2B5EF4-FFF2-40B4-BE49-F238E27FC236}">
                  <a16:creationId xmlns="" xmlns:a16="http://schemas.microsoft.com/office/drawing/2014/main" id="{00000000-0008-0000-0600-00003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917505</xdr:row>
          <xdr:rowOff>66675</xdr:rowOff>
        </xdr:from>
        <xdr:to>
          <xdr:col>2824</xdr:col>
          <xdr:colOff>304800</xdr:colOff>
          <xdr:row>917506</xdr:row>
          <xdr:rowOff>38100</xdr:rowOff>
        </xdr:to>
        <xdr:sp macro="" textlink="">
          <xdr:nvSpPr>
            <xdr:cNvPr id="3643" name="Option Button 571" hidden="1">
              <a:extLst>
                <a:ext uri="{63B3BB69-23CF-44E3-9099-C40C66FF867C}">
                  <a14:compatExt spid="_x0000_s3643"/>
                </a:ext>
                <a:ext uri="{FF2B5EF4-FFF2-40B4-BE49-F238E27FC236}">
                  <a16:creationId xmlns="" xmlns:a16="http://schemas.microsoft.com/office/drawing/2014/main" id="{00000000-0008-0000-0600-00003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917506</xdr:row>
          <xdr:rowOff>57150</xdr:rowOff>
        </xdr:from>
        <xdr:to>
          <xdr:col>2824</xdr:col>
          <xdr:colOff>304800</xdr:colOff>
          <xdr:row>917507</xdr:row>
          <xdr:rowOff>0</xdr:rowOff>
        </xdr:to>
        <xdr:sp macro="" textlink="">
          <xdr:nvSpPr>
            <xdr:cNvPr id="3644" name="Option Button 572" hidden="1">
              <a:extLst>
                <a:ext uri="{63B3BB69-23CF-44E3-9099-C40C66FF867C}">
                  <a14:compatExt spid="_x0000_s3644"/>
                </a:ext>
                <a:ext uri="{FF2B5EF4-FFF2-40B4-BE49-F238E27FC236}">
                  <a16:creationId xmlns="" xmlns:a16="http://schemas.microsoft.com/office/drawing/2014/main" id="{00000000-0008-0000-0600-00003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917504</xdr:row>
          <xdr:rowOff>57150</xdr:rowOff>
        </xdr:from>
        <xdr:to>
          <xdr:col>2817</xdr:col>
          <xdr:colOff>0</xdr:colOff>
          <xdr:row>917505</xdr:row>
          <xdr:rowOff>0</xdr:rowOff>
        </xdr:to>
        <xdr:sp macro="" textlink="">
          <xdr:nvSpPr>
            <xdr:cNvPr id="3645" name="Button 573" hidden="1">
              <a:extLst>
                <a:ext uri="{63B3BB69-23CF-44E3-9099-C40C66FF867C}">
                  <a14:compatExt spid="_x0000_s3645"/>
                </a:ext>
                <a:ext uri="{FF2B5EF4-FFF2-40B4-BE49-F238E27FC236}">
                  <a16:creationId xmlns="" xmlns:a16="http://schemas.microsoft.com/office/drawing/2014/main" id="{00000000-0008-0000-0600-00003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983041</xdr:row>
          <xdr:rowOff>66675</xdr:rowOff>
        </xdr:from>
        <xdr:to>
          <xdr:col>2824</xdr:col>
          <xdr:colOff>304800</xdr:colOff>
          <xdr:row>983042</xdr:row>
          <xdr:rowOff>38100</xdr:rowOff>
        </xdr:to>
        <xdr:sp macro="" textlink="">
          <xdr:nvSpPr>
            <xdr:cNvPr id="3646" name="Option Button 574" hidden="1">
              <a:extLst>
                <a:ext uri="{63B3BB69-23CF-44E3-9099-C40C66FF867C}">
                  <a14:compatExt spid="_x0000_s3646"/>
                </a:ext>
                <a:ext uri="{FF2B5EF4-FFF2-40B4-BE49-F238E27FC236}">
                  <a16:creationId xmlns="" xmlns:a16="http://schemas.microsoft.com/office/drawing/2014/main" id="{00000000-0008-0000-0600-00003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2819</xdr:col>
          <xdr:colOff>285750</xdr:colOff>
          <xdr:row>983042</xdr:row>
          <xdr:rowOff>57150</xdr:rowOff>
        </xdr:from>
        <xdr:to>
          <xdr:col>2824</xdr:col>
          <xdr:colOff>304800</xdr:colOff>
          <xdr:row>983043</xdr:row>
          <xdr:rowOff>0</xdr:rowOff>
        </xdr:to>
        <xdr:sp macro="" textlink="">
          <xdr:nvSpPr>
            <xdr:cNvPr id="3647" name="Option Button 575" hidden="1">
              <a:extLst>
                <a:ext uri="{63B3BB69-23CF-44E3-9099-C40C66FF867C}">
                  <a14:compatExt spid="_x0000_s3647"/>
                </a:ext>
                <a:ext uri="{FF2B5EF4-FFF2-40B4-BE49-F238E27FC236}">
                  <a16:creationId xmlns="" xmlns:a16="http://schemas.microsoft.com/office/drawing/2014/main" id="{00000000-0008-0000-0600-00003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2816</xdr:col>
          <xdr:colOff>76200</xdr:colOff>
          <xdr:row>983040</xdr:row>
          <xdr:rowOff>57150</xdr:rowOff>
        </xdr:from>
        <xdr:to>
          <xdr:col>2817</xdr:col>
          <xdr:colOff>0</xdr:colOff>
          <xdr:row>983041</xdr:row>
          <xdr:rowOff>0</xdr:rowOff>
        </xdr:to>
        <xdr:sp macro="" textlink="">
          <xdr:nvSpPr>
            <xdr:cNvPr id="3648" name="Button 576" hidden="1">
              <a:extLst>
                <a:ext uri="{63B3BB69-23CF-44E3-9099-C40C66FF867C}">
                  <a14:compatExt spid="_x0000_s3648"/>
                </a:ext>
                <a:ext uri="{FF2B5EF4-FFF2-40B4-BE49-F238E27FC236}">
                  <a16:creationId xmlns="" xmlns:a16="http://schemas.microsoft.com/office/drawing/2014/main" id="{00000000-0008-0000-0600-00004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1</xdr:row>
          <xdr:rowOff>66675</xdr:rowOff>
        </xdr:from>
        <xdr:to>
          <xdr:col>3080</xdr:col>
          <xdr:colOff>304800</xdr:colOff>
          <xdr:row>2</xdr:row>
          <xdr:rowOff>38100</xdr:rowOff>
        </xdr:to>
        <xdr:sp macro="" textlink="">
          <xdr:nvSpPr>
            <xdr:cNvPr id="3649" name="Option Button 577" hidden="1">
              <a:extLst>
                <a:ext uri="{63B3BB69-23CF-44E3-9099-C40C66FF867C}">
                  <a14:compatExt spid="_x0000_s3649"/>
                </a:ext>
                <a:ext uri="{FF2B5EF4-FFF2-40B4-BE49-F238E27FC236}">
                  <a16:creationId xmlns="" xmlns:a16="http://schemas.microsoft.com/office/drawing/2014/main" id="{00000000-0008-0000-0600-00004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2</xdr:row>
          <xdr:rowOff>57150</xdr:rowOff>
        </xdr:from>
        <xdr:to>
          <xdr:col>3080</xdr:col>
          <xdr:colOff>304800</xdr:colOff>
          <xdr:row>3</xdr:row>
          <xdr:rowOff>0</xdr:rowOff>
        </xdr:to>
        <xdr:sp macro="" textlink="">
          <xdr:nvSpPr>
            <xdr:cNvPr id="3650" name="Option Button 578" hidden="1">
              <a:extLst>
                <a:ext uri="{63B3BB69-23CF-44E3-9099-C40C66FF867C}">
                  <a14:compatExt spid="_x0000_s3650"/>
                </a:ext>
                <a:ext uri="{FF2B5EF4-FFF2-40B4-BE49-F238E27FC236}">
                  <a16:creationId xmlns="" xmlns:a16="http://schemas.microsoft.com/office/drawing/2014/main" id="{00000000-0008-0000-0600-00004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0</xdr:row>
          <xdr:rowOff>0</xdr:rowOff>
        </xdr:from>
        <xdr:to>
          <xdr:col>3073</xdr:col>
          <xdr:colOff>0</xdr:colOff>
          <xdr:row>0</xdr:row>
          <xdr:rowOff>0</xdr:rowOff>
        </xdr:to>
        <xdr:sp macro="" textlink="">
          <xdr:nvSpPr>
            <xdr:cNvPr id="3651" name="Button 579" hidden="1">
              <a:extLst>
                <a:ext uri="{63B3BB69-23CF-44E3-9099-C40C66FF867C}">
                  <a14:compatExt spid="_x0000_s3651"/>
                </a:ext>
                <a:ext uri="{FF2B5EF4-FFF2-40B4-BE49-F238E27FC236}">
                  <a16:creationId xmlns="" xmlns:a16="http://schemas.microsoft.com/office/drawing/2014/main" id="{00000000-0008-0000-0600-00004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65537</xdr:row>
          <xdr:rowOff>66675</xdr:rowOff>
        </xdr:from>
        <xdr:to>
          <xdr:col>3080</xdr:col>
          <xdr:colOff>304800</xdr:colOff>
          <xdr:row>65538</xdr:row>
          <xdr:rowOff>38100</xdr:rowOff>
        </xdr:to>
        <xdr:sp macro="" textlink="">
          <xdr:nvSpPr>
            <xdr:cNvPr id="3652" name="Option Button 580" hidden="1">
              <a:extLst>
                <a:ext uri="{63B3BB69-23CF-44E3-9099-C40C66FF867C}">
                  <a14:compatExt spid="_x0000_s3652"/>
                </a:ext>
                <a:ext uri="{FF2B5EF4-FFF2-40B4-BE49-F238E27FC236}">
                  <a16:creationId xmlns="" xmlns:a16="http://schemas.microsoft.com/office/drawing/2014/main" id="{00000000-0008-0000-0600-00004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65538</xdr:row>
          <xdr:rowOff>57150</xdr:rowOff>
        </xdr:from>
        <xdr:to>
          <xdr:col>3080</xdr:col>
          <xdr:colOff>304800</xdr:colOff>
          <xdr:row>65539</xdr:row>
          <xdr:rowOff>0</xdr:rowOff>
        </xdr:to>
        <xdr:sp macro="" textlink="">
          <xdr:nvSpPr>
            <xdr:cNvPr id="3653" name="Option Button 581" hidden="1">
              <a:extLst>
                <a:ext uri="{63B3BB69-23CF-44E3-9099-C40C66FF867C}">
                  <a14:compatExt spid="_x0000_s3653"/>
                </a:ext>
                <a:ext uri="{FF2B5EF4-FFF2-40B4-BE49-F238E27FC236}">
                  <a16:creationId xmlns="" xmlns:a16="http://schemas.microsoft.com/office/drawing/2014/main" id="{00000000-0008-0000-0600-00004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65536</xdr:row>
          <xdr:rowOff>57150</xdr:rowOff>
        </xdr:from>
        <xdr:to>
          <xdr:col>3073</xdr:col>
          <xdr:colOff>0</xdr:colOff>
          <xdr:row>65537</xdr:row>
          <xdr:rowOff>0</xdr:rowOff>
        </xdr:to>
        <xdr:sp macro="" textlink="">
          <xdr:nvSpPr>
            <xdr:cNvPr id="3654" name="Button 582" hidden="1">
              <a:extLst>
                <a:ext uri="{63B3BB69-23CF-44E3-9099-C40C66FF867C}">
                  <a14:compatExt spid="_x0000_s3654"/>
                </a:ext>
                <a:ext uri="{FF2B5EF4-FFF2-40B4-BE49-F238E27FC236}">
                  <a16:creationId xmlns="" xmlns:a16="http://schemas.microsoft.com/office/drawing/2014/main" id="{00000000-0008-0000-0600-00004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131073</xdr:row>
          <xdr:rowOff>66675</xdr:rowOff>
        </xdr:from>
        <xdr:to>
          <xdr:col>3080</xdr:col>
          <xdr:colOff>304800</xdr:colOff>
          <xdr:row>131074</xdr:row>
          <xdr:rowOff>38100</xdr:rowOff>
        </xdr:to>
        <xdr:sp macro="" textlink="">
          <xdr:nvSpPr>
            <xdr:cNvPr id="3655" name="Option Button 583" hidden="1">
              <a:extLst>
                <a:ext uri="{63B3BB69-23CF-44E3-9099-C40C66FF867C}">
                  <a14:compatExt spid="_x0000_s3655"/>
                </a:ext>
                <a:ext uri="{FF2B5EF4-FFF2-40B4-BE49-F238E27FC236}">
                  <a16:creationId xmlns="" xmlns:a16="http://schemas.microsoft.com/office/drawing/2014/main" id="{00000000-0008-0000-0600-00004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131074</xdr:row>
          <xdr:rowOff>57150</xdr:rowOff>
        </xdr:from>
        <xdr:to>
          <xdr:col>3080</xdr:col>
          <xdr:colOff>304800</xdr:colOff>
          <xdr:row>131075</xdr:row>
          <xdr:rowOff>0</xdr:rowOff>
        </xdr:to>
        <xdr:sp macro="" textlink="">
          <xdr:nvSpPr>
            <xdr:cNvPr id="3656" name="Option Button 584" hidden="1">
              <a:extLst>
                <a:ext uri="{63B3BB69-23CF-44E3-9099-C40C66FF867C}">
                  <a14:compatExt spid="_x0000_s3656"/>
                </a:ext>
                <a:ext uri="{FF2B5EF4-FFF2-40B4-BE49-F238E27FC236}">
                  <a16:creationId xmlns="" xmlns:a16="http://schemas.microsoft.com/office/drawing/2014/main" id="{00000000-0008-0000-0600-00004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131072</xdr:row>
          <xdr:rowOff>57150</xdr:rowOff>
        </xdr:from>
        <xdr:to>
          <xdr:col>3073</xdr:col>
          <xdr:colOff>0</xdr:colOff>
          <xdr:row>131073</xdr:row>
          <xdr:rowOff>0</xdr:rowOff>
        </xdr:to>
        <xdr:sp macro="" textlink="">
          <xdr:nvSpPr>
            <xdr:cNvPr id="3657" name="Button 585" hidden="1">
              <a:extLst>
                <a:ext uri="{63B3BB69-23CF-44E3-9099-C40C66FF867C}">
                  <a14:compatExt spid="_x0000_s3657"/>
                </a:ext>
                <a:ext uri="{FF2B5EF4-FFF2-40B4-BE49-F238E27FC236}">
                  <a16:creationId xmlns="" xmlns:a16="http://schemas.microsoft.com/office/drawing/2014/main" id="{00000000-0008-0000-0600-00004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196609</xdr:row>
          <xdr:rowOff>66675</xdr:rowOff>
        </xdr:from>
        <xdr:to>
          <xdr:col>3080</xdr:col>
          <xdr:colOff>304800</xdr:colOff>
          <xdr:row>196610</xdr:row>
          <xdr:rowOff>38100</xdr:rowOff>
        </xdr:to>
        <xdr:sp macro="" textlink="">
          <xdr:nvSpPr>
            <xdr:cNvPr id="3658" name="Option Button 586" hidden="1">
              <a:extLst>
                <a:ext uri="{63B3BB69-23CF-44E3-9099-C40C66FF867C}">
                  <a14:compatExt spid="_x0000_s3658"/>
                </a:ext>
                <a:ext uri="{FF2B5EF4-FFF2-40B4-BE49-F238E27FC236}">
                  <a16:creationId xmlns="" xmlns:a16="http://schemas.microsoft.com/office/drawing/2014/main" id="{00000000-0008-0000-0600-00004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196610</xdr:row>
          <xdr:rowOff>57150</xdr:rowOff>
        </xdr:from>
        <xdr:to>
          <xdr:col>3080</xdr:col>
          <xdr:colOff>304800</xdr:colOff>
          <xdr:row>196611</xdr:row>
          <xdr:rowOff>0</xdr:rowOff>
        </xdr:to>
        <xdr:sp macro="" textlink="">
          <xdr:nvSpPr>
            <xdr:cNvPr id="3659" name="Option Button 587" hidden="1">
              <a:extLst>
                <a:ext uri="{63B3BB69-23CF-44E3-9099-C40C66FF867C}">
                  <a14:compatExt spid="_x0000_s3659"/>
                </a:ext>
                <a:ext uri="{FF2B5EF4-FFF2-40B4-BE49-F238E27FC236}">
                  <a16:creationId xmlns="" xmlns:a16="http://schemas.microsoft.com/office/drawing/2014/main" id="{00000000-0008-0000-0600-00004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196608</xdr:row>
          <xdr:rowOff>57150</xdr:rowOff>
        </xdr:from>
        <xdr:to>
          <xdr:col>3073</xdr:col>
          <xdr:colOff>0</xdr:colOff>
          <xdr:row>196609</xdr:row>
          <xdr:rowOff>0</xdr:rowOff>
        </xdr:to>
        <xdr:sp macro="" textlink="">
          <xdr:nvSpPr>
            <xdr:cNvPr id="3660" name="Button 588" hidden="1">
              <a:extLst>
                <a:ext uri="{63B3BB69-23CF-44E3-9099-C40C66FF867C}">
                  <a14:compatExt spid="_x0000_s3660"/>
                </a:ext>
                <a:ext uri="{FF2B5EF4-FFF2-40B4-BE49-F238E27FC236}">
                  <a16:creationId xmlns="" xmlns:a16="http://schemas.microsoft.com/office/drawing/2014/main" id="{00000000-0008-0000-0600-00004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262145</xdr:row>
          <xdr:rowOff>66675</xdr:rowOff>
        </xdr:from>
        <xdr:to>
          <xdr:col>3080</xdr:col>
          <xdr:colOff>304800</xdr:colOff>
          <xdr:row>262146</xdr:row>
          <xdr:rowOff>38100</xdr:rowOff>
        </xdr:to>
        <xdr:sp macro="" textlink="">
          <xdr:nvSpPr>
            <xdr:cNvPr id="3661" name="Option Button 589" hidden="1">
              <a:extLst>
                <a:ext uri="{63B3BB69-23CF-44E3-9099-C40C66FF867C}">
                  <a14:compatExt spid="_x0000_s3661"/>
                </a:ext>
                <a:ext uri="{FF2B5EF4-FFF2-40B4-BE49-F238E27FC236}">
                  <a16:creationId xmlns="" xmlns:a16="http://schemas.microsoft.com/office/drawing/2014/main" id="{00000000-0008-0000-0600-00004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262146</xdr:row>
          <xdr:rowOff>57150</xdr:rowOff>
        </xdr:from>
        <xdr:to>
          <xdr:col>3080</xdr:col>
          <xdr:colOff>304800</xdr:colOff>
          <xdr:row>262147</xdr:row>
          <xdr:rowOff>0</xdr:rowOff>
        </xdr:to>
        <xdr:sp macro="" textlink="">
          <xdr:nvSpPr>
            <xdr:cNvPr id="3662" name="Option Button 590" hidden="1">
              <a:extLst>
                <a:ext uri="{63B3BB69-23CF-44E3-9099-C40C66FF867C}">
                  <a14:compatExt spid="_x0000_s3662"/>
                </a:ext>
                <a:ext uri="{FF2B5EF4-FFF2-40B4-BE49-F238E27FC236}">
                  <a16:creationId xmlns="" xmlns:a16="http://schemas.microsoft.com/office/drawing/2014/main" id="{00000000-0008-0000-0600-00004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262144</xdr:row>
          <xdr:rowOff>57150</xdr:rowOff>
        </xdr:from>
        <xdr:to>
          <xdr:col>3073</xdr:col>
          <xdr:colOff>0</xdr:colOff>
          <xdr:row>262145</xdr:row>
          <xdr:rowOff>0</xdr:rowOff>
        </xdr:to>
        <xdr:sp macro="" textlink="">
          <xdr:nvSpPr>
            <xdr:cNvPr id="3663" name="Button 591" hidden="1">
              <a:extLst>
                <a:ext uri="{63B3BB69-23CF-44E3-9099-C40C66FF867C}">
                  <a14:compatExt spid="_x0000_s3663"/>
                </a:ext>
                <a:ext uri="{FF2B5EF4-FFF2-40B4-BE49-F238E27FC236}">
                  <a16:creationId xmlns="" xmlns:a16="http://schemas.microsoft.com/office/drawing/2014/main" id="{00000000-0008-0000-0600-00004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327681</xdr:row>
          <xdr:rowOff>66675</xdr:rowOff>
        </xdr:from>
        <xdr:to>
          <xdr:col>3080</xdr:col>
          <xdr:colOff>304800</xdr:colOff>
          <xdr:row>327682</xdr:row>
          <xdr:rowOff>38100</xdr:rowOff>
        </xdr:to>
        <xdr:sp macro="" textlink="">
          <xdr:nvSpPr>
            <xdr:cNvPr id="3664" name="Option Button 592" hidden="1">
              <a:extLst>
                <a:ext uri="{63B3BB69-23CF-44E3-9099-C40C66FF867C}">
                  <a14:compatExt spid="_x0000_s3664"/>
                </a:ext>
                <a:ext uri="{FF2B5EF4-FFF2-40B4-BE49-F238E27FC236}">
                  <a16:creationId xmlns="" xmlns:a16="http://schemas.microsoft.com/office/drawing/2014/main" id="{00000000-0008-0000-0600-00005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327682</xdr:row>
          <xdr:rowOff>57150</xdr:rowOff>
        </xdr:from>
        <xdr:to>
          <xdr:col>3080</xdr:col>
          <xdr:colOff>304800</xdr:colOff>
          <xdr:row>327683</xdr:row>
          <xdr:rowOff>0</xdr:rowOff>
        </xdr:to>
        <xdr:sp macro="" textlink="">
          <xdr:nvSpPr>
            <xdr:cNvPr id="3665" name="Option Button 593" hidden="1">
              <a:extLst>
                <a:ext uri="{63B3BB69-23CF-44E3-9099-C40C66FF867C}">
                  <a14:compatExt spid="_x0000_s3665"/>
                </a:ext>
                <a:ext uri="{FF2B5EF4-FFF2-40B4-BE49-F238E27FC236}">
                  <a16:creationId xmlns="" xmlns:a16="http://schemas.microsoft.com/office/drawing/2014/main" id="{00000000-0008-0000-0600-00005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327680</xdr:row>
          <xdr:rowOff>57150</xdr:rowOff>
        </xdr:from>
        <xdr:to>
          <xdr:col>3073</xdr:col>
          <xdr:colOff>0</xdr:colOff>
          <xdr:row>327681</xdr:row>
          <xdr:rowOff>0</xdr:rowOff>
        </xdr:to>
        <xdr:sp macro="" textlink="">
          <xdr:nvSpPr>
            <xdr:cNvPr id="3666" name="Button 594" hidden="1">
              <a:extLst>
                <a:ext uri="{63B3BB69-23CF-44E3-9099-C40C66FF867C}">
                  <a14:compatExt spid="_x0000_s3666"/>
                </a:ext>
                <a:ext uri="{FF2B5EF4-FFF2-40B4-BE49-F238E27FC236}">
                  <a16:creationId xmlns="" xmlns:a16="http://schemas.microsoft.com/office/drawing/2014/main" id="{00000000-0008-0000-0600-00005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393217</xdr:row>
          <xdr:rowOff>66675</xdr:rowOff>
        </xdr:from>
        <xdr:to>
          <xdr:col>3080</xdr:col>
          <xdr:colOff>304800</xdr:colOff>
          <xdr:row>393218</xdr:row>
          <xdr:rowOff>38100</xdr:rowOff>
        </xdr:to>
        <xdr:sp macro="" textlink="">
          <xdr:nvSpPr>
            <xdr:cNvPr id="3667" name="Option Button 595" hidden="1">
              <a:extLst>
                <a:ext uri="{63B3BB69-23CF-44E3-9099-C40C66FF867C}">
                  <a14:compatExt spid="_x0000_s3667"/>
                </a:ext>
                <a:ext uri="{FF2B5EF4-FFF2-40B4-BE49-F238E27FC236}">
                  <a16:creationId xmlns="" xmlns:a16="http://schemas.microsoft.com/office/drawing/2014/main" id="{00000000-0008-0000-0600-00005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393218</xdr:row>
          <xdr:rowOff>57150</xdr:rowOff>
        </xdr:from>
        <xdr:to>
          <xdr:col>3080</xdr:col>
          <xdr:colOff>304800</xdr:colOff>
          <xdr:row>393219</xdr:row>
          <xdr:rowOff>0</xdr:rowOff>
        </xdr:to>
        <xdr:sp macro="" textlink="">
          <xdr:nvSpPr>
            <xdr:cNvPr id="3668" name="Option Button 596" hidden="1">
              <a:extLst>
                <a:ext uri="{63B3BB69-23CF-44E3-9099-C40C66FF867C}">
                  <a14:compatExt spid="_x0000_s3668"/>
                </a:ext>
                <a:ext uri="{FF2B5EF4-FFF2-40B4-BE49-F238E27FC236}">
                  <a16:creationId xmlns="" xmlns:a16="http://schemas.microsoft.com/office/drawing/2014/main" id="{00000000-0008-0000-0600-00005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393216</xdr:row>
          <xdr:rowOff>57150</xdr:rowOff>
        </xdr:from>
        <xdr:to>
          <xdr:col>3073</xdr:col>
          <xdr:colOff>0</xdr:colOff>
          <xdr:row>393217</xdr:row>
          <xdr:rowOff>0</xdr:rowOff>
        </xdr:to>
        <xdr:sp macro="" textlink="">
          <xdr:nvSpPr>
            <xdr:cNvPr id="3669" name="Button 597" hidden="1">
              <a:extLst>
                <a:ext uri="{63B3BB69-23CF-44E3-9099-C40C66FF867C}">
                  <a14:compatExt spid="_x0000_s3669"/>
                </a:ext>
                <a:ext uri="{FF2B5EF4-FFF2-40B4-BE49-F238E27FC236}">
                  <a16:creationId xmlns="" xmlns:a16="http://schemas.microsoft.com/office/drawing/2014/main" id="{00000000-0008-0000-0600-00005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458753</xdr:row>
          <xdr:rowOff>66675</xdr:rowOff>
        </xdr:from>
        <xdr:to>
          <xdr:col>3080</xdr:col>
          <xdr:colOff>304800</xdr:colOff>
          <xdr:row>458754</xdr:row>
          <xdr:rowOff>38100</xdr:rowOff>
        </xdr:to>
        <xdr:sp macro="" textlink="">
          <xdr:nvSpPr>
            <xdr:cNvPr id="3670" name="Option Button 598" hidden="1">
              <a:extLst>
                <a:ext uri="{63B3BB69-23CF-44E3-9099-C40C66FF867C}">
                  <a14:compatExt spid="_x0000_s3670"/>
                </a:ext>
                <a:ext uri="{FF2B5EF4-FFF2-40B4-BE49-F238E27FC236}">
                  <a16:creationId xmlns="" xmlns:a16="http://schemas.microsoft.com/office/drawing/2014/main" id="{00000000-0008-0000-0600-00005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458754</xdr:row>
          <xdr:rowOff>57150</xdr:rowOff>
        </xdr:from>
        <xdr:to>
          <xdr:col>3080</xdr:col>
          <xdr:colOff>304800</xdr:colOff>
          <xdr:row>458755</xdr:row>
          <xdr:rowOff>0</xdr:rowOff>
        </xdr:to>
        <xdr:sp macro="" textlink="">
          <xdr:nvSpPr>
            <xdr:cNvPr id="3671" name="Option Button 599" hidden="1">
              <a:extLst>
                <a:ext uri="{63B3BB69-23CF-44E3-9099-C40C66FF867C}">
                  <a14:compatExt spid="_x0000_s3671"/>
                </a:ext>
                <a:ext uri="{FF2B5EF4-FFF2-40B4-BE49-F238E27FC236}">
                  <a16:creationId xmlns="" xmlns:a16="http://schemas.microsoft.com/office/drawing/2014/main" id="{00000000-0008-0000-0600-00005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458752</xdr:row>
          <xdr:rowOff>57150</xdr:rowOff>
        </xdr:from>
        <xdr:to>
          <xdr:col>3073</xdr:col>
          <xdr:colOff>0</xdr:colOff>
          <xdr:row>458753</xdr:row>
          <xdr:rowOff>0</xdr:rowOff>
        </xdr:to>
        <xdr:sp macro="" textlink="">
          <xdr:nvSpPr>
            <xdr:cNvPr id="3672" name="Button 600" hidden="1">
              <a:extLst>
                <a:ext uri="{63B3BB69-23CF-44E3-9099-C40C66FF867C}">
                  <a14:compatExt spid="_x0000_s3672"/>
                </a:ext>
                <a:ext uri="{FF2B5EF4-FFF2-40B4-BE49-F238E27FC236}">
                  <a16:creationId xmlns="" xmlns:a16="http://schemas.microsoft.com/office/drawing/2014/main" id="{00000000-0008-0000-0600-00005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524289</xdr:row>
          <xdr:rowOff>66675</xdr:rowOff>
        </xdr:from>
        <xdr:to>
          <xdr:col>3080</xdr:col>
          <xdr:colOff>304800</xdr:colOff>
          <xdr:row>524290</xdr:row>
          <xdr:rowOff>38100</xdr:rowOff>
        </xdr:to>
        <xdr:sp macro="" textlink="">
          <xdr:nvSpPr>
            <xdr:cNvPr id="3673" name="Option Button 601" hidden="1">
              <a:extLst>
                <a:ext uri="{63B3BB69-23CF-44E3-9099-C40C66FF867C}">
                  <a14:compatExt spid="_x0000_s3673"/>
                </a:ext>
                <a:ext uri="{FF2B5EF4-FFF2-40B4-BE49-F238E27FC236}">
                  <a16:creationId xmlns="" xmlns:a16="http://schemas.microsoft.com/office/drawing/2014/main" id="{00000000-0008-0000-0600-00005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524290</xdr:row>
          <xdr:rowOff>57150</xdr:rowOff>
        </xdr:from>
        <xdr:to>
          <xdr:col>3080</xdr:col>
          <xdr:colOff>304800</xdr:colOff>
          <xdr:row>524291</xdr:row>
          <xdr:rowOff>0</xdr:rowOff>
        </xdr:to>
        <xdr:sp macro="" textlink="">
          <xdr:nvSpPr>
            <xdr:cNvPr id="3674" name="Option Button 602" hidden="1">
              <a:extLst>
                <a:ext uri="{63B3BB69-23CF-44E3-9099-C40C66FF867C}">
                  <a14:compatExt spid="_x0000_s3674"/>
                </a:ext>
                <a:ext uri="{FF2B5EF4-FFF2-40B4-BE49-F238E27FC236}">
                  <a16:creationId xmlns="" xmlns:a16="http://schemas.microsoft.com/office/drawing/2014/main" id="{00000000-0008-0000-0600-00005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524288</xdr:row>
          <xdr:rowOff>57150</xdr:rowOff>
        </xdr:from>
        <xdr:to>
          <xdr:col>3073</xdr:col>
          <xdr:colOff>0</xdr:colOff>
          <xdr:row>524289</xdr:row>
          <xdr:rowOff>0</xdr:rowOff>
        </xdr:to>
        <xdr:sp macro="" textlink="">
          <xdr:nvSpPr>
            <xdr:cNvPr id="3675" name="Button 603" hidden="1">
              <a:extLst>
                <a:ext uri="{63B3BB69-23CF-44E3-9099-C40C66FF867C}">
                  <a14:compatExt spid="_x0000_s3675"/>
                </a:ext>
                <a:ext uri="{FF2B5EF4-FFF2-40B4-BE49-F238E27FC236}">
                  <a16:creationId xmlns="" xmlns:a16="http://schemas.microsoft.com/office/drawing/2014/main" id="{00000000-0008-0000-0600-00005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589825</xdr:row>
          <xdr:rowOff>66675</xdr:rowOff>
        </xdr:from>
        <xdr:to>
          <xdr:col>3080</xdr:col>
          <xdr:colOff>304800</xdr:colOff>
          <xdr:row>589826</xdr:row>
          <xdr:rowOff>38100</xdr:rowOff>
        </xdr:to>
        <xdr:sp macro="" textlink="">
          <xdr:nvSpPr>
            <xdr:cNvPr id="3676" name="Option Button 604" hidden="1">
              <a:extLst>
                <a:ext uri="{63B3BB69-23CF-44E3-9099-C40C66FF867C}">
                  <a14:compatExt spid="_x0000_s3676"/>
                </a:ext>
                <a:ext uri="{FF2B5EF4-FFF2-40B4-BE49-F238E27FC236}">
                  <a16:creationId xmlns="" xmlns:a16="http://schemas.microsoft.com/office/drawing/2014/main" id="{00000000-0008-0000-0600-00005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589826</xdr:row>
          <xdr:rowOff>57150</xdr:rowOff>
        </xdr:from>
        <xdr:to>
          <xdr:col>3080</xdr:col>
          <xdr:colOff>304800</xdr:colOff>
          <xdr:row>589827</xdr:row>
          <xdr:rowOff>0</xdr:rowOff>
        </xdr:to>
        <xdr:sp macro="" textlink="">
          <xdr:nvSpPr>
            <xdr:cNvPr id="3677" name="Option Button 605" hidden="1">
              <a:extLst>
                <a:ext uri="{63B3BB69-23CF-44E3-9099-C40C66FF867C}">
                  <a14:compatExt spid="_x0000_s3677"/>
                </a:ext>
                <a:ext uri="{FF2B5EF4-FFF2-40B4-BE49-F238E27FC236}">
                  <a16:creationId xmlns="" xmlns:a16="http://schemas.microsoft.com/office/drawing/2014/main" id="{00000000-0008-0000-0600-00005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589824</xdr:row>
          <xdr:rowOff>57150</xdr:rowOff>
        </xdr:from>
        <xdr:to>
          <xdr:col>3073</xdr:col>
          <xdr:colOff>0</xdr:colOff>
          <xdr:row>589825</xdr:row>
          <xdr:rowOff>0</xdr:rowOff>
        </xdr:to>
        <xdr:sp macro="" textlink="">
          <xdr:nvSpPr>
            <xdr:cNvPr id="3678" name="Button 606" hidden="1">
              <a:extLst>
                <a:ext uri="{63B3BB69-23CF-44E3-9099-C40C66FF867C}">
                  <a14:compatExt spid="_x0000_s3678"/>
                </a:ext>
                <a:ext uri="{FF2B5EF4-FFF2-40B4-BE49-F238E27FC236}">
                  <a16:creationId xmlns="" xmlns:a16="http://schemas.microsoft.com/office/drawing/2014/main" id="{00000000-0008-0000-0600-00005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655361</xdr:row>
          <xdr:rowOff>66675</xdr:rowOff>
        </xdr:from>
        <xdr:to>
          <xdr:col>3080</xdr:col>
          <xdr:colOff>304800</xdr:colOff>
          <xdr:row>655362</xdr:row>
          <xdr:rowOff>38100</xdr:rowOff>
        </xdr:to>
        <xdr:sp macro="" textlink="">
          <xdr:nvSpPr>
            <xdr:cNvPr id="3679" name="Option Button 607" hidden="1">
              <a:extLst>
                <a:ext uri="{63B3BB69-23CF-44E3-9099-C40C66FF867C}">
                  <a14:compatExt spid="_x0000_s3679"/>
                </a:ext>
                <a:ext uri="{FF2B5EF4-FFF2-40B4-BE49-F238E27FC236}">
                  <a16:creationId xmlns="" xmlns:a16="http://schemas.microsoft.com/office/drawing/2014/main" id="{00000000-0008-0000-0600-00005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655362</xdr:row>
          <xdr:rowOff>57150</xdr:rowOff>
        </xdr:from>
        <xdr:to>
          <xdr:col>3080</xdr:col>
          <xdr:colOff>304800</xdr:colOff>
          <xdr:row>655363</xdr:row>
          <xdr:rowOff>0</xdr:rowOff>
        </xdr:to>
        <xdr:sp macro="" textlink="">
          <xdr:nvSpPr>
            <xdr:cNvPr id="3680" name="Option Button 608" hidden="1">
              <a:extLst>
                <a:ext uri="{63B3BB69-23CF-44E3-9099-C40C66FF867C}">
                  <a14:compatExt spid="_x0000_s3680"/>
                </a:ext>
                <a:ext uri="{FF2B5EF4-FFF2-40B4-BE49-F238E27FC236}">
                  <a16:creationId xmlns="" xmlns:a16="http://schemas.microsoft.com/office/drawing/2014/main" id="{00000000-0008-0000-0600-00006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655360</xdr:row>
          <xdr:rowOff>57150</xdr:rowOff>
        </xdr:from>
        <xdr:to>
          <xdr:col>3073</xdr:col>
          <xdr:colOff>0</xdr:colOff>
          <xdr:row>655361</xdr:row>
          <xdr:rowOff>0</xdr:rowOff>
        </xdr:to>
        <xdr:sp macro="" textlink="">
          <xdr:nvSpPr>
            <xdr:cNvPr id="3681" name="Button 609" hidden="1">
              <a:extLst>
                <a:ext uri="{63B3BB69-23CF-44E3-9099-C40C66FF867C}">
                  <a14:compatExt spid="_x0000_s3681"/>
                </a:ext>
                <a:ext uri="{FF2B5EF4-FFF2-40B4-BE49-F238E27FC236}">
                  <a16:creationId xmlns="" xmlns:a16="http://schemas.microsoft.com/office/drawing/2014/main" id="{00000000-0008-0000-0600-00006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720897</xdr:row>
          <xdr:rowOff>66675</xdr:rowOff>
        </xdr:from>
        <xdr:to>
          <xdr:col>3080</xdr:col>
          <xdr:colOff>304800</xdr:colOff>
          <xdr:row>720898</xdr:row>
          <xdr:rowOff>38100</xdr:rowOff>
        </xdr:to>
        <xdr:sp macro="" textlink="">
          <xdr:nvSpPr>
            <xdr:cNvPr id="3682" name="Option Button 610" hidden="1">
              <a:extLst>
                <a:ext uri="{63B3BB69-23CF-44E3-9099-C40C66FF867C}">
                  <a14:compatExt spid="_x0000_s3682"/>
                </a:ext>
                <a:ext uri="{FF2B5EF4-FFF2-40B4-BE49-F238E27FC236}">
                  <a16:creationId xmlns="" xmlns:a16="http://schemas.microsoft.com/office/drawing/2014/main" id="{00000000-0008-0000-0600-00006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720898</xdr:row>
          <xdr:rowOff>57150</xdr:rowOff>
        </xdr:from>
        <xdr:to>
          <xdr:col>3080</xdr:col>
          <xdr:colOff>304800</xdr:colOff>
          <xdr:row>720899</xdr:row>
          <xdr:rowOff>0</xdr:rowOff>
        </xdr:to>
        <xdr:sp macro="" textlink="">
          <xdr:nvSpPr>
            <xdr:cNvPr id="3683" name="Option Button 611" hidden="1">
              <a:extLst>
                <a:ext uri="{63B3BB69-23CF-44E3-9099-C40C66FF867C}">
                  <a14:compatExt spid="_x0000_s3683"/>
                </a:ext>
                <a:ext uri="{FF2B5EF4-FFF2-40B4-BE49-F238E27FC236}">
                  <a16:creationId xmlns="" xmlns:a16="http://schemas.microsoft.com/office/drawing/2014/main" id="{00000000-0008-0000-0600-00006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720896</xdr:row>
          <xdr:rowOff>57150</xdr:rowOff>
        </xdr:from>
        <xdr:to>
          <xdr:col>3073</xdr:col>
          <xdr:colOff>0</xdr:colOff>
          <xdr:row>720897</xdr:row>
          <xdr:rowOff>0</xdr:rowOff>
        </xdr:to>
        <xdr:sp macro="" textlink="">
          <xdr:nvSpPr>
            <xdr:cNvPr id="3684" name="Button 612" hidden="1">
              <a:extLst>
                <a:ext uri="{63B3BB69-23CF-44E3-9099-C40C66FF867C}">
                  <a14:compatExt spid="_x0000_s3684"/>
                </a:ext>
                <a:ext uri="{FF2B5EF4-FFF2-40B4-BE49-F238E27FC236}">
                  <a16:creationId xmlns="" xmlns:a16="http://schemas.microsoft.com/office/drawing/2014/main" id="{00000000-0008-0000-0600-00006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786433</xdr:row>
          <xdr:rowOff>66675</xdr:rowOff>
        </xdr:from>
        <xdr:to>
          <xdr:col>3080</xdr:col>
          <xdr:colOff>304800</xdr:colOff>
          <xdr:row>786434</xdr:row>
          <xdr:rowOff>38100</xdr:rowOff>
        </xdr:to>
        <xdr:sp macro="" textlink="">
          <xdr:nvSpPr>
            <xdr:cNvPr id="3685" name="Option Button 613" hidden="1">
              <a:extLst>
                <a:ext uri="{63B3BB69-23CF-44E3-9099-C40C66FF867C}">
                  <a14:compatExt spid="_x0000_s3685"/>
                </a:ext>
                <a:ext uri="{FF2B5EF4-FFF2-40B4-BE49-F238E27FC236}">
                  <a16:creationId xmlns="" xmlns:a16="http://schemas.microsoft.com/office/drawing/2014/main" id="{00000000-0008-0000-0600-00006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786434</xdr:row>
          <xdr:rowOff>57150</xdr:rowOff>
        </xdr:from>
        <xdr:to>
          <xdr:col>3080</xdr:col>
          <xdr:colOff>304800</xdr:colOff>
          <xdr:row>786435</xdr:row>
          <xdr:rowOff>0</xdr:rowOff>
        </xdr:to>
        <xdr:sp macro="" textlink="">
          <xdr:nvSpPr>
            <xdr:cNvPr id="3686" name="Option Button 614" hidden="1">
              <a:extLst>
                <a:ext uri="{63B3BB69-23CF-44E3-9099-C40C66FF867C}">
                  <a14:compatExt spid="_x0000_s3686"/>
                </a:ext>
                <a:ext uri="{FF2B5EF4-FFF2-40B4-BE49-F238E27FC236}">
                  <a16:creationId xmlns="" xmlns:a16="http://schemas.microsoft.com/office/drawing/2014/main" id="{00000000-0008-0000-0600-00006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786432</xdr:row>
          <xdr:rowOff>57150</xdr:rowOff>
        </xdr:from>
        <xdr:to>
          <xdr:col>3073</xdr:col>
          <xdr:colOff>0</xdr:colOff>
          <xdr:row>786433</xdr:row>
          <xdr:rowOff>0</xdr:rowOff>
        </xdr:to>
        <xdr:sp macro="" textlink="">
          <xdr:nvSpPr>
            <xdr:cNvPr id="3687" name="Button 615" hidden="1">
              <a:extLst>
                <a:ext uri="{63B3BB69-23CF-44E3-9099-C40C66FF867C}">
                  <a14:compatExt spid="_x0000_s3687"/>
                </a:ext>
                <a:ext uri="{FF2B5EF4-FFF2-40B4-BE49-F238E27FC236}">
                  <a16:creationId xmlns="" xmlns:a16="http://schemas.microsoft.com/office/drawing/2014/main" id="{00000000-0008-0000-0600-00006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851969</xdr:row>
          <xdr:rowOff>66675</xdr:rowOff>
        </xdr:from>
        <xdr:to>
          <xdr:col>3080</xdr:col>
          <xdr:colOff>304800</xdr:colOff>
          <xdr:row>851970</xdr:row>
          <xdr:rowOff>38100</xdr:rowOff>
        </xdr:to>
        <xdr:sp macro="" textlink="">
          <xdr:nvSpPr>
            <xdr:cNvPr id="3688" name="Option Button 616" hidden="1">
              <a:extLst>
                <a:ext uri="{63B3BB69-23CF-44E3-9099-C40C66FF867C}">
                  <a14:compatExt spid="_x0000_s3688"/>
                </a:ext>
                <a:ext uri="{FF2B5EF4-FFF2-40B4-BE49-F238E27FC236}">
                  <a16:creationId xmlns="" xmlns:a16="http://schemas.microsoft.com/office/drawing/2014/main" id="{00000000-0008-0000-0600-00006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851970</xdr:row>
          <xdr:rowOff>57150</xdr:rowOff>
        </xdr:from>
        <xdr:to>
          <xdr:col>3080</xdr:col>
          <xdr:colOff>304800</xdr:colOff>
          <xdr:row>851971</xdr:row>
          <xdr:rowOff>0</xdr:rowOff>
        </xdr:to>
        <xdr:sp macro="" textlink="">
          <xdr:nvSpPr>
            <xdr:cNvPr id="3689" name="Option Button 617" hidden="1">
              <a:extLst>
                <a:ext uri="{63B3BB69-23CF-44E3-9099-C40C66FF867C}">
                  <a14:compatExt spid="_x0000_s3689"/>
                </a:ext>
                <a:ext uri="{FF2B5EF4-FFF2-40B4-BE49-F238E27FC236}">
                  <a16:creationId xmlns="" xmlns:a16="http://schemas.microsoft.com/office/drawing/2014/main" id="{00000000-0008-0000-0600-00006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851968</xdr:row>
          <xdr:rowOff>57150</xdr:rowOff>
        </xdr:from>
        <xdr:to>
          <xdr:col>3073</xdr:col>
          <xdr:colOff>0</xdr:colOff>
          <xdr:row>851969</xdr:row>
          <xdr:rowOff>0</xdr:rowOff>
        </xdr:to>
        <xdr:sp macro="" textlink="">
          <xdr:nvSpPr>
            <xdr:cNvPr id="3690" name="Button 618" hidden="1">
              <a:extLst>
                <a:ext uri="{63B3BB69-23CF-44E3-9099-C40C66FF867C}">
                  <a14:compatExt spid="_x0000_s3690"/>
                </a:ext>
                <a:ext uri="{FF2B5EF4-FFF2-40B4-BE49-F238E27FC236}">
                  <a16:creationId xmlns="" xmlns:a16="http://schemas.microsoft.com/office/drawing/2014/main" id="{00000000-0008-0000-0600-00006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917505</xdr:row>
          <xdr:rowOff>66675</xdr:rowOff>
        </xdr:from>
        <xdr:to>
          <xdr:col>3080</xdr:col>
          <xdr:colOff>304800</xdr:colOff>
          <xdr:row>917506</xdr:row>
          <xdr:rowOff>38100</xdr:rowOff>
        </xdr:to>
        <xdr:sp macro="" textlink="">
          <xdr:nvSpPr>
            <xdr:cNvPr id="3691" name="Option Button 619" hidden="1">
              <a:extLst>
                <a:ext uri="{63B3BB69-23CF-44E3-9099-C40C66FF867C}">
                  <a14:compatExt spid="_x0000_s3691"/>
                </a:ext>
                <a:ext uri="{FF2B5EF4-FFF2-40B4-BE49-F238E27FC236}">
                  <a16:creationId xmlns="" xmlns:a16="http://schemas.microsoft.com/office/drawing/2014/main" id="{00000000-0008-0000-0600-00006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917506</xdr:row>
          <xdr:rowOff>57150</xdr:rowOff>
        </xdr:from>
        <xdr:to>
          <xdr:col>3080</xdr:col>
          <xdr:colOff>304800</xdr:colOff>
          <xdr:row>917507</xdr:row>
          <xdr:rowOff>0</xdr:rowOff>
        </xdr:to>
        <xdr:sp macro="" textlink="">
          <xdr:nvSpPr>
            <xdr:cNvPr id="3692" name="Option Button 620" hidden="1">
              <a:extLst>
                <a:ext uri="{63B3BB69-23CF-44E3-9099-C40C66FF867C}">
                  <a14:compatExt spid="_x0000_s3692"/>
                </a:ext>
                <a:ext uri="{FF2B5EF4-FFF2-40B4-BE49-F238E27FC236}">
                  <a16:creationId xmlns="" xmlns:a16="http://schemas.microsoft.com/office/drawing/2014/main" id="{00000000-0008-0000-0600-00006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917504</xdr:row>
          <xdr:rowOff>57150</xdr:rowOff>
        </xdr:from>
        <xdr:to>
          <xdr:col>3073</xdr:col>
          <xdr:colOff>0</xdr:colOff>
          <xdr:row>917505</xdr:row>
          <xdr:rowOff>0</xdr:rowOff>
        </xdr:to>
        <xdr:sp macro="" textlink="">
          <xdr:nvSpPr>
            <xdr:cNvPr id="3693" name="Button 621" hidden="1">
              <a:extLst>
                <a:ext uri="{63B3BB69-23CF-44E3-9099-C40C66FF867C}">
                  <a14:compatExt spid="_x0000_s3693"/>
                </a:ext>
                <a:ext uri="{FF2B5EF4-FFF2-40B4-BE49-F238E27FC236}">
                  <a16:creationId xmlns="" xmlns:a16="http://schemas.microsoft.com/office/drawing/2014/main" id="{00000000-0008-0000-0600-00006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983041</xdr:row>
          <xdr:rowOff>66675</xdr:rowOff>
        </xdr:from>
        <xdr:to>
          <xdr:col>3080</xdr:col>
          <xdr:colOff>304800</xdr:colOff>
          <xdr:row>983042</xdr:row>
          <xdr:rowOff>38100</xdr:rowOff>
        </xdr:to>
        <xdr:sp macro="" textlink="">
          <xdr:nvSpPr>
            <xdr:cNvPr id="3694" name="Option Button 622" hidden="1">
              <a:extLst>
                <a:ext uri="{63B3BB69-23CF-44E3-9099-C40C66FF867C}">
                  <a14:compatExt spid="_x0000_s3694"/>
                </a:ext>
                <a:ext uri="{FF2B5EF4-FFF2-40B4-BE49-F238E27FC236}">
                  <a16:creationId xmlns="" xmlns:a16="http://schemas.microsoft.com/office/drawing/2014/main" id="{00000000-0008-0000-0600-00006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3075</xdr:col>
          <xdr:colOff>285750</xdr:colOff>
          <xdr:row>983042</xdr:row>
          <xdr:rowOff>57150</xdr:rowOff>
        </xdr:from>
        <xdr:to>
          <xdr:col>3080</xdr:col>
          <xdr:colOff>304800</xdr:colOff>
          <xdr:row>983043</xdr:row>
          <xdr:rowOff>0</xdr:rowOff>
        </xdr:to>
        <xdr:sp macro="" textlink="">
          <xdr:nvSpPr>
            <xdr:cNvPr id="3695" name="Option Button 623" hidden="1">
              <a:extLst>
                <a:ext uri="{63B3BB69-23CF-44E3-9099-C40C66FF867C}">
                  <a14:compatExt spid="_x0000_s3695"/>
                </a:ext>
                <a:ext uri="{FF2B5EF4-FFF2-40B4-BE49-F238E27FC236}">
                  <a16:creationId xmlns="" xmlns:a16="http://schemas.microsoft.com/office/drawing/2014/main" id="{00000000-0008-0000-0600-00006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3072</xdr:col>
          <xdr:colOff>76200</xdr:colOff>
          <xdr:row>983040</xdr:row>
          <xdr:rowOff>57150</xdr:rowOff>
        </xdr:from>
        <xdr:to>
          <xdr:col>3073</xdr:col>
          <xdr:colOff>0</xdr:colOff>
          <xdr:row>983041</xdr:row>
          <xdr:rowOff>0</xdr:rowOff>
        </xdr:to>
        <xdr:sp macro="" textlink="">
          <xdr:nvSpPr>
            <xdr:cNvPr id="3696" name="Button 624" hidden="1">
              <a:extLst>
                <a:ext uri="{63B3BB69-23CF-44E3-9099-C40C66FF867C}">
                  <a14:compatExt spid="_x0000_s3696"/>
                </a:ext>
                <a:ext uri="{FF2B5EF4-FFF2-40B4-BE49-F238E27FC236}">
                  <a16:creationId xmlns="" xmlns:a16="http://schemas.microsoft.com/office/drawing/2014/main" id="{00000000-0008-0000-0600-00007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1</xdr:row>
          <xdr:rowOff>66675</xdr:rowOff>
        </xdr:from>
        <xdr:to>
          <xdr:col>3336</xdr:col>
          <xdr:colOff>304800</xdr:colOff>
          <xdr:row>2</xdr:row>
          <xdr:rowOff>38100</xdr:rowOff>
        </xdr:to>
        <xdr:sp macro="" textlink="">
          <xdr:nvSpPr>
            <xdr:cNvPr id="3697" name="Option Button 625" hidden="1">
              <a:extLst>
                <a:ext uri="{63B3BB69-23CF-44E3-9099-C40C66FF867C}">
                  <a14:compatExt spid="_x0000_s3697"/>
                </a:ext>
                <a:ext uri="{FF2B5EF4-FFF2-40B4-BE49-F238E27FC236}">
                  <a16:creationId xmlns="" xmlns:a16="http://schemas.microsoft.com/office/drawing/2014/main" id="{00000000-0008-0000-0600-00007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2</xdr:row>
          <xdr:rowOff>57150</xdr:rowOff>
        </xdr:from>
        <xdr:to>
          <xdr:col>3336</xdr:col>
          <xdr:colOff>304800</xdr:colOff>
          <xdr:row>3</xdr:row>
          <xdr:rowOff>0</xdr:rowOff>
        </xdr:to>
        <xdr:sp macro="" textlink="">
          <xdr:nvSpPr>
            <xdr:cNvPr id="3698" name="Option Button 626" hidden="1">
              <a:extLst>
                <a:ext uri="{63B3BB69-23CF-44E3-9099-C40C66FF867C}">
                  <a14:compatExt spid="_x0000_s3698"/>
                </a:ext>
                <a:ext uri="{FF2B5EF4-FFF2-40B4-BE49-F238E27FC236}">
                  <a16:creationId xmlns="" xmlns:a16="http://schemas.microsoft.com/office/drawing/2014/main" id="{00000000-0008-0000-0600-00007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0</xdr:row>
          <xdr:rowOff>0</xdr:rowOff>
        </xdr:from>
        <xdr:to>
          <xdr:col>3329</xdr:col>
          <xdr:colOff>0</xdr:colOff>
          <xdr:row>0</xdr:row>
          <xdr:rowOff>0</xdr:rowOff>
        </xdr:to>
        <xdr:sp macro="" textlink="">
          <xdr:nvSpPr>
            <xdr:cNvPr id="3699" name="Button 627" hidden="1">
              <a:extLst>
                <a:ext uri="{63B3BB69-23CF-44E3-9099-C40C66FF867C}">
                  <a14:compatExt spid="_x0000_s3699"/>
                </a:ext>
                <a:ext uri="{FF2B5EF4-FFF2-40B4-BE49-F238E27FC236}">
                  <a16:creationId xmlns="" xmlns:a16="http://schemas.microsoft.com/office/drawing/2014/main" id="{00000000-0008-0000-0600-00007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65537</xdr:row>
          <xdr:rowOff>66675</xdr:rowOff>
        </xdr:from>
        <xdr:to>
          <xdr:col>3336</xdr:col>
          <xdr:colOff>304800</xdr:colOff>
          <xdr:row>65538</xdr:row>
          <xdr:rowOff>38100</xdr:rowOff>
        </xdr:to>
        <xdr:sp macro="" textlink="">
          <xdr:nvSpPr>
            <xdr:cNvPr id="3700" name="Option Button 628" hidden="1">
              <a:extLst>
                <a:ext uri="{63B3BB69-23CF-44E3-9099-C40C66FF867C}">
                  <a14:compatExt spid="_x0000_s3700"/>
                </a:ext>
                <a:ext uri="{FF2B5EF4-FFF2-40B4-BE49-F238E27FC236}">
                  <a16:creationId xmlns="" xmlns:a16="http://schemas.microsoft.com/office/drawing/2014/main" id="{00000000-0008-0000-0600-00007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65538</xdr:row>
          <xdr:rowOff>57150</xdr:rowOff>
        </xdr:from>
        <xdr:to>
          <xdr:col>3336</xdr:col>
          <xdr:colOff>304800</xdr:colOff>
          <xdr:row>65539</xdr:row>
          <xdr:rowOff>0</xdr:rowOff>
        </xdr:to>
        <xdr:sp macro="" textlink="">
          <xdr:nvSpPr>
            <xdr:cNvPr id="3701" name="Option Button 629" hidden="1">
              <a:extLst>
                <a:ext uri="{63B3BB69-23CF-44E3-9099-C40C66FF867C}">
                  <a14:compatExt spid="_x0000_s3701"/>
                </a:ext>
                <a:ext uri="{FF2B5EF4-FFF2-40B4-BE49-F238E27FC236}">
                  <a16:creationId xmlns="" xmlns:a16="http://schemas.microsoft.com/office/drawing/2014/main" id="{00000000-0008-0000-0600-00007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65536</xdr:row>
          <xdr:rowOff>57150</xdr:rowOff>
        </xdr:from>
        <xdr:to>
          <xdr:col>3329</xdr:col>
          <xdr:colOff>0</xdr:colOff>
          <xdr:row>65537</xdr:row>
          <xdr:rowOff>0</xdr:rowOff>
        </xdr:to>
        <xdr:sp macro="" textlink="">
          <xdr:nvSpPr>
            <xdr:cNvPr id="3702" name="Button 630" hidden="1">
              <a:extLst>
                <a:ext uri="{63B3BB69-23CF-44E3-9099-C40C66FF867C}">
                  <a14:compatExt spid="_x0000_s3702"/>
                </a:ext>
                <a:ext uri="{FF2B5EF4-FFF2-40B4-BE49-F238E27FC236}">
                  <a16:creationId xmlns="" xmlns:a16="http://schemas.microsoft.com/office/drawing/2014/main" id="{00000000-0008-0000-0600-00007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131073</xdr:row>
          <xdr:rowOff>66675</xdr:rowOff>
        </xdr:from>
        <xdr:to>
          <xdr:col>3336</xdr:col>
          <xdr:colOff>304800</xdr:colOff>
          <xdr:row>131074</xdr:row>
          <xdr:rowOff>38100</xdr:rowOff>
        </xdr:to>
        <xdr:sp macro="" textlink="">
          <xdr:nvSpPr>
            <xdr:cNvPr id="3703" name="Option Button 631" hidden="1">
              <a:extLst>
                <a:ext uri="{63B3BB69-23CF-44E3-9099-C40C66FF867C}">
                  <a14:compatExt spid="_x0000_s3703"/>
                </a:ext>
                <a:ext uri="{FF2B5EF4-FFF2-40B4-BE49-F238E27FC236}">
                  <a16:creationId xmlns="" xmlns:a16="http://schemas.microsoft.com/office/drawing/2014/main" id="{00000000-0008-0000-0600-00007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131074</xdr:row>
          <xdr:rowOff>57150</xdr:rowOff>
        </xdr:from>
        <xdr:to>
          <xdr:col>3336</xdr:col>
          <xdr:colOff>304800</xdr:colOff>
          <xdr:row>131075</xdr:row>
          <xdr:rowOff>0</xdr:rowOff>
        </xdr:to>
        <xdr:sp macro="" textlink="">
          <xdr:nvSpPr>
            <xdr:cNvPr id="3704" name="Option Button 632" hidden="1">
              <a:extLst>
                <a:ext uri="{63B3BB69-23CF-44E3-9099-C40C66FF867C}">
                  <a14:compatExt spid="_x0000_s3704"/>
                </a:ext>
                <a:ext uri="{FF2B5EF4-FFF2-40B4-BE49-F238E27FC236}">
                  <a16:creationId xmlns="" xmlns:a16="http://schemas.microsoft.com/office/drawing/2014/main" id="{00000000-0008-0000-0600-00007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131072</xdr:row>
          <xdr:rowOff>57150</xdr:rowOff>
        </xdr:from>
        <xdr:to>
          <xdr:col>3329</xdr:col>
          <xdr:colOff>0</xdr:colOff>
          <xdr:row>131073</xdr:row>
          <xdr:rowOff>0</xdr:rowOff>
        </xdr:to>
        <xdr:sp macro="" textlink="">
          <xdr:nvSpPr>
            <xdr:cNvPr id="3705" name="Button 633" hidden="1">
              <a:extLst>
                <a:ext uri="{63B3BB69-23CF-44E3-9099-C40C66FF867C}">
                  <a14:compatExt spid="_x0000_s3705"/>
                </a:ext>
                <a:ext uri="{FF2B5EF4-FFF2-40B4-BE49-F238E27FC236}">
                  <a16:creationId xmlns="" xmlns:a16="http://schemas.microsoft.com/office/drawing/2014/main" id="{00000000-0008-0000-0600-00007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196609</xdr:row>
          <xdr:rowOff>66675</xdr:rowOff>
        </xdr:from>
        <xdr:to>
          <xdr:col>3336</xdr:col>
          <xdr:colOff>304800</xdr:colOff>
          <xdr:row>196610</xdr:row>
          <xdr:rowOff>38100</xdr:rowOff>
        </xdr:to>
        <xdr:sp macro="" textlink="">
          <xdr:nvSpPr>
            <xdr:cNvPr id="3706" name="Option Button 634" hidden="1">
              <a:extLst>
                <a:ext uri="{63B3BB69-23CF-44E3-9099-C40C66FF867C}">
                  <a14:compatExt spid="_x0000_s3706"/>
                </a:ext>
                <a:ext uri="{FF2B5EF4-FFF2-40B4-BE49-F238E27FC236}">
                  <a16:creationId xmlns="" xmlns:a16="http://schemas.microsoft.com/office/drawing/2014/main" id="{00000000-0008-0000-0600-00007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196610</xdr:row>
          <xdr:rowOff>57150</xdr:rowOff>
        </xdr:from>
        <xdr:to>
          <xdr:col>3336</xdr:col>
          <xdr:colOff>304800</xdr:colOff>
          <xdr:row>196611</xdr:row>
          <xdr:rowOff>0</xdr:rowOff>
        </xdr:to>
        <xdr:sp macro="" textlink="">
          <xdr:nvSpPr>
            <xdr:cNvPr id="3707" name="Option Button 635" hidden="1">
              <a:extLst>
                <a:ext uri="{63B3BB69-23CF-44E3-9099-C40C66FF867C}">
                  <a14:compatExt spid="_x0000_s3707"/>
                </a:ext>
                <a:ext uri="{FF2B5EF4-FFF2-40B4-BE49-F238E27FC236}">
                  <a16:creationId xmlns="" xmlns:a16="http://schemas.microsoft.com/office/drawing/2014/main" id="{00000000-0008-0000-0600-00007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196608</xdr:row>
          <xdr:rowOff>57150</xdr:rowOff>
        </xdr:from>
        <xdr:to>
          <xdr:col>3329</xdr:col>
          <xdr:colOff>0</xdr:colOff>
          <xdr:row>196609</xdr:row>
          <xdr:rowOff>0</xdr:rowOff>
        </xdr:to>
        <xdr:sp macro="" textlink="">
          <xdr:nvSpPr>
            <xdr:cNvPr id="3708" name="Button 636" hidden="1">
              <a:extLst>
                <a:ext uri="{63B3BB69-23CF-44E3-9099-C40C66FF867C}">
                  <a14:compatExt spid="_x0000_s3708"/>
                </a:ext>
                <a:ext uri="{FF2B5EF4-FFF2-40B4-BE49-F238E27FC236}">
                  <a16:creationId xmlns="" xmlns:a16="http://schemas.microsoft.com/office/drawing/2014/main" id="{00000000-0008-0000-0600-00007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262145</xdr:row>
          <xdr:rowOff>66675</xdr:rowOff>
        </xdr:from>
        <xdr:to>
          <xdr:col>3336</xdr:col>
          <xdr:colOff>304800</xdr:colOff>
          <xdr:row>262146</xdr:row>
          <xdr:rowOff>38100</xdr:rowOff>
        </xdr:to>
        <xdr:sp macro="" textlink="">
          <xdr:nvSpPr>
            <xdr:cNvPr id="3709" name="Option Button 637" hidden="1">
              <a:extLst>
                <a:ext uri="{63B3BB69-23CF-44E3-9099-C40C66FF867C}">
                  <a14:compatExt spid="_x0000_s3709"/>
                </a:ext>
                <a:ext uri="{FF2B5EF4-FFF2-40B4-BE49-F238E27FC236}">
                  <a16:creationId xmlns="" xmlns:a16="http://schemas.microsoft.com/office/drawing/2014/main" id="{00000000-0008-0000-0600-00007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262146</xdr:row>
          <xdr:rowOff>57150</xdr:rowOff>
        </xdr:from>
        <xdr:to>
          <xdr:col>3336</xdr:col>
          <xdr:colOff>304800</xdr:colOff>
          <xdr:row>262147</xdr:row>
          <xdr:rowOff>0</xdr:rowOff>
        </xdr:to>
        <xdr:sp macro="" textlink="">
          <xdr:nvSpPr>
            <xdr:cNvPr id="3710" name="Option Button 638" hidden="1">
              <a:extLst>
                <a:ext uri="{63B3BB69-23CF-44E3-9099-C40C66FF867C}">
                  <a14:compatExt spid="_x0000_s3710"/>
                </a:ext>
                <a:ext uri="{FF2B5EF4-FFF2-40B4-BE49-F238E27FC236}">
                  <a16:creationId xmlns="" xmlns:a16="http://schemas.microsoft.com/office/drawing/2014/main" id="{00000000-0008-0000-0600-00007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262144</xdr:row>
          <xdr:rowOff>57150</xdr:rowOff>
        </xdr:from>
        <xdr:to>
          <xdr:col>3329</xdr:col>
          <xdr:colOff>0</xdr:colOff>
          <xdr:row>262145</xdr:row>
          <xdr:rowOff>0</xdr:rowOff>
        </xdr:to>
        <xdr:sp macro="" textlink="">
          <xdr:nvSpPr>
            <xdr:cNvPr id="3711" name="Button 639" hidden="1">
              <a:extLst>
                <a:ext uri="{63B3BB69-23CF-44E3-9099-C40C66FF867C}">
                  <a14:compatExt spid="_x0000_s3711"/>
                </a:ext>
                <a:ext uri="{FF2B5EF4-FFF2-40B4-BE49-F238E27FC236}">
                  <a16:creationId xmlns="" xmlns:a16="http://schemas.microsoft.com/office/drawing/2014/main" id="{00000000-0008-0000-0600-00007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327681</xdr:row>
          <xdr:rowOff>66675</xdr:rowOff>
        </xdr:from>
        <xdr:to>
          <xdr:col>3336</xdr:col>
          <xdr:colOff>304800</xdr:colOff>
          <xdr:row>327682</xdr:row>
          <xdr:rowOff>38100</xdr:rowOff>
        </xdr:to>
        <xdr:sp macro="" textlink="">
          <xdr:nvSpPr>
            <xdr:cNvPr id="3712" name="Option Button 640" hidden="1">
              <a:extLst>
                <a:ext uri="{63B3BB69-23CF-44E3-9099-C40C66FF867C}">
                  <a14:compatExt spid="_x0000_s3712"/>
                </a:ext>
                <a:ext uri="{FF2B5EF4-FFF2-40B4-BE49-F238E27FC236}">
                  <a16:creationId xmlns="" xmlns:a16="http://schemas.microsoft.com/office/drawing/2014/main" id="{00000000-0008-0000-0600-00008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327682</xdr:row>
          <xdr:rowOff>57150</xdr:rowOff>
        </xdr:from>
        <xdr:to>
          <xdr:col>3336</xdr:col>
          <xdr:colOff>304800</xdr:colOff>
          <xdr:row>327683</xdr:row>
          <xdr:rowOff>0</xdr:rowOff>
        </xdr:to>
        <xdr:sp macro="" textlink="">
          <xdr:nvSpPr>
            <xdr:cNvPr id="3713" name="Option Button 641" hidden="1">
              <a:extLst>
                <a:ext uri="{63B3BB69-23CF-44E3-9099-C40C66FF867C}">
                  <a14:compatExt spid="_x0000_s3713"/>
                </a:ext>
                <a:ext uri="{FF2B5EF4-FFF2-40B4-BE49-F238E27FC236}">
                  <a16:creationId xmlns="" xmlns:a16="http://schemas.microsoft.com/office/drawing/2014/main" id="{00000000-0008-0000-0600-00008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327680</xdr:row>
          <xdr:rowOff>57150</xdr:rowOff>
        </xdr:from>
        <xdr:to>
          <xdr:col>3329</xdr:col>
          <xdr:colOff>0</xdr:colOff>
          <xdr:row>327681</xdr:row>
          <xdr:rowOff>0</xdr:rowOff>
        </xdr:to>
        <xdr:sp macro="" textlink="">
          <xdr:nvSpPr>
            <xdr:cNvPr id="3714" name="Button 642" hidden="1">
              <a:extLst>
                <a:ext uri="{63B3BB69-23CF-44E3-9099-C40C66FF867C}">
                  <a14:compatExt spid="_x0000_s3714"/>
                </a:ext>
                <a:ext uri="{FF2B5EF4-FFF2-40B4-BE49-F238E27FC236}">
                  <a16:creationId xmlns="" xmlns:a16="http://schemas.microsoft.com/office/drawing/2014/main" id="{00000000-0008-0000-0600-00008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393217</xdr:row>
          <xdr:rowOff>66675</xdr:rowOff>
        </xdr:from>
        <xdr:to>
          <xdr:col>3336</xdr:col>
          <xdr:colOff>304800</xdr:colOff>
          <xdr:row>393218</xdr:row>
          <xdr:rowOff>38100</xdr:rowOff>
        </xdr:to>
        <xdr:sp macro="" textlink="">
          <xdr:nvSpPr>
            <xdr:cNvPr id="3715" name="Option Button 643" hidden="1">
              <a:extLst>
                <a:ext uri="{63B3BB69-23CF-44E3-9099-C40C66FF867C}">
                  <a14:compatExt spid="_x0000_s3715"/>
                </a:ext>
                <a:ext uri="{FF2B5EF4-FFF2-40B4-BE49-F238E27FC236}">
                  <a16:creationId xmlns="" xmlns:a16="http://schemas.microsoft.com/office/drawing/2014/main" id="{00000000-0008-0000-0600-00008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393218</xdr:row>
          <xdr:rowOff>57150</xdr:rowOff>
        </xdr:from>
        <xdr:to>
          <xdr:col>3336</xdr:col>
          <xdr:colOff>304800</xdr:colOff>
          <xdr:row>393219</xdr:row>
          <xdr:rowOff>0</xdr:rowOff>
        </xdr:to>
        <xdr:sp macro="" textlink="">
          <xdr:nvSpPr>
            <xdr:cNvPr id="3716" name="Option Button 644" hidden="1">
              <a:extLst>
                <a:ext uri="{63B3BB69-23CF-44E3-9099-C40C66FF867C}">
                  <a14:compatExt spid="_x0000_s3716"/>
                </a:ext>
                <a:ext uri="{FF2B5EF4-FFF2-40B4-BE49-F238E27FC236}">
                  <a16:creationId xmlns="" xmlns:a16="http://schemas.microsoft.com/office/drawing/2014/main" id="{00000000-0008-0000-0600-00008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393216</xdr:row>
          <xdr:rowOff>57150</xdr:rowOff>
        </xdr:from>
        <xdr:to>
          <xdr:col>3329</xdr:col>
          <xdr:colOff>0</xdr:colOff>
          <xdr:row>393217</xdr:row>
          <xdr:rowOff>0</xdr:rowOff>
        </xdr:to>
        <xdr:sp macro="" textlink="">
          <xdr:nvSpPr>
            <xdr:cNvPr id="3717" name="Button 645" hidden="1">
              <a:extLst>
                <a:ext uri="{63B3BB69-23CF-44E3-9099-C40C66FF867C}">
                  <a14:compatExt spid="_x0000_s3717"/>
                </a:ext>
                <a:ext uri="{FF2B5EF4-FFF2-40B4-BE49-F238E27FC236}">
                  <a16:creationId xmlns="" xmlns:a16="http://schemas.microsoft.com/office/drawing/2014/main" id="{00000000-0008-0000-0600-00008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458753</xdr:row>
          <xdr:rowOff>66675</xdr:rowOff>
        </xdr:from>
        <xdr:to>
          <xdr:col>3336</xdr:col>
          <xdr:colOff>304800</xdr:colOff>
          <xdr:row>458754</xdr:row>
          <xdr:rowOff>38100</xdr:rowOff>
        </xdr:to>
        <xdr:sp macro="" textlink="">
          <xdr:nvSpPr>
            <xdr:cNvPr id="3718" name="Option Button 646" hidden="1">
              <a:extLst>
                <a:ext uri="{63B3BB69-23CF-44E3-9099-C40C66FF867C}">
                  <a14:compatExt spid="_x0000_s3718"/>
                </a:ext>
                <a:ext uri="{FF2B5EF4-FFF2-40B4-BE49-F238E27FC236}">
                  <a16:creationId xmlns="" xmlns:a16="http://schemas.microsoft.com/office/drawing/2014/main" id="{00000000-0008-0000-0600-00008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458754</xdr:row>
          <xdr:rowOff>57150</xdr:rowOff>
        </xdr:from>
        <xdr:to>
          <xdr:col>3336</xdr:col>
          <xdr:colOff>304800</xdr:colOff>
          <xdr:row>458755</xdr:row>
          <xdr:rowOff>0</xdr:rowOff>
        </xdr:to>
        <xdr:sp macro="" textlink="">
          <xdr:nvSpPr>
            <xdr:cNvPr id="3719" name="Option Button 647" hidden="1">
              <a:extLst>
                <a:ext uri="{63B3BB69-23CF-44E3-9099-C40C66FF867C}">
                  <a14:compatExt spid="_x0000_s3719"/>
                </a:ext>
                <a:ext uri="{FF2B5EF4-FFF2-40B4-BE49-F238E27FC236}">
                  <a16:creationId xmlns="" xmlns:a16="http://schemas.microsoft.com/office/drawing/2014/main" id="{00000000-0008-0000-0600-00008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458752</xdr:row>
          <xdr:rowOff>57150</xdr:rowOff>
        </xdr:from>
        <xdr:to>
          <xdr:col>3329</xdr:col>
          <xdr:colOff>0</xdr:colOff>
          <xdr:row>458753</xdr:row>
          <xdr:rowOff>0</xdr:rowOff>
        </xdr:to>
        <xdr:sp macro="" textlink="">
          <xdr:nvSpPr>
            <xdr:cNvPr id="3720" name="Button 648" hidden="1">
              <a:extLst>
                <a:ext uri="{63B3BB69-23CF-44E3-9099-C40C66FF867C}">
                  <a14:compatExt spid="_x0000_s3720"/>
                </a:ext>
                <a:ext uri="{FF2B5EF4-FFF2-40B4-BE49-F238E27FC236}">
                  <a16:creationId xmlns="" xmlns:a16="http://schemas.microsoft.com/office/drawing/2014/main" id="{00000000-0008-0000-0600-00008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524289</xdr:row>
          <xdr:rowOff>66675</xdr:rowOff>
        </xdr:from>
        <xdr:to>
          <xdr:col>3336</xdr:col>
          <xdr:colOff>304800</xdr:colOff>
          <xdr:row>524290</xdr:row>
          <xdr:rowOff>38100</xdr:rowOff>
        </xdr:to>
        <xdr:sp macro="" textlink="">
          <xdr:nvSpPr>
            <xdr:cNvPr id="3721" name="Option Button 649" hidden="1">
              <a:extLst>
                <a:ext uri="{63B3BB69-23CF-44E3-9099-C40C66FF867C}">
                  <a14:compatExt spid="_x0000_s3721"/>
                </a:ext>
                <a:ext uri="{FF2B5EF4-FFF2-40B4-BE49-F238E27FC236}">
                  <a16:creationId xmlns="" xmlns:a16="http://schemas.microsoft.com/office/drawing/2014/main" id="{00000000-0008-0000-0600-00008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524290</xdr:row>
          <xdr:rowOff>57150</xdr:rowOff>
        </xdr:from>
        <xdr:to>
          <xdr:col>3336</xdr:col>
          <xdr:colOff>304800</xdr:colOff>
          <xdr:row>524291</xdr:row>
          <xdr:rowOff>0</xdr:rowOff>
        </xdr:to>
        <xdr:sp macro="" textlink="">
          <xdr:nvSpPr>
            <xdr:cNvPr id="3722" name="Option Button 650" hidden="1">
              <a:extLst>
                <a:ext uri="{63B3BB69-23CF-44E3-9099-C40C66FF867C}">
                  <a14:compatExt spid="_x0000_s3722"/>
                </a:ext>
                <a:ext uri="{FF2B5EF4-FFF2-40B4-BE49-F238E27FC236}">
                  <a16:creationId xmlns="" xmlns:a16="http://schemas.microsoft.com/office/drawing/2014/main" id="{00000000-0008-0000-0600-00008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524288</xdr:row>
          <xdr:rowOff>57150</xdr:rowOff>
        </xdr:from>
        <xdr:to>
          <xdr:col>3329</xdr:col>
          <xdr:colOff>0</xdr:colOff>
          <xdr:row>524289</xdr:row>
          <xdr:rowOff>0</xdr:rowOff>
        </xdr:to>
        <xdr:sp macro="" textlink="">
          <xdr:nvSpPr>
            <xdr:cNvPr id="3723" name="Button 651" hidden="1">
              <a:extLst>
                <a:ext uri="{63B3BB69-23CF-44E3-9099-C40C66FF867C}">
                  <a14:compatExt spid="_x0000_s3723"/>
                </a:ext>
                <a:ext uri="{FF2B5EF4-FFF2-40B4-BE49-F238E27FC236}">
                  <a16:creationId xmlns="" xmlns:a16="http://schemas.microsoft.com/office/drawing/2014/main" id="{00000000-0008-0000-0600-00008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589825</xdr:row>
          <xdr:rowOff>66675</xdr:rowOff>
        </xdr:from>
        <xdr:to>
          <xdr:col>3336</xdr:col>
          <xdr:colOff>304800</xdr:colOff>
          <xdr:row>589826</xdr:row>
          <xdr:rowOff>38100</xdr:rowOff>
        </xdr:to>
        <xdr:sp macro="" textlink="">
          <xdr:nvSpPr>
            <xdr:cNvPr id="3724" name="Option Button 652" hidden="1">
              <a:extLst>
                <a:ext uri="{63B3BB69-23CF-44E3-9099-C40C66FF867C}">
                  <a14:compatExt spid="_x0000_s3724"/>
                </a:ext>
                <a:ext uri="{FF2B5EF4-FFF2-40B4-BE49-F238E27FC236}">
                  <a16:creationId xmlns="" xmlns:a16="http://schemas.microsoft.com/office/drawing/2014/main" id="{00000000-0008-0000-0600-00008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589826</xdr:row>
          <xdr:rowOff>57150</xdr:rowOff>
        </xdr:from>
        <xdr:to>
          <xdr:col>3336</xdr:col>
          <xdr:colOff>304800</xdr:colOff>
          <xdr:row>589827</xdr:row>
          <xdr:rowOff>0</xdr:rowOff>
        </xdr:to>
        <xdr:sp macro="" textlink="">
          <xdr:nvSpPr>
            <xdr:cNvPr id="3725" name="Option Button 653" hidden="1">
              <a:extLst>
                <a:ext uri="{63B3BB69-23CF-44E3-9099-C40C66FF867C}">
                  <a14:compatExt spid="_x0000_s3725"/>
                </a:ext>
                <a:ext uri="{FF2B5EF4-FFF2-40B4-BE49-F238E27FC236}">
                  <a16:creationId xmlns="" xmlns:a16="http://schemas.microsoft.com/office/drawing/2014/main" id="{00000000-0008-0000-0600-00008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589824</xdr:row>
          <xdr:rowOff>57150</xdr:rowOff>
        </xdr:from>
        <xdr:to>
          <xdr:col>3329</xdr:col>
          <xdr:colOff>0</xdr:colOff>
          <xdr:row>589825</xdr:row>
          <xdr:rowOff>0</xdr:rowOff>
        </xdr:to>
        <xdr:sp macro="" textlink="">
          <xdr:nvSpPr>
            <xdr:cNvPr id="3726" name="Button 654" hidden="1">
              <a:extLst>
                <a:ext uri="{63B3BB69-23CF-44E3-9099-C40C66FF867C}">
                  <a14:compatExt spid="_x0000_s3726"/>
                </a:ext>
                <a:ext uri="{FF2B5EF4-FFF2-40B4-BE49-F238E27FC236}">
                  <a16:creationId xmlns="" xmlns:a16="http://schemas.microsoft.com/office/drawing/2014/main" id="{00000000-0008-0000-0600-00008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655361</xdr:row>
          <xdr:rowOff>66675</xdr:rowOff>
        </xdr:from>
        <xdr:to>
          <xdr:col>3336</xdr:col>
          <xdr:colOff>304800</xdr:colOff>
          <xdr:row>655362</xdr:row>
          <xdr:rowOff>38100</xdr:rowOff>
        </xdr:to>
        <xdr:sp macro="" textlink="">
          <xdr:nvSpPr>
            <xdr:cNvPr id="3727" name="Option Button 655" hidden="1">
              <a:extLst>
                <a:ext uri="{63B3BB69-23CF-44E3-9099-C40C66FF867C}">
                  <a14:compatExt spid="_x0000_s3727"/>
                </a:ext>
                <a:ext uri="{FF2B5EF4-FFF2-40B4-BE49-F238E27FC236}">
                  <a16:creationId xmlns="" xmlns:a16="http://schemas.microsoft.com/office/drawing/2014/main" id="{00000000-0008-0000-0600-00008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655362</xdr:row>
          <xdr:rowOff>57150</xdr:rowOff>
        </xdr:from>
        <xdr:to>
          <xdr:col>3336</xdr:col>
          <xdr:colOff>304800</xdr:colOff>
          <xdr:row>655363</xdr:row>
          <xdr:rowOff>0</xdr:rowOff>
        </xdr:to>
        <xdr:sp macro="" textlink="">
          <xdr:nvSpPr>
            <xdr:cNvPr id="3728" name="Option Button 656" hidden="1">
              <a:extLst>
                <a:ext uri="{63B3BB69-23CF-44E3-9099-C40C66FF867C}">
                  <a14:compatExt spid="_x0000_s3728"/>
                </a:ext>
                <a:ext uri="{FF2B5EF4-FFF2-40B4-BE49-F238E27FC236}">
                  <a16:creationId xmlns="" xmlns:a16="http://schemas.microsoft.com/office/drawing/2014/main" id="{00000000-0008-0000-0600-00009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655360</xdr:row>
          <xdr:rowOff>57150</xdr:rowOff>
        </xdr:from>
        <xdr:to>
          <xdr:col>3329</xdr:col>
          <xdr:colOff>0</xdr:colOff>
          <xdr:row>655361</xdr:row>
          <xdr:rowOff>0</xdr:rowOff>
        </xdr:to>
        <xdr:sp macro="" textlink="">
          <xdr:nvSpPr>
            <xdr:cNvPr id="3729" name="Button 657" hidden="1">
              <a:extLst>
                <a:ext uri="{63B3BB69-23CF-44E3-9099-C40C66FF867C}">
                  <a14:compatExt spid="_x0000_s3729"/>
                </a:ext>
                <a:ext uri="{FF2B5EF4-FFF2-40B4-BE49-F238E27FC236}">
                  <a16:creationId xmlns="" xmlns:a16="http://schemas.microsoft.com/office/drawing/2014/main" id="{00000000-0008-0000-0600-00009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720897</xdr:row>
          <xdr:rowOff>66675</xdr:rowOff>
        </xdr:from>
        <xdr:to>
          <xdr:col>3336</xdr:col>
          <xdr:colOff>304800</xdr:colOff>
          <xdr:row>720898</xdr:row>
          <xdr:rowOff>38100</xdr:rowOff>
        </xdr:to>
        <xdr:sp macro="" textlink="">
          <xdr:nvSpPr>
            <xdr:cNvPr id="3730" name="Option Button 658" hidden="1">
              <a:extLst>
                <a:ext uri="{63B3BB69-23CF-44E3-9099-C40C66FF867C}">
                  <a14:compatExt spid="_x0000_s3730"/>
                </a:ext>
                <a:ext uri="{FF2B5EF4-FFF2-40B4-BE49-F238E27FC236}">
                  <a16:creationId xmlns="" xmlns:a16="http://schemas.microsoft.com/office/drawing/2014/main" id="{00000000-0008-0000-0600-00009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720898</xdr:row>
          <xdr:rowOff>57150</xdr:rowOff>
        </xdr:from>
        <xdr:to>
          <xdr:col>3336</xdr:col>
          <xdr:colOff>304800</xdr:colOff>
          <xdr:row>720899</xdr:row>
          <xdr:rowOff>0</xdr:rowOff>
        </xdr:to>
        <xdr:sp macro="" textlink="">
          <xdr:nvSpPr>
            <xdr:cNvPr id="3731" name="Option Button 659" hidden="1">
              <a:extLst>
                <a:ext uri="{63B3BB69-23CF-44E3-9099-C40C66FF867C}">
                  <a14:compatExt spid="_x0000_s3731"/>
                </a:ext>
                <a:ext uri="{FF2B5EF4-FFF2-40B4-BE49-F238E27FC236}">
                  <a16:creationId xmlns="" xmlns:a16="http://schemas.microsoft.com/office/drawing/2014/main" id="{00000000-0008-0000-0600-00009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720896</xdr:row>
          <xdr:rowOff>57150</xdr:rowOff>
        </xdr:from>
        <xdr:to>
          <xdr:col>3329</xdr:col>
          <xdr:colOff>0</xdr:colOff>
          <xdr:row>720897</xdr:row>
          <xdr:rowOff>0</xdr:rowOff>
        </xdr:to>
        <xdr:sp macro="" textlink="">
          <xdr:nvSpPr>
            <xdr:cNvPr id="3732" name="Button 660" hidden="1">
              <a:extLst>
                <a:ext uri="{63B3BB69-23CF-44E3-9099-C40C66FF867C}">
                  <a14:compatExt spid="_x0000_s3732"/>
                </a:ext>
                <a:ext uri="{FF2B5EF4-FFF2-40B4-BE49-F238E27FC236}">
                  <a16:creationId xmlns="" xmlns:a16="http://schemas.microsoft.com/office/drawing/2014/main" id="{00000000-0008-0000-0600-00009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786433</xdr:row>
          <xdr:rowOff>66675</xdr:rowOff>
        </xdr:from>
        <xdr:to>
          <xdr:col>3336</xdr:col>
          <xdr:colOff>304800</xdr:colOff>
          <xdr:row>786434</xdr:row>
          <xdr:rowOff>38100</xdr:rowOff>
        </xdr:to>
        <xdr:sp macro="" textlink="">
          <xdr:nvSpPr>
            <xdr:cNvPr id="3733" name="Option Button 661" hidden="1">
              <a:extLst>
                <a:ext uri="{63B3BB69-23CF-44E3-9099-C40C66FF867C}">
                  <a14:compatExt spid="_x0000_s3733"/>
                </a:ext>
                <a:ext uri="{FF2B5EF4-FFF2-40B4-BE49-F238E27FC236}">
                  <a16:creationId xmlns="" xmlns:a16="http://schemas.microsoft.com/office/drawing/2014/main" id="{00000000-0008-0000-0600-00009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786434</xdr:row>
          <xdr:rowOff>57150</xdr:rowOff>
        </xdr:from>
        <xdr:to>
          <xdr:col>3336</xdr:col>
          <xdr:colOff>304800</xdr:colOff>
          <xdr:row>786435</xdr:row>
          <xdr:rowOff>0</xdr:rowOff>
        </xdr:to>
        <xdr:sp macro="" textlink="">
          <xdr:nvSpPr>
            <xdr:cNvPr id="3734" name="Option Button 662" hidden="1">
              <a:extLst>
                <a:ext uri="{63B3BB69-23CF-44E3-9099-C40C66FF867C}">
                  <a14:compatExt spid="_x0000_s3734"/>
                </a:ext>
                <a:ext uri="{FF2B5EF4-FFF2-40B4-BE49-F238E27FC236}">
                  <a16:creationId xmlns="" xmlns:a16="http://schemas.microsoft.com/office/drawing/2014/main" id="{00000000-0008-0000-0600-00009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786432</xdr:row>
          <xdr:rowOff>57150</xdr:rowOff>
        </xdr:from>
        <xdr:to>
          <xdr:col>3329</xdr:col>
          <xdr:colOff>0</xdr:colOff>
          <xdr:row>786433</xdr:row>
          <xdr:rowOff>0</xdr:rowOff>
        </xdr:to>
        <xdr:sp macro="" textlink="">
          <xdr:nvSpPr>
            <xdr:cNvPr id="3735" name="Button 663" hidden="1">
              <a:extLst>
                <a:ext uri="{63B3BB69-23CF-44E3-9099-C40C66FF867C}">
                  <a14:compatExt spid="_x0000_s3735"/>
                </a:ext>
                <a:ext uri="{FF2B5EF4-FFF2-40B4-BE49-F238E27FC236}">
                  <a16:creationId xmlns="" xmlns:a16="http://schemas.microsoft.com/office/drawing/2014/main" id="{00000000-0008-0000-0600-00009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851969</xdr:row>
          <xdr:rowOff>66675</xdr:rowOff>
        </xdr:from>
        <xdr:to>
          <xdr:col>3336</xdr:col>
          <xdr:colOff>304800</xdr:colOff>
          <xdr:row>851970</xdr:row>
          <xdr:rowOff>38100</xdr:rowOff>
        </xdr:to>
        <xdr:sp macro="" textlink="">
          <xdr:nvSpPr>
            <xdr:cNvPr id="3736" name="Option Button 664" hidden="1">
              <a:extLst>
                <a:ext uri="{63B3BB69-23CF-44E3-9099-C40C66FF867C}">
                  <a14:compatExt spid="_x0000_s3736"/>
                </a:ext>
                <a:ext uri="{FF2B5EF4-FFF2-40B4-BE49-F238E27FC236}">
                  <a16:creationId xmlns="" xmlns:a16="http://schemas.microsoft.com/office/drawing/2014/main" id="{00000000-0008-0000-0600-00009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851970</xdr:row>
          <xdr:rowOff>57150</xdr:rowOff>
        </xdr:from>
        <xdr:to>
          <xdr:col>3336</xdr:col>
          <xdr:colOff>304800</xdr:colOff>
          <xdr:row>851971</xdr:row>
          <xdr:rowOff>0</xdr:rowOff>
        </xdr:to>
        <xdr:sp macro="" textlink="">
          <xdr:nvSpPr>
            <xdr:cNvPr id="3737" name="Option Button 665" hidden="1">
              <a:extLst>
                <a:ext uri="{63B3BB69-23CF-44E3-9099-C40C66FF867C}">
                  <a14:compatExt spid="_x0000_s3737"/>
                </a:ext>
                <a:ext uri="{FF2B5EF4-FFF2-40B4-BE49-F238E27FC236}">
                  <a16:creationId xmlns="" xmlns:a16="http://schemas.microsoft.com/office/drawing/2014/main" id="{00000000-0008-0000-0600-00009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851968</xdr:row>
          <xdr:rowOff>57150</xdr:rowOff>
        </xdr:from>
        <xdr:to>
          <xdr:col>3329</xdr:col>
          <xdr:colOff>0</xdr:colOff>
          <xdr:row>851969</xdr:row>
          <xdr:rowOff>0</xdr:rowOff>
        </xdr:to>
        <xdr:sp macro="" textlink="">
          <xdr:nvSpPr>
            <xdr:cNvPr id="3738" name="Button 666" hidden="1">
              <a:extLst>
                <a:ext uri="{63B3BB69-23CF-44E3-9099-C40C66FF867C}">
                  <a14:compatExt spid="_x0000_s3738"/>
                </a:ext>
                <a:ext uri="{FF2B5EF4-FFF2-40B4-BE49-F238E27FC236}">
                  <a16:creationId xmlns="" xmlns:a16="http://schemas.microsoft.com/office/drawing/2014/main" id="{00000000-0008-0000-0600-00009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917505</xdr:row>
          <xdr:rowOff>66675</xdr:rowOff>
        </xdr:from>
        <xdr:to>
          <xdr:col>3336</xdr:col>
          <xdr:colOff>304800</xdr:colOff>
          <xdr:row>917506</xdr:row>
          <xdr:rowOff>38100</xdr:rowOff>
        </xdr:to>
        <xdr:sp macro="" textlink="">
          <xdr:nvSpPr>
            <xdr:cNvPr id="3739" name="Option Button 667" hidden="1">
              <a:extLst>
                <a:ext uri="{63B3BB69-23CF-44E3-9099-C40C66FF867C}">
                  <a14:compatExt spid="_x0000_s3739"/>
                </a:ext>
                <a:ext uri="{FF2B5EF4-FFF2-40B4-BE49-F238E27FC236}">
                  <a16:creationId xmlns="" xmlns:a16="http://schemas.microsoft.com/office/drawing/2014/main" id="{00000000-0008-0000-0600-00009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917506</xdr:row>
          <xdr:rowOff>57150</xdr:rowOff>
        </xdr:from>
        <xdr:to>
          <xdr:col>3336</xdr:col>
          <xdr:colOff>304800</xdr:colOff>
          <xdr:row>917507</xdr:row>
          <xdr:rowOff>0</xdr:rowOff>
        </xdr:to>
        <xdr:sp macro="" textlink="">
          <xdr:nvSpPr>
            <xdr:cNvPr id="3740" name="Option Button 668" hidden="1">
              <a:extLst>
                <a:ext uri="{63B3BB69-23CF-44E3-9099-C40C66FF867C}">
                  <a14:compatExt spid="_x0000_s3740"/>
                </a:ext>
                <a:ext uri="{FF2B5EF4-FFF2-40B4-BE49-F238E27FC236}">
                  <a16:creationId xmlns="" xmlns:a16="http://schemas.microsoft.com/office/drawing/2014/main" id="{00000000-0008-0000-0600-00009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917504</xdr:row>
          <xdr:rowOff>57150</xdr:rowOff>
        </xdr:from>
        <xdr:to>
          <xdr:col>3329</xdr:col>
          <xdr:colOff>0</xdr:colOff>
          <xdr:row>917505</xdr:row>
          <xdr:rowOff>0</xdr:rowOff>
        </xdr:to>
        <xdr:sp macro="" textlink="">
          <xdr:nvSpPr>
            <xdr:cNvPr id="3741" name="Button 669" hidden="1">
              <a:extLst>
                <a:ext uri="{63B3BB69-23CF-44E3-9099-C40C66FF867C}">
                  <a14:compatExt spid="_x0000_s3741"/>
                </a:ext>
                <a:ext uri="{FF2B5EF4-FFF2-40B4-BE49-F238E27FC236}">
                  <a16:creationId xmlns="" xmlns:a16="http://schemas.microsoft.com/office/drawing/2014/main" id="{00000000-0008-0000-0600-00009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983041</xdr:row>
          <xdr:rowOff>66675</xdr:rowOff>
        </xdr:from>
        <xdr:to>
          <xdr:col>3336</xdr:col>
          <xdr:colOff>304800</xdr:colOff>
          <xdr:row>983042</xdr:row>
          <xdr:rowOff>38100</xdr:rowOff>
        </xdr:to>
        <xdr:sp macro="" textlink="">
          <xdr:nvSpPr>
            <xdr:cNvPr id="3742" name="Option Button 670" hidden="1">
              <a:extLst>
                <a:ext uri="{63B3BB69-23CF-44E3-9099-C40C66FF867C}">
                  <a14:compatExt spid="_x0000_s3742"/>
                </a:ext>
                <a:ext uri="{FF2B5EF4-FFF2-40B4-BE49-F238E27FC236}">
                  <a16:creationId xmlns="" xmlns:a16="http://schemas.microsoft.com/office/drawing/2014/main" id="{00000000-0008-0000-0600-00009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3331</xdr:col>
          <xdr:colOff>285750</xdr:colOff>
          <xdr:row>983042</xdr:row>
          <xdr:rowOff>57150</xdr:rowOff>
        </xdr:from>
        <xdr:to>
          <xdr:col>3336</xdr:col>
          <xdr:colOff>304800</xdr:colOff>
          <xdr:row>983043</xdr:row>
          <xdr:rowOff>0</xdr:rowOff>
        </xdr:to>
        <xdr:sp macro="" textlink="">
          <xdr:nvSpPr>
            <xdr:cNvPr id="3743" name="Option Button 671" hidden="1">
              <a:extLst>
                <a:ext uri="{63B3BB69-23CF-44E3-9099-C40C66FF867C}">
                  <a14:compatExt spid="_x0000_s3743"/>
                </a:ext>
                <a:ext uri="{FF2B5EF4-FFF2-40B4-BE49-F238E27FC236}">
                  <a16:creationId xmlns="" xmlns:a16="http://schemas.microsoft.com/office/drawing/2014/main" id="{00000000-0008-0000-0600-00009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3328</xdr:col>
          <xdr:colOff>76200</xdr:colOff>
          <xdr:row>983040</xdr:row>
          <xdr:rowOff>57150</xdr:rowOff>
        </xdr:from>
        <xdr:to>
          <xdr:col>3329</xdr:col>
          <xdr:colOff>0</xdr:colOff>
          <xdr:row>983041</xdr:row>
          <xdr:rowOff>0</xdr:rowOff>
        </xdr:to>
        <xdr:sp macro="" textlink="">
          <xdr:nvSpPr>
            <xdr:cNvPr id="3744" name="Button 672" hidden="1">
              <a:extLst>
                <a:ext uri="{63B3BB69-23CF-44E3-9099-C40C66FF867C}">
                  <a14:compatExt spid="_x0000_s3744"/>
                </a:ext>
                <a:ext uri="{FF2B5EF4-FFF2-40B4-BE49-F238E27FC236}">
                  <a16:creationId xmlns="" xmlns:a16="http://schemas.microsoft.com/office/drawing/2014/main" id="{00000000-0008-0000-0600-0000A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1</xdr:row>
          <xdr:rowOff>66675</xdr:rowOff>
        </xdr:from>
        <xdr:to>
          <xdr:col>3592</xdr:col>
          <xdr:colOff>304800</xdr:colOff>
          <xdr:row>2</xdr:row>
          <xdr:rowOff>38100</xdr:rowOff>
        </xdr:to>
        <xdr:sp macro="" textlink="">
          <xdr:nvSpPr>
            <xdr:cNvPr id="3745" name="Option Button 673" hidden="1">
              <a:extLst>
                <a:ext uri="{63B3BB69-23CF-44E3-9099-C40C66FF867C}">
                  <a14:compatExt spid="_x0000_s3745"/>
                </a:ext>
                <a:ext uri="{FF2B5EF4-FFF2-40B4-BE49-F238E27FC236}">
                  <a16:creationId xmlns="" xmlns:a16="http://schemas.microsoft.com/office/drawing/2014/main" id="{00000000-0008-0000-0600-0000A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2</xdr:row>
          <xdr:rowOff>57150</xdr:rowOff>
        </xdr:from>
        <xdr:to>
          <xdr:col>3592</xdr:col>
          <xdr:colOff>304800</xdr:colOff>
          <xdr:row>3</xdr:row>
          <xdr:rowOff>0</xdr:rowOff>
        </xdr:to>
        <xdr:sp macro="" textlink="">
          <xdr:nvSpPr>
            <xdr:cNvPr id="3746" name="Option Button 674" hidden="1">
              <a:extLst>
                <a:ext uri="{63B3BB69-23CF-44E3-9099-C40C66FF867C}">
                  <a14:compatExt spid="_x0000_s3746"/>
                </a:ext>
                <a:ext uri="{FF2B5EF4-FFF2-40B4-BE49-F238E27FC236}">
                  <a16:creationId xmlns="" xmlns:a16="http://schemas.microsoft.com/office/drawing/2014/main" id="{00000000-0008-0000-0600-0000A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0</xdr:row>
          <xdr:rowOff>0</xdr:rowOff>
        </xdr:from>
        <xdr:to>
          <xdr:col>3585</xdr:col>
          <xdr:colOff>0</xdr:colOff>
          <xdr:row>0</xdr:row>
          <xdr:rowOff>0</xdr:rowOff>
        </xdr:to>
        <xdr:sp macro="" textlink="">
          <xdr:nvSpPr>
            <xdr:cNvPr id="3747" name="Button 675" hidden="1">
              <a:extLst>
                <a:ext uri="{63B3BB69-23CF-44E3-9099-C40C66FF867C}">
                  <a14:compatExt spid="_x0000_s3747"/>
                </a:ext>
                <a:ext uri="{FF2B5EF4-FFF2-40B4-BE49-F238E27FC236}">
                  <a16:creationId xmlns="" xmlns:a16="http://schemas.microsoft.com/office/drawing/2014/main" id="{00000000-0008-0000-0600-0000A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65537</xdr:row>
          <xdr:rowOff>66675</xdr:rowOff>
        </xdr:from>
        <xdr:to>
          <xdr:col>3592</xdr:col>
          <xdr:colOff>304800</xdr:colOff>
          <xdr:row>65538</xdr:row>
          <xdr:rowOff>38100</xdr:rowOff>
        </xdr:to>
        <xdr:sp macro="" textlink="">
          <xdr:nvSpPr>
            <xdr:cNvPr id="3748" name="Option Button 676" hidden="1">
              <a:extLst>
                <a:ext uri="{63B3BB69-23CF-44E3-9099-C40C66FF867C}">
                  <a14:compatExt spid="_x0000_s3748"/>
                </a:ext>
                <a:ext uri="{FF2B5EF4-FFF2-40B4-BE49-F238E27FC236}">
                  <a16:creationId xmlns="" xmlns:a16="http://schemas.microsoft.com/office/drawing/2014/main" id="{00000000-0008-0000-0600-0000A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65538</xdr:row>
          <xdr:rowOff>57150</xdr:rowOff>
        </xdr:from>
        <xdr:to>
          <xdr:col>3592</xdr:col>
          <xdr:colOff>304800</xdr:colOff>
          <xdr:row>65539</xdr:row>
          <xdr:rowOff>0</xdr:rowOff>
        </xdr:to>
        <xdr:sp macro="" textlink="">
          <xdr:nvSpPr>
            <xdr:cNvPr id="3749" name="Option Button 677" hidden="1">
              <a:extLst>
                <a:ext uri="{63B3BB69-23CF-44E3-9099-C40C66FF867C}">
                  <a14:compatExt spid="_x0000_s3749"/>
                </a:ext>
                <a:ext uri="{FF2B5EF4-FFF2-40B4-BE49-F238E27FC236}">
                  <a16:creationId xmlns="" xmlns:a16="http://schemas.microsoft.com/office/drawing/2014/main" id="{00000000-0008-0000-0600-0000A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65536</xdr:row>
          <xdr:rowOff>57150</xdr:rowOff>
        </xdr:from>
        <xdr:to>
          <xdr:col>3585</xdr:col>
          <xdr:colOff>0</xdr:colOff>
          <xdr:row>65537</xdr:row>
          <xdr:rowOff>0</xdr:rowOff>
        </xdr:to>
        <xdr:sp macro="" textlink="">
          <xdr:nvSpPr>
            <xdr:cNvPr id="3750" name="Button 678" hidden="1">
              <a:extLst>
                <a:ext uri="{63B3BB69-23CF-44E3-9099-C40C66FF867C}">
                  <a14:compatExt spid="_x0000_s3750"/>
                </a:ext>
                <a:ext uri="{FF2B5EF4-FFF2-40B4-BE49-F238E27FC236}">
                  <a16:creationId xmlns="" xmlns:a16="http://schemas.microsoft.com/office/drawing/2014/main" id="{00000000-0008-0000-0600-0000A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131073</xdr:row>
          <xdr:rowOff>66675</xdr:rowOff>
        </xdr:from>
        <xdr:to>
          <xdr:col>3592</xdr:col>
          <xdr:colOff>304800</xdr:colOff>
          <xdr:row>131074</xdr:row>
          <xdr:rowOff>38100</xdr:rowOff>
        </xdr:to>
        <xdr:sp macro="" textlink="">
          <xdr:nvSpPr>
            <xdr:cNvPr id="3751" name="Option Button 679" hidden="1">
              <a:extLst>
                <a:ext uri="{63B3BB69-23CF-44E3-9099-C40C66FF867C}">
                  <a14:compatExt spid="_x0000_s3751"/>
                </a:ext>
                <a:ext uri="{FF2B5EF4-FFF2-40B4-BE49-F238E27FC236}">
                  <a16:creationId xmlns="" xmlns:a16="http://schemas.microsoft.com/office/drawing/2014/main" id="{00000000-0008-0000-0600-0000A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131074</xdr:row>
          <xdr:rowOff>57150</xdr:rowOff>
        </xdr:from>
        <xdr:to>
          <xdr:col>3592</xdr:col>
          <xdr:colOff>304800</xdr:colOff>
          <xdr:row>131075</xdr:row>
          <xdr:rowOff>0</xdr:rowOff>
        </xdr:to>
        <xdr:sp macro="" textlink="">
          <xdr:nvSpPr>
            <xdr:cNvPr id="3752" name="Option Button 680" hidden="1">
              <a:extLst>
                <a:ext uri="{63B3BB69-23CF-44E3-9099-C40C66FF867C}">
                  <a14:compatExt spid="_x0000_s3752"/>
                </a:ext>
                <a:ext uri="{FF2B5EF4-FFF2-40B4-BE49-F238E27FC236}">
                  <a16:creationId xmlns="" xmlns:a16="http://schemas.microsoft.com/office/drawing/2014/main" id="{00000000-0008-0000-0600-0000A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131072</xdr:row>
          <xdr:rowOff>57150</xdr:rowOff>
        </xdr:from>
        <xdr:to>
          <xdr:col>3585</xdr:col>
          <xdr:colOff>0</xdr:colOff>
          <xdr:row>131073</xdr:row>
          <xdr:rowOff>0</xdr:rowOff>
        </xdr:to>
        <xdr:sp macro="" textlink="">
          <xdr:nvSpPr>
            <xdr:cNvPr id="3753" name="Button 681" hidden="1">
              <a:extLst>
                <a:ext uri="{63B3BB69-23CF-44E3-9099-C40C66FF867C}">
                  <a14:compatExt spid="_x0000_s3753"/>
                </a:ext>
                <a:ext uri="{FF2B5EF4-FFF2-40B4-BE49-F238E27FC236}">
                  <a16:creationId xmlns="" xmlns:a16="http://schemas.microsoft.com/office/drawing/2014/main" id="{00000000-0008-0000-0600-0000A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196609</xdr:row>
          <xdr:rowOff>66675</xdr:rowOff>
        </xdr:from>
        <xdr:to>
          <xdr:col>3592</xdr:col>
          <xdr:colOff>304800</xdr:colOff>
          <xdr:row>196610</xdr:row>
          <xdr:rowOff>38100</xdr:rowOff>
        </xdr:to>
        <xdr:sp macro="" textlink="">
          <xdr:nvSpPr>
            <xdr:cNvPr id="3754" name="Option Button 682" hidden="1">
              <a:extLst>
                <a:ext uri="{63B3BB69-23CF-44E3-9099-C40C66FF867C}">
                  <a14:compatExt spid="_x0000_s3754"/>
                </a:ext>
                <a:ext uri="{FF2B5EF4-FFF2-40B4-BE49-F238E27FC236}">
                  <a16:creationId xmlns="" xmlns:a16="http://schemas.microsoft.com/office/drawing/2014/main" id="{00000000-0008-0000-0600-0000A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196610</xdr:row>
          <xdr:rowOff>57150</xdr:rowOff>
        </xdr:from>
        <xdr:to>
          <xdr:col>3592</xdr:col>
          <xdr:colOff>304800</xdr:colOff>
          <xdr:row>196611</xdr:row>
          <xdr:rowOff>0</xdr:rowOff>
        </xdr:to>
        <xdr:sp macro="" textlink="">
          <xdr:nvSpPr>
            <xdr:cNvPr id="3755" name="Option Button 683" hidden="1">
              <a:extLst>
                <a:ext uri="{63B3BB69-23CF-44E3-9099-C40C66FF867C}">
                  <a14:compatExt spid="_x0000_s3755"/>
                </a:ext>
                <a:ext uri="{FF2B5EF4-FFF2-40B4-BE49-F238E27FC236}">
                  <a16:creationId xmlns="" xmlns:a16="http://schemas.microsoft.com/office/drawing/2014/main" id="{00000000-0008-0000-0600-0000A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196608</xdr:row>
          <xdr:rowOff>57150</xdr:rowOff>
        </xdr:from>
        <xdr:to>
          <xdr:col>3585</xdr:col>
          <xdr:colOff>0</xdr:colOff>
          <xdr:row>196609</xdr:row>
          <xdr:rowOff>0</xdr:rowOff>
        </xdr:to>
        <xdr:sp macro="" textlink="">
          <xdr:nvSpPr>
            <xdr:cNvPr id="3756" name="Button 684" hidden="1">
              <a:extLst>
                <a:ext uri="{63B3BB69-23CF-44E3-9099-C40C66FF867C}">
                  <a14:compatExt spid="_x0000_s3756"/>
                </a:ext>
                <a:ext uri="{FF2B5EF4-FFF2-40B4-BE49-F238E27FC236}">
                  <a16:creationId xmlns="" xmlns:a16="http://schemas.microsoft.com/office/drawing/2014/main" id="{00000000-0008-0000-0600-0000A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262145</xdr:row>
          <xdr:rowOff>66675</xdr:rowOff>
        </xdr:from>
        <xdr:to>
          <xdr:col>3592</xdr:col>
          <xdr:colOff>304800</xdr:colOff>
          <xdr:row>262146</xdr:row>
          <xdr:rowOff>38100</xdr:rowOff>
        </xdr:to>
        <xdr:sp macro="" textlink="">
          <xdr:nvSpPr>
            <xdr:cNvPr id="3757" name="Option Button 685" hidden="1">
              <a:extLst>
                <a:ext uri="{63B3BB69-23CF-44E3-9099-C40C66FF867C}">
                  <a14:compatExt spid="_x0000_s3757"/>
                </a:ext>
                <a:ext uri="{FF2B5EF4-FFF2-40B4-BE49-F238E27FC236}">
                  <a16:creationId xmlns="" xmlns:a16="http://schemas.microsoft.com/office/drawing/2014/main" id="{00000000-0008-0000-0600-0000A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262146</xdr:row>
          <xdr:rowOff>57150</xdr:rowOff>
        </xdr:from>
        <xdr:to>
          <xdr:col>3592</xdr:col>
          <xdr:colOff>304800</xdr:colOff>
          <xdr:row>262147</xdr:row>
          <xdr:rowOff>0</xdr:rowOff>
        </xdr:to>
        <xdr:sp macro="" textlink="">
          <xdr:nvSpPr>
            <xdr:cNvPr id="3758" name="Option Button 686" hidden="1">
              <a:extLst>
                <a:ext uri="{63B3BB69-23CF-44E3-9099-C40C66FF867C}">
                  <a14:compatExt spid="_x0000_s3758"/>
                </a:ext>
                <a:ext uri="{FF2B5EF4-FFF2-40B4-BE49-F238E27FC236}">
                  <a16:creationId xmlns="" xmlns:a16="http://schemas.microsoft.com/office/drawing/2014/main" id="{00000000-0008-0000-0600-0000A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262144</xdr:row>
          <xdr:rowOff>57150</xdr:rowOff>
        </xdr:from>
        <xdr:to>
          <xdr:col>3585</xdr:col>
          <xdr:colOff>0</xdr:colOff>
          <xdr:row>262145</xdr:row>
          <xdr:rowOff>0</xdr:rowOff>
        </xdr:to>
        <xdr:sp macro="" textlink="">
          <xdr:nvSpPr>
            <xdr:cNvPr id="3759" name="Button 687" hidden="1">
              <a:extLst>
                <a:ext uri="{63B3BB69-23CF-44E3-9099-C40C66FF867C}">
                  <a14:compatExt spid="_x0000_s3759"/>
                </a:ext>
                <a:ext uri="{FF2B5EF4-FFF2-40B4-BE49-F238E27FC236}">
                  <a16:creationId xmlns="" xmlns:a16="http://schemas.microsoft.com/office/drawing/2014/main" id="{00000000-0008-0000-0600-0000A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327681</xdr:row>
          <xdr:rowOff>66675</xdr:rowOff>
        </xdr:from>
        <xdr:to>
          <xdr:col>3592</xdr:col>
          <xdr:colOff>304800</xdr:colOff>
          <xdr:row>327682</xdr:row>
          <xdr:rowOff>38100</xdr:rowOff>
        </xdr:to>
        <xdr:sp macro="" textlink="">
          <xdr:nvSpPr>
            <xdr:cNvPr id="3760" name="Option Button 688" hidden="1">
              <a:extLst>
                <a:ext uri="{63B3BB69-23CF-44E3-9099-C40C66FF867C}">
                  <a14:compatExt spid="_x0000_s3760"/>
                </a:ext>
                <a:ext uri="{FF2B5EF4-FFF2-40B4-BE49-F238E27FC236}">
                  <a16:creationId xmlns="" xmlns:a16="http://schemas.microsoft.com/office/drawing/2014/main" id="{00000000-0008-0000-0600-0000B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327682</xdr:row>
          <xdr:rowOff>57150</xdr:rowOff>
        </xdr:from>
        <xdr:to>
          <xdr:col>3592</xdr:col>
          <xdr:colOff>304800</xdr:colOff>
          <xdr:row>327683</xdr:row>
          <xdr:rowOff>0</xdr:rowOff>
        </xdr:to>
        <xdr:sp macro="" textlink="">
          <xdr:nvSpPr>
            <xdr:cNvPr id="3761" name="Option Button 689" hidden="1">
              <a:extLst>
                <a:ext uri="{63B3BB69-23CF-44E3-9099-C40C66FF867C}">
                  <a14:compatExt spid="_x0000_s3761"/>
                </a:ext>
                <a:ext uri="{FF2B5EF4-FFF2-40B4-BE49-F238E27FC236}">
                  <a16:creationId xmlns="" xmlns:a16="http://schemas.microsoft.com/office/drawing/2014/main" id="{00000000-0008-0000-0600-0000B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327680</xdr:row>
          <xdr:rowOff>57150</xdr:rowOff>
        </xdr:from>
        <xdr:to>
          <xdr:col>3585</xdr:col>
          <xdr:colOff>0</xdr:colOff>
          <xdr:row>327681</xdr:row>
          <xdr:rowOff>0</xdr:rowOff>
        </xdr:to>
        <xdr:sp macro="" textlink="">
          <xdr:nvSpPr>
            <xdr:cNvPr id="3762" name="Button 690" hidden="1">
              <a:extLst>
                <a:ext uri="{63B3BB69-23CF-44E3-9099-C40C66FF867C}">
                  <a14:compatExt spid="_x0000_s3762"/>
                </a:ext>
                <a:ext uri="{FF2B5EF4-FFF2-40B4-BE49-F238E27FC236}">
                  <a16:creationId xmlns="" xmlns:a16="http://schemas.microsoft.com/office/drawing/2014/main" id="{00000000-0008-0000-0600-0000B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393217</xdr:row>
          <xdr:rowOff>66675</xdr:rowOff>
        </xdr:from>
        <xdr:to>
          <xdr:col>3592</xdr:col>
          <xdr:colOff>304800</xdr:colOff>
          <xdr:row>393218</xdr:row>
          <xdr:rowOff>38100</xdr:rowOff>
        </xdr:to>
        <xdr:sp macro="" textlink="">
          <xdr:nvSpPr>
            <xdr:cNvPr id="3763" name="Option Button 691" hidden="1">
              <a:extLst>
                <a:ext uri="{63B3BB69-23CF-44E3-9099-C40C66FF867C}">
                  <a14:compatExt spid="_x0000_s3763"/>
                </a:ext>
                <a:ext uri="{FF2B5EF4-FFF2-40B4-BE49-F238E27FC236}">
                  <a16:creationId xmlns="" xmlns:a16="http://schemas.microsoft.com/office/drawing/2014/main" id="{00000000-0008-0000-0600-0000B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393218</xdr:row>
          <xdr:rowOff>57150</xdr:rowOff>
        </xdr:from>
        <xdr:to>
          <xdr:col>3592</xdr:col>
          <xdr:colOff>304800</xdr:colOff>
          <xdr:row>393219</xdr:row>
          <xdr:rowOff>0</xdr:rowOff>
        </xdr:to>
        <xdr:sp macro="" textlink="">
          <xdr:nvSpPr>
            <xdr:cNvPr id="3764" name="Option Button 692" hidden="1">
              <a:extLst>
                <a:ext uri="{63B3BB69-23CF-44E3-9099-C40C66FF867C}">
                  <a14:compatExt spid="_x0000_s3764"/>
                </a:ext>
                <a:ext uri="{FF2B5EF4-FFF2-40B4-BE49-F238E27FC236}">
                  <a16:creationId xmlns="" xmlns:a16="http://schemas.microsoft.com/office/drawing/2014/main" id="{00000000-0008-0000-0600-0000B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393216</xdr:row>
          <xdr:rowOff>57150</xdr:rowOff>
        </xdr:from>
        <xdr:to>
          <xdr:col>3585</xdr:col>
          <xdr:colOff>0</xdr:colOff>
          <xdr:row>393217</xdr:row>
          <xdr:rowOff>0</xdr:rowOff>
        </xdr:to>
        <xdr:sp macro="" textlink="">
          <xdr:nvSpPr>
            <xdr:cNvPr id="3765" name="Button 693" hidden="1">
              <a:extLst>
                <a:ext uri="{63B3BB69-23CF-44E3-9099-C40C66FF867C}">
                  <a14:compatExt spid="_x0000_s3765"/>
                </a:ext>
                <a:ext uri="{FF2B5EF4-FFF2-40B4-BE49-F238E27FC236}">
                  <a16:creationId xmlns="" xmlns:a16="http://schemas.microsoft.com/office/drawing/2014/main" id="{00000000-0008-0000-0600-0000B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458753</xdr:row>
          <xdr:rowOff>66675</xdr:rowOff>
        </xdr:from>
        <xdr:to>
          <xdr:col>3592</xdr:col>
          <xdr:colOff>304800</xdr:colOff>
          <xdr:row>458754</xdr:row>
          <xdr:rowOff>38100</xdr:rowOff>
        </xdr:to>
        <xdr:sp macro="" textlink="">
          <xdr:nvSpPr>
            <xdr:cNvPr id="3766" name="Option Button 694" hidden="1">
              <a:extLst>
                <a:ext uri="{63B3BB69-23CF-44E3-9099-C40C66FF867C}">
                  <a14:compatExt spid="_x0000_s3766"/>
                </a:ext>
                <a:ext uri="{FF2B5EF4-FFF2-40B4-BE49-F238E27FC236}">
                  <a16:creationId xmlns="" xmlns:a16="http://schemas.microsoft.com/office/drawing/2014/main" id="{00000000-0008-0000-0600-0000B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458754</xdr:row>
          <xdr:rowOff>57150</xdr:rowOff>
        </xdr:from>
        <xdr:to>
          <xdr:col>3592</xdr:col>
          <xdr:colOff>304800</xdr:colOff>
          <xdr:row>458755</xdr:row>
          <xdr:rowOff>0</xdr:rowOff>
        </xdr:to>
        <xdr:sp macro="" textlink="">
          <xdr:nvSpPr>
            <xdr:cNvPr id="3767" name="Option Button 695" hidden="1">
              <a:extLst>
                <a:ext uri="{63B3BB69-23CF-44E3-9099-C40C66FF867C}">
                  <a14:compatExt spid="_x0000_s3767"/>
                </a:ext>
                <a:ext uri="{FF2B5EF4-FFF2-40B4-BE49-F238E27FC236}">
                  <a16:creationId xmlns="" xmlns:a16="http://schemas.microsoft.com/office/drawing/2014/main" id="{00000000-0008-0000-0600-0000B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458752</xdr:row>
          <xdr:rowOff>57150</xdr:rowOff>
        </xdr:from>
        <xdr:to>
          <xdr:col>3585</xdr:col>
          <xdr:colOff>0</xdr:colOff>
          <xdr:row>458753</xdr:row>
          <xdr:rowOff>0</xdr:rowOff>
        </xdr:to>
        <xdr:sp macro="" textlink="">
          <xdr:nvSpPr>
            <xdr:cNvPr id="3768" name="Button 696" hidden="1">
              <a:extLst>
                <a:ext uri="{63B3BB69-23CF-44E3-9099-C40C66FF867C}">
                  <a14:compatExt spid="_x0000_s3768"/>
                </a:ext>
                <a:ext uri="{FF2B5EF4-FFF2-40B4-BE49-F238E27FC236}">
                  <a16:creationId xmlns="" xmlns:a16="http://schemas.microsoft.com/office/drawing/2014/main" id="{00000000-0008-0000-0600-0000B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524289</xdr:row>
          <xdr:rowOff>66675</xdr:rowOff>
        </xdr:from>
        <xdr:to>
          <xdr:col>3592</xdr:col>
          <xdr:colOff>304800</xdr:colOff>
          <xdr:row>524290</xdr:row>
          <xdr:rowOff>38100</xdr:rowOff>
        </xdr:to>
        <xdr:sp macro="" textlink="">
          <xdr:nvSpPr>
            <xdr:cNvPr id="3769" name="Option Button 697" hidden="1">
              <a:extLst>
                <a:ext uri="{63B3BB69-23CF-44E3-9099-C40C66FF867C}">
                  <a14:compatExt spid="_x0000_s3769"/>
                </a:ext>
                <a:ext uri="{FF2B5EF4-FFF2-40B4-BE49-F238E27FC236}">
                  <a16:creationId xmlns="" xmlns:a16="http://schemas.microsoft.com/office/drawing/2014/main" id="{00000000-0008-0000-0600-0000B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524290</xdr:row>
          <xdr:rowOff>57150</xdr:rowOff>
        </xdr:from>
        <xdr:to>
          <xdr:col>3592</xdr:col>
          <xdr:colOff>304800</xdr:colOff>
          <xdr:row>524291</xdr:row>
          <xdr:rowOff>0</xdr:rowOff>
        </xdr:to>
        <xdr:sp macro="" textlink="">
          <xdr:nvSpPr>
            <xdr:cNvPr id="3770" name="Option Button 698" hidden="1">
              <a:extLst>
                <a:ext uri="{63B3BB69-23CF-44E3-9099-C40C66FF867C}">
                  <a14:compatExt spid="_x0000_s3770"/>
                </a:ext>
                <a:ext uri="{FF2B5EF4-FFF2-40B4-BE49-F238E27FC236}">
                  <a16:creationId xmlns="" xmlns:a16="http://schemas.microsoft.com/office/drawing/2014/main" id="{00000000-0008-0000-0600-0000B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524288</xdr:row>
          <xdr:rowOff>57150</xdr:rowOff>
        </xdr:from>
        <xdr:to>
          <xdr:col>3585</xdr:col>
          <xdr:colOff>0</xdr:colOff>
          <xdr:row>524289</xdr:row>
          <xdr:rowOff>0</xdr:rowOff>
        </xdr:to>
        <xdr:sp macro="" textlink="">
          <xdr:nvSpPr>
            <xdr:cNvPr id="3771" name="Button 699" hidden="1">
              <a:extLst>
                <a:ext uri="{63B3BB69-23CF-44E3-9099-C40C66FF867C}">
                  <a14:compatExt spid="_x0000_s3771"/>
                </a:ext>
                <a:ext uri="{FF2B5EF4-FFF2-40B4-BE49-F238E27FC236}">
                  <a16:creationId xmlns="" xmlns:a16="http://schemas.microsoft.com/office/drawing/2014/main" id="{00000000-0008-0000-0600-0000B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589825</xdr:row>
          <xdr:rowOff>66675</xdr:rowOff>
        </xdr:from>
        <xdr:to>
          <xdr:col>3592</xdr:col>
          <xdr:colOff>304800</xdr:colOff>
          <xdr:row>589826</xdr:row>
          <xdr:rowOff>38100</xdr:rowOff>
        </xdr:to>
        <xdr:sp macro="" textlink="">
          <xdr:nvSpPr>
            <xdr:cNvPr id="3772" name="Option Button 700" hidden="1">
              <a:extLst>
                <a:ext uri="{63B3BB69-23CF-44E3-9099-C40C66FF867C}">
                  <a14:compatExt spid="_x0000_s3772"/>
                </a:ext>
                <a:ext uri="{FF2B5EF4-FFF2-40B4-BE49-F238E27FC236}">
                  <a16:creationId xmlns="" xmlns:a16="http://schemas.microsoft.com/office/drawing/2014/main" id="{00000000-0008-0000-0600-0000B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589826</xdr:row>
          <xdr:rowOff>57150</xdr:rowOff>
        </xdr:from>
        <xdr:to>
          <xdr:col>3592</xdr:col>
          <xdr:colOff>304800</xdr:colOff>
          <xdr:row>589827</xdr:row>
          <xdr:rowOff>0</xdr:rowOff>
        </xdr:to>
        <xdr:sp macro="" textlink="">
          <xdr:nvSpPr>
            <xdr:cNvPr id="3773" name="Option Button 701" hidden="1">
              <a:extLst>
                <a:ext uri="{63B3BB69-23CF-44E3-9099-C40C66FF867C}">
                  <a14:compatExt spid="_x0000_s3773"/>
                </a:ext>
                <a:ext uri="{FF2B5EF4-FFF2-40B4-BE49-F238E27FC236}">
                  <a16:creationId xmlns="" xmlns:a16="http://schemas.microsoft.com/office/drawing/2014/main" id="{00000000-0008-0000-0600-0000B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589824</xdr:row>
          <xdr:rowOff>57150</xdr:rowOff>
        </xdr:from>
        <xdr:to>
          <xdr:col>3585</xdr:col>
          <xdr:colOff>0</xdr:colOff>
          <xdr:row>589825</xdr:row>
          <xdr:rowOff>0</xdr:rowOff>
        </xdr:to>
        <xdr:sp macro="" textlink="">
          <xdr:nvSpPr>
            <xdr:cNvPr id="3774" name="Button 702" hidden="1">
              <a:extLst>
                <a:ext uri="{63B3BB69-23CF-44E3-9099-C40C66FF867C}">
                  <a14:compatExt spid="_x0000_s3774"/>
                </a:ext>
                <a:ext uri="{FF2B5EF4-FFF2-40B4-BE49-F238E27FC236}">
                  <a16:creationId xmlns="" xmlns:a16="http://schemas.microsoft.com/office/drawing/2014/main" id="{00000000-0008-0000-0600-0000B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655361</xdr:row>
          <xdr:rowOff>66675</xdr:rowOff>
        </xdr:from>
        <xdr:to>
          <xdr:col>3592</xdr:col>
          <xdr:colOff>304800</xdr:colOff>
          <xdr:row>655362</xdr:row>
          <xdr:rowOff>38100</xdr:rowOff>
        </xdr:to>
        <xdr:sp macro="" textlink="">
          <xdr:nvSpPr>
            <xdr:cNvPr id="3775" name="Option Button 703" hidden="1">
              <a:extLst>
                <a:ext uri="{63B3BB69-23CF-44E3-9099-C40C66FF867C}">
                  <a14:compatExt spid="_x0000_s3775"/>
                </a:ext>
                <a:ext uri="{FF2B5EF4-FFF2-40B4-BE49-F238E27FC236}">
                  <a16:creationId xmlns="" xmlns:a16="http://schemas.microsoft.com/office/drawing/2014/main" id="{00000000-0008-0000-0600-0000B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655362</xdr:row>
          <xdr:rowOff>57150</xdr:rowOff>
        </xdr:from>
        <xdr:to>
          <xdr:col>3592</xdr:col>
          <xdr:colOff>304800</xdr:colOff>
          <xdr:row>655363</xdr:row>
          <xdr:rowOff>0</xdr:rowOff>
        </xdr:to>
        <xdr:sp macro="" textlink="">
          <xdr:nvSpPr>
            <xdr:cNvPr id="3776" name="Option Button 704" hidden="1">
              <a:extLst>
                <a:ext uri="{63B3BB69-23CF-44E3-9099-C40C66FF867C}">
                  <a14:compatExt spid="_x0000_s3776"/>
                </a:ext>
                <a:ext uri="{FF2B5EF4-FFF2-40B4-BE49-F238E27FC236}">
                  <a16:creationId xmlns="" xmlns:a16="http://schemas.microsoft.com/office/drawing/2014/main" id="{00000000-0008-0000-0600-0000C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655360</xdr:row>
          <xdr:rowOff>57150</xdr:rowOff>
        </xdr:from>
        <xdr:to>
          <xdr:col>3585</xdr:col>
          <xdr:colOff>0</xdr:colOff>
          <xdr:row>655361</xdr:row>
          <xdr:rowOff>0</xdr:rowOff>
        </xdr:to>
        <xdr:sp macro="" textlink="">
          <xdr:nvSpPr>
            <xdr:cNvPr id="3777" name="Button 705" hidden="1">
              <a:extLst>
                <a:ext uri="{63B3BB69-23CF-44E3-9099-C40C66FF867C}">
                  <a14:compatExt spid="_x0000_s3777"/>
                </a:ext>
                <a:ext uri="{FF2B5EF4-FFF2-40B4-BE49-F238E27FC236}">
                  <a16:creationId xmlns="" xmlns:a16="http://schemas.microsoft.com/office/drawing/2014/main" id="{00000000-0008-0000-0600-0000C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720897</xdr:row>
          <xdr:rowOff>66675</xdr:rowOff>
        </xdr:from>
        <xdr:to>
          <xdr:col>3592</xdr:col>
          <xdr:colOff>304800</xdr:colOff>
          <xdr:row>720898</xdr:row>
          <xdr:rowOff>38100</xdr:rowOff>
        </xdr:to>
        <xdr:sp macro="" textlink="">
          <xdr:nvSpPr>
            <xdr:cNvPr id="3778" name="Option Button 706" hidden="1">
              <a:extLst>
                <a:ext uri="{63B3BB69-23CF-44E3-9099-C40C66FF867C}">
                  <a14:compatExt spid="_x0000_s3778"/>
                </a:ext>
                <a:ext uri="{FF2B5EF4-FFF2-40B4-BE49-F238E27FC236}">
                  <a16:creationId xmlns="" xmlns:a16="http://schemas.microsoft.com/office/drawing/2014/main" id="{00000000-0008-0000-0600-0000C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720898</xdr:row>
          <xdr:rowOff>57150</xdr:rowOff>
        </xdr:from>
        <xdr:to>
          <xdr:col>3592</xdr:col>
          <xdr:colOff>304800</xdr:colOff>
          <xdr:row>720899</xdr:row>
          <xdr:rowOff>0</xdr:rowOff>
        </xdr:to>
        <xdr:sp macro="" textlink="">
          <xdr:nvSpPr>
            <xdr:cNvPr id="3779" name="Option Button 707" hidden="1">
              <a:extLst>
                <a:ext uri="{63B3BB69-23CF-44E3-9099-C40C66FF867C}">
                  <a14:compatExt spid="_x0000_s3779"/>
                </a:ext>
                <a:ext uri="{FF2B5EF4-FFF2-40B4-BE49-F238E27FC236}">
                  <a16:creationId xmlns="" xmlns:a16="http://schemas.microsoft.com/office/drawing/2014/main" id="{00000000-0008-0000-0600-0000C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720896</xdr:row>
          <xdr:rowOff>57150</xdr:rowOff>
        </xdr:from>
        <xdr:to>
          <xdr:col>3585</xdr:col>
          <xdr:colOff>0</xdr:colOff>
          <xdr:row>720897</xdr:row>
          <xdr:rowOff>0</xdr:rowOff>
        </xdr:to>
        <xdr:sp macro="" textlink="">
          <xdr:nvSpPr>
            <xdr:cNvPr id="3780" name="Button 708" hidden="1">
              <a:extLst>
                <a:ext uri="{63B3BB69-23CF-44E3-9099-C40C66FF867C}">
                  <a14:compatExt spid="_x0000_s3780"/>
                </a:ext>
                <a:ext uri="{FF2B5EF4-FFF2-40B4-BE49-F238E27FC236}">
                  <a16:creationId xmlns="" xmlns:a16="http://schemas.microsoft.com/office/drawing/2014/main" id="{00000000-0008-0000-0600-0000C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786433</xdr:row>
          <xdr:rowOff>66675</xdr:rowOff>
        </xdr:from>
        <xdr:to>
          <xdr:col>3592</xdr:col>
          <xdr:colOff>304800</xdr:colOff>
          <xdr:row>786434</xdr:row>
          <xdr:rowOff>38100</xdr:rowOff>
        </xdr:to>
        <xdr:sp macro="" textlink="">
          <xdr:nvSpPr>
            <xdr:cNvPr id="3781" name="Option Button 709" hidden="1">
              <a:extLst>
                <a:ext uri="{63B3BB69-23CF-44E3-9099-C40C66FF867C}">
                  <a14:compatExt spid="_x0000_s3781"/>
                </a:ext>
                <a:ext uri="{FF2B5EF4-FFF2-40B4-BE49-F238E27FC236}">
                  <a16:creationId xmlns="" xmlns:a16="http://schemas.microsoft.com/office/drawing/2014/main" id="{00000000-0008-0000-0600-0000C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786434</xdr:row>
          <xdr:rowOff>57150</xdr:rowOff>
        </xdr:from>
        <xdr:to>
          <xdr:col>3592</xdr:col>
          <xdr:colOff>304800</xdr:colOff>
          <xdr:row>786435</xdr:row>
          <xdr:rowOff>0</xdr:rowOff>
        </xdr:to>
        <xdr:sp macro="" textlink="">
          <xdr:nvSpPr>
            <xdr:cNvPr id="3782" name="Option Button 710" hidden="1">
              <a:extLst>
                <a:ext uri="{63B3BB69-23CF-44E3-9099-C40C66FF867C}">
                  <a14:compatExt spid="_x0000_s3782"/>
                </a:ext>
                <a:ext uri="{FF2B5EF4-FFF2-40B4-BE49-F238E27FC236}">
                  <a16:creationId xmlns="" xmlns:a16="http://schemas.microsoft.com/office/drawing/2014/main" id="{00000000-0008-0000-0600-0000C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786432</xdr:row>
          <xdr:rowOff>57150</xdr:rowOff>
        </xdr:from>
        <xdr:to>
          <xdr:col>3585</xdr:col>
          <xdr:colOff>0</xdr:colOff>
          <xdr:row>786433</xdr:row>
          <xdr:rowOff>0</xdr:rowOff>
        </xdr:to>
        <xdr:sp macro="" textlink="">
          <xdr:nvSpPr>
            <xdr:cNvPr id="3783" name="Button 711" hidden="1">
              <a:extLst>
                <a:ext uri="{63B3BB69-23CF-44E3-9099-C40C66FF867C}">
                  <a14:compatExt spid="_x0000_s3783"/>
                </a:ext>
                <a:ext uri="{FF2B5EF4-FFF2-40B4-BE49-F238E27FC236}">
                  <a16:creationId xmlns="" xmlns:a16="http://schemas.microsoft.com/office/drawing/2014/main" id="{00000000-0008-0000-0600-0000C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851969</xdr:row>
          <xdr:rowOff>66675</xdr:rowOff>
        </xdr:from>
        <xdr:to>
          <xdr:col>3592</xdr:col>
          <xdr:colOff>304800</xdr:colOff>
          <xdr:row>851970</xdr:row>
          <xdr:rowOff>38100</xdr:rowOff>
        </xdr:to>
        <xdr:sp macro="" textlink="">
          <xdr:nvSpPr>
            <xdr:cNvPr id="3784" name="Option Button 712" hidden="1">
              <a:extLst>
                <a:ext uri="{63B3BB69-23CF-44E3-9099-C40C66FF867C}">
                  <a14:compatExt spid="_x0000_s3784"/>
                </a:ext>
                <a:ext uri="{FF2B5EF4-FFF2-40B4-BE49-F238E27FC236}">
                  <a16:creationId xmlns="" xmlns:a16="http://schemas.microsoft.com/office/drawing/2014/main" id="{00000000-0008-0000-0600-0000C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851970</xdr:row>
          <xdr:rowOff>57150</xdr:rowOff>
        </xdr:from>
        <xdr:to>
          <xdr:col>3592</xdr:col>
          <xdr:colOff>304800</xdr:colOff>
          <xdr:row>851971</xdr:row>
          <xdr:rowOff>0</xdr:rowOff>
        </xdr:to>
        <xdr:sp macro="" textlink="">
          <xdr:nvSpPr>
            <xdr:cNvPr id="3785" name="Option Button 713" hidden="1">
              <a:extLst>
                <a:ext uri="{63B3BB69-23CF-44E3-9099-C40C66FF867C}">
                  <a14:compatExt spid="_x0000_s3785"/>
                </a:ext>
                <a:ext uri="{FF2B5EF4-FFF2-40B4-BE49-F238E27FC236}">
                  <a16:creationId xmlns="" xmlns:a16="http://schemas.microsoft.com/office/drawing/2014/main" id="{00000000-0008-0000-0600-0000C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851968</xdr:row>
          <xdr:rowOff>57150</xdr:rowOff>
        </xdr:from>
        <xdr:to>
          <xdr:col>3585</xdr:col>
          <xdr:colOff>0</xdr:colOff>
          <xdr:row>851969</xdr:row>
          <xdr:rowOff>0</xdr:rowOff>
        </xdr:to>
        <xdr:sp macro="" textlink="">
          <xdr:nvSpPr>
            <xdr:cNvPr id="3786" name="Button 714" hidden="1">
              <a:extLst>
                <a:ext uri="{63B3BB69-23CF-44E3-9099-C40C66FF867C}">
                  <a14:compatExt spid="_x0000_s3786"/>
                </a:ext>
                <a:ext uri="{FF2B5EF4-FFF2-40B4-BE49-F238E27FC236}">
                  <a16:creationId xmlns="" xmlns:a16="http://schemas.microsoft.com/office/drawing/2014/main" id="{00000000-0008-0000-0600-0000C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917505</xdr:row>
          <xdr:rowOff>66675</xdr:rowOff>
        </xdr:from>
        <xdr:to>
          <xdr:col>3592</xdr:col>
          <xdr:colOff>304800</xdr:colOff>
          <xdr:row>917506</xdr:row>
          <xdr:rowOff>38100</xdr:rowOff>
        </xdr:to>
        <xdr:sp macro="" textlink="">
          <xdr:nvSpPr>
            <xdr:cNvPr id="3787" name="Option Button 715" hidden="1">
              <a:extLst>
                <a:ext uri="{63B3BB69-23CF-44E3-9099-C40C66FF867C}">
                  <a14:compatExt spid="_x0000_s3787"/>
                </a:ext>
                <a:ext uri="{FF2B5EF4-FFF2-40B4-BE49-F238E27FC236}">
                  <a16:creationId xmlns="" xmlns:a16="http://schemas.microsoft.com/office/drawing/2014/main" id="{00000000-0008-0000-0600-0000C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917506</xdr:row>
          <xdr:rowOff>57150</xdr:rowOff>
        </xdr:from>
        <xdr:to>
          <xdr:col>3592</xdr:col>
          <xdr:colOff>304800</xdr:colOff>
          <xdr:row>917507</xdr:row>
          <xdr:rowOff>0</xdr:rowOff>
        </xdr:to>
        <xdr:sp macro="" textlink="">
          <xdr:nvSpPr>
            <xdr:cNvPr id="3788" name="Option Button 716" hidden="1">
              <a:extLst>
                <a:ext uri="{63B3BB69-23CF-44E3-9099-C40C66FF867C}">
                  <a14:compatExt spid="_x0000_s3788"/>
                </a:ext>
                <a:ext uri="{FF2B5EF4-FFF2-40B4-BE49-F238E27FC236}">
                  <a16:creationId xmlns="" xmlns:a16="http://schemas.microsoft.com/office/drawing/2014/main" id="{00000000-0008-0000-0600-0000C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917504</xdr:row>
          <xdr:rowOff>57150</xdr:rowOff>
        </xdr:from>
        <xdr:to>
          <xdr:col>3585</xdr:col>
          <xdr:colOff>0</xdr:colOff>
          <xdr:row>917505</xdr:row>
          <xdr:rowOff>0</xdr:rowOff>
        </xdr:to>
        <xdr:sp macro="" textlink="">
          <xdr:nvSpPr>
            <xdr:cNvPr id="3789" name="Button 717" hidden="1">
              <a:extLst>
                <a:ext uri="{63B3BB69-23CF-44E3-9099-C40C66FF867C}">
                  <a14:compatExt spid="_x0000_s3789"/>
                </a:ext>
                <a:ext uri="{FF2B5EF4-FFF2-40B4-BE49-F238E27FC236}">
                  <a16:creationId xmlns="" xmlns:a16="http://schemas.microsoft.com/office/drawing/2014/main" id="{00000000-0008-0000-0600-0000C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983041</xdr:row>
          <xdr:rowOff>66675</xdr:rowOff>
        </xdr:from>
        <xdr:to>
          <xdr:col>3592</xdr:col>
          <xdr:colOff>304800</xdr:colOff>
          <xdr:row>983042</xdr:row>
          <xdr:rowOff>38100</xdr:rowOff>
        </xdr:to>
        <xdr:sp macro="" textlink="">
          <xdr:nvSpPr>
            <xdr:cNvPr id="3790" name="Option Button 718" hidden="1">
              <a:extLst>
                <a:ext uri="{63B3BB69-23CF-44E3-9099-C40C66FF867C}">
                  <a14:compatExt spid="_x0000_s3790"/>
                </a:ext>
                <a:ext uri="{FF2B5EF4-FFF2-40B4-BE49-F238E27FC236}">
                  <a16:creationId xmlns="" xmlns:a16="http://schemas.microsoft.com/office/drawing/2014/main" id="{00000000-0008-0000-0600-0000C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3587</xdr:col>
          <xdr:colOff>285750</xdr:colOff>
          <xdr:row>983042</xdr:row>
          <xdr:rowOff>57150</xdr:rowOff>
        </xdr:from>
        <xdr:to>
          <xdr:col>3592</xdr:col>
          <xdr:colOff>304800</xdr:colOff>
          <xdr:row>983043</xdr:row>
          <xdr:rowOff>0</xdr:rowOff>
        </xdr:to>
        <xdr:sp macro="" textlink="">
          <xdr:nvSpPr>
            <xdr:cNvPr id="3791" name="Option Button 719" hidden="1">
              <a:extLst>
                <a:ext uri="{63B3BB69-23CF-44E3-9099-C40C66FF867C}">
                  <a14:compatExt spid="_x0000_s3791"/>
                </a:ext>
                <a:ext uri="{FF2B5EF4-FFF2-40B4-BE49-F238E27FC236}">
                  <a16:creationId xmlns="" xmlns:a16="http://schemas.microsoft.com/office/drawing/2014/main" id="{00000000-0008-0000-0600-0000C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3584</xdr:col>
          <xdr:colOff>76200</xdr:colOff>
          <xdr:row>983040</xdr:row>
          <xdr:rowOff>57150</xdr:rowOff>
        </xdr:from>
        <xdr:to>
          <xdr:col>3585</xdr:col>
          <xdr:colOff>0</xdr:colOff>
          <xdr:row>983041</xdr:row>
          <xdr:rowOff>0</xdr:rowOff>
        </xdr:to>
        <xdr:sp macro="" textlink="">
          <xdr:nvSpPr>
            <xdr:cNvPr id="3792" name="Button 720" hidden="1">
              <a:extLst>
                <a:ext uri="{63B3BB69-23CF-44E3-9099-C40C66FF867C}">
                  <a14:compatExt spid="_x0000_s3792"/>
                </a:ext>
                <a:ext uri="{FF2B5EF4-FFF2-40B4-BE49-F238E27FC236}">
                  <a16:creationId xmlns="" xmlns:a16="http://schemas.microsoft.com/office/drawing/2014/main" id="{00000000-0008-0000-0600-0000D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1</xdr:row>
          <xdr:rowOff>66675</xdr:rowOff>
        </xdr:from>
        <xdr:to>
          <xdr:col>3848</xdr:col>
          <xdr:colOff>304800</xdr:colOff>
          <xdr:row>2</xdr:row>
          <xdr:rowOff>38100</xdr:rowOff>
        </xdr:to>
        <xdr:sp macro="" textlink="">
          <xdr:nvSpPr>
            <xdr:cNvPr id="3793" name="Option Button 721" hidden="1">
              <a:extLst>
                <a:ext uri="{63B3BB69-23CF-44E3-9099-C40C66FF867C}">
                  <a14:compatExt spid="_x0000_s3793"/>
                </a:ext>
                <a:ext uri="{FF2B5EF4-FFF2-40B4-BE49-F238E27FC236}">
                  <a16:creationId xmlns="" xmlns:a16="http://schemas.microsoft.com/office/drawing/2014/main" id="{00000000-0008-0000-0600-0000D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2</xdr:row>
          <xdr:rowOff>57150</xdr:rowOff>
        </xdr:from>
        <xdr:to>
          <xdr:col>3848</xdr:col>
          <xdr:colOff>304800</xdr:colOff>
          <xdr:row>3</xdr:row>
          <xdr:rowOff>0</xdr:rowOff>
        </xdr:to>
        <xdr:sp macro="" textlink="">
          <xdr:nvSpPr>
            <xdr:cNvPr id="3794" name="Option Button 722" hidden="1">
              <a:extLst>
                <a:ext uri="{63B3BB69-23CF-44E3-9099-C40C66FF867C}">
                  <a14:compatExt spid="_x0000_s3794"/>
                </a:ext>
                <a:ext uri="{FF2B5EF4-FFF2-40B4-BE49-F238E27FC236}">
                  <a16:creationId xmlns="" xmlns:a16="http://schemas.microsoft.com/office/drawing/2014/main" id="{00000000-0008-0000-0600-0000D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0</xdr:row>
          <xdr:rowOff>0</xdr:rowOff>
        </xdr:from>
        <xdr:to>
          <xdr:col>3841</xdr:col>
          <xdr:colOff>0</xdr:colOff>
          <xdr:row>0</xdr:row>
          <xdr:rowOff>0</xdr:rowOff>
        </xdr:to>
        <xdr:sp macro="" textlink="">
          <xdr:nvSpPr>
            <xdr:cNvPr id="3795" name="Button 723" hidden="1">
              <a:extLst>
                <a:ext uri="{63B3BB69-23CF-44E3-9099-C40C66FF867C}">
                  <a14:compatExt spid="_x0000_s3795"/>
                </a:ext>
                <a:ext uri="{FF2B5EF4-FFF2-40B4-BE49-F238E27FC236}">
                  <a16:creationId xmlns="" xmlns:a16="http://schemas.microsoft.com/office/drawing/2014/main" id="{00000000-0008-0000-0600-0000D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65537</xdr:row>
          <xdr:rowOff>66675</xdr:rowOff>
        </xdr:from>
        <xdr:to>
          <xdr:col>3848</xdr:col>
          <xdr:colOff>304800</xdr:colOff>
          <xdr:row>65538</xdr:row>
          <xdr:rowOff>38100</xdr:rowOff>
        </xdr:to>
        <xdr:sp macro="" textlink="">
          <xdr:nvSpPr>
            <xdr:cNvPr id="3796" name="Option Button 724" hidden="1">
              <a:extLst>
                <a:ext uri="{63B3BB69-23CF-44E3-9099-C40C66FF867C}">
                  <a14:compatExt spid="_x0000_s3796"/>
                </a:ext>
                <a:ext uri="{FF2B5EF4-FFF2-40B4-BE49-F238E27FC236}">
                  <a16:creationId xmlns="" xmlns:a16="http://schemas.microsoft.com/office/drawing/2014/main" id="{00000000-0008-0000-0600-0000D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65538</xdr:row>
          <xdr:rowOff>57150</xdr:rowOff>
        </xdr:from>
        <xdr:to>
          <xdr:col>3848</xdr:col>
          <xdr:colOff>304800</xdr:colOff>
          <xdr:row>65539</xdr:row>
          <xdr:rowOff>0</xdr:rowOff>
        </xdr:to>
        <xdr:sp macro="" textlink="">
          <xdr:nvSpPr>
            <xdr:cNvPr id="3797" name="Option Button 725" hidden="1">
              <a:extLst>
                <a:ext uri="{63B3BB69-23CF-44E3-9099-C40C66FF867C}">
                  <a14:compatExt spid="_x0000_s3797"/>
                </a:ext>
                <a:ext uri="{FF2B5EF4-FFF2-40B4-BE49-F238E27FC236}">
                  <a16:creationId xmlns="" xmlns:a16="http://schemas.microsoft.com/office/drawing/2014/main" id="{00000000-0008-0000-0600-0000D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65536</xdr:row>
          <xdr:rowOff>57150</xdr:rowOff>
        </xdr:from>
        <xdr:to>
          <xdr:col>3841</xdr:col>
          <xdr:colOff>0</xdr:colOff>
          <xdr:row>65537</xdr:row>
          <xdr:rowOff>0</xdr:rowOff>
        </xdr:to>
        <xdr:sp macro="" textlink="">
          <xdr:nvSpPr>
            <xdr:cNvPr id="3798" name="Button 726" hidden="1">
              <a:extLst>
                <a:ext uri="{63B3BB69-23CF-44E3-9099-C40C66FF867C}">
                  <a14:compatExt spid="_x0000_s3798"/>
                </a:ext>
                <a:ext uri="{FF2B5EF4-FFF2-40B4-BE49-F238E27FC236}">
                  <a16:creationId xmlns="" xmlns:a16="http://schemas.microsoft.com/office/drawing/2014/main" id="{00000000-0008-0000-0600-0000D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131073</xdr:row>
          <xdr:rowOff>66675</xdr:rowOff>
        </xdr:from>
        <xdr:to>
          <xdr:col>3848</xdr:col>
          <xdr:colOff>304800</xdr:colOff>
          <xdr:row>131074</xdr:row>
          <xdr:rowOff>38100</xdr:rowOff>
        </xdr:to>
        <xdr:sp macro="" textlink="">
          <xdr:nvSpPr>
            <xdr:cNvPr id="3799" name="Option Button 727" hidden="1">
              <a:extLst>
                <a:ext uri="{63B3BB69-23CF-44E3-9099-C40C66FF867C}">
                  <a14:compatExt spid="_x0000_s3799"/>
                </a:ext>
                <a:ext uri="{FF2B5EF4-FFF2-40B4-BE49-F238E27FC236}">
                  <a16:creationId xmlns="" xmlns:a16="http://schemas.microsoft.com/office/drawing/2014/main" id="{00000000-0008-0000-0600-0000D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131074</xdr:row>
          <xdr:rowOff>57150</xdr:rowOff>
        </xdr:from>
        <xdr:to>
          <xdr:col>3848</xdr:col>
          <xdr:colOff>304800</xdr:colOff>
          <xdr:row>131075</xdr:row>
          <xdr:rowOff>0</xdr:rowOff>
        </xdr:to>
        <xdr:sp macro="" textlink="">
          <xdr:nvSpPr>
            <xdr:cNvPr id="3800" name="Option Button 728" hidden="1">
              <a:extLst>
                <a:ext uri="{63B3BB69-23CF-44E3-9099-C40C66FF867C}">
                  <a14:compatExt spid="_x0000_s3800"/>
                </a:ext>
                <a:ext uri="{FF2B5EF4-FFF2-40B4-BE49-F238E27FC236}">
                  <a16:creationId xmlns="" xmlns:a16="http://schemas.microsoft.com/office/drawing/2014/main" id="{00000000-0008-0000-0600-0000D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131072</xdr:row>
          <xdr:rowOff>57150</xdr:rowOff>
        </xdr:from>
        <xdr:to>
          <xdr:col>3841</xdr:col>
          <xdr:colOff>0</xdr:colOff>
          <xdr:row>131073</xdr:row>
          <xdr:rowOff>0</xdr:rowOff>
        </xdr:to>
        <xdr:sp macro="" textlink="">
          <xdr:nvSpPr>
            <xdr:cNvPr id="3801" name="Button 729" hidden="1">
              <a:extLst>
                <a:ext uri="{63B3BB69-23CF-44E3-9099-C40C66FF867C}">
                  <a14:compatExt spid="_x0000_s3801"/>
                </a:ext>
                <a:ext uri="{FF2B5EF4-FFF2-40B4-BE49-F238E27FC236}">
                  <a16:creationId xmlns="" xmlns:a16="http://schemas.microsoft.com/office/drawing/2014/main" id="{00000000-0008-0000-0600-0000D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196609</xdr:row>
          <xdr:rowOff>66675</xdr:rowOff>
        </xdr:from>
        <xdr:to>
          <xdr:col>3848</xdr:col>
          <xdr:colOff>304800</xdr:colOff>
          <xdr:row>196610</xdr:row>
          <xdr:rowOff>38100</xdr:rowOff>
        </xdr:to>
        <xdr:sp macro="" textlink="">
          <xdr:nvSpPr>
            <xdr:cNvPr id="3802" name="Option Button 730" hidden="1">
              <a:extLst>
                <a:ext uri="{63B3BB69-23CF-44E3-9099-C40C66FF867C}">
                  <a14:compatExt spid="_x0000_s3802"/>
                </a:ext>
                <a:ext uri="{FF2B5EF4-FFF2-40B4-BE49-F238E27FC236}">
                  <a16:creationId xmlns="" xmlns:a16="http://schemas.microsoft.com/office/drawing/2014/main" id="{00000000-0008-0000-0600-0000D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196610</xdr:row>
          <xdr:rowOff>57150</xdr:rowOff>
        </xdr:from>
        <xdr:to>
          <xdr:col>3848</xdr:col>
          <xdr:colOff>304800</xdr:colOff>
          <xdr:row>196611</xdr:row>
          <xdr:rowOff>0</xdr:rowOff>
        </xdr:to>
        <xdr:sp macro="" textlink="">
          <xdr:nvSpPr>
            <xdr:cNvPr id="3803" name="Option Button 731" hidden="1">
              <a:extLst>
                <a:ext uri="{63B3BB69-23CF-44E3-9099-C40C66FF867C}">
                  <a14:compatExt spid="_x0000_s3803"/>
                </a:ext>
                <a:ext uri="{FF2B5EF4-FFF2-40B4-BE49-F238E27FC236}">
                  <a16:creationId xmlns="" xmlns:a16="http://schemas.microsoft.com/office/drawing/2014/main" id="{00000000-0008-0000-0600-0000D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196608</xdr:row>
          <xdr:rowOff>57150</xdr:rowOff>
        </xdr:from>
        <xdr:to>
          <xdr:col>3841</xdr:col>
          <xdr:colOff>0</xdr:colOff>
          <xdr:row>196609</xdr:row>
          <xdr:rowOff>0</xdr:rowOff>
        </xdr:to>
        <xdr:sp macro="" textlink="">
          <xdr:nvSpPr>
            <xdr:cNvPr id="3804" name="Button 732" hidden="1">
              <a:extLst>
                <a:ext uri="{63B3BB69-23CF-44E3-9099-C40C66FF867C}">
                  <a14:compatExt spid="_x0000_s3804"/>
                </a:ext>
                <a:ext uri="{FF2B5EF4-FFF2-40B4-BE49-F238E27FC236}">
                  <a16:creationId xmlns="" xmlns:a16="http://schemas.microsoft.com/office/drawing/2014/main" id="{00000000-0008-0000-0600-0000D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262145</xdr:row>
          <xdr:rowOff>66675</xdr:rowOff>
        </xdr:from>
        <xdr:to>
          <xdr:col>3848</xdr:col>
          <xdr:colOff>304800</xdr:colOff>
          <xdr:row>262146</xdr:row>
          <xdr:rowOff>38100</xdr:rowOff>
        </xdr:to>
        <xdr:sp macro="" textlink="">
          <xdr:nvSpPr>
            <xdr:cNvPr id="3805" name="Option Button 733" hidden="1">
              <a:extLst>
                <a:ext uri="{63B3BB69-23CF-44E3-9099-C40C66FF867C}">
                  <a14:compatExt spid="_x0000_s3805"/>
                </a:ext>
                <a:ext uri="{FF2B5EF4-FFF2-40B4-BE49-F238E27FC236}">
                  <a16:creationId xmlns="" xmlns:a16="http://schemas.microsoft.com/office/drawing/2014/main" id="{00000000-0008-0000-0600-0000D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262146</xdr:row>
          <xdr:rowOff>57150</xdr:rowOff>
        </xdr:from>
        <xdr:to>
          <xdr:col>3848</xdr:col>
          <xdr:colOff>304800</xdr:colOff>
          <xdr:row>262147</xdr:row>
          <xdr:rowOff>0</xdr:rowOff>
        </xdr:to>
        <xdr:sp macro="" textlink="">
          <xdr:nvSpPr>
            <xdr:cNvPr id="3806" name="Option Button 734" hidden="1">
              <a:extLst>
                <a:ext uri="{63B3BB69-23CF-44E3-9099-C40C66FF867C}">
                  <a14:compatExt spid="_x0000_s3806"/>
                </a:ext>
                <a:ext uri="{FF2B5EF4-FFF2-40B4-BE49-F238E27FC236}">
                  <a16:creationId xmlns="" xmlns:a16="http://schemas.microsoft.com/office/drawing/2014/main" id="{00000000-0008-0000-0600-0000D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262144</xdr:row>
          <xdr:rowOff>57150</xdr:rowOff>
        </xdr:from>
        <xdr:to>
          <xdr:col>3841</xdr:col>
          <xdr:colOff>0</xdr:colOff>
          <xdr:row>262145</xdr:row>
          <xdr:rowOff>0</xdr:rowOff>
        </xdr:to>
        <xdr:sp macro="" textlink="">
          <xdr:nvSpPr>
            <xdr:cNvPr id="3807" name="Button 735" hidden="1">
              <a:extLst>
                <a:ext uri="{63B3BB69-23CF-44E3-9099-C40C66FF867C}">
                  <a14:compatExt spid="_x0000_s3807"/>
                </a:ext>
                <a:ext uri="{FF2B5EF4-FFF2-40B4-BE49-F238E27FC236}">
                  <a16:creationId xmlns="" xmlns:a16="http://schemas.microsoft.com/office/drawing/2014/main" id="{00000000-0008-0000-0600-0000D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327681</xdr:row>
          <xdr:rowOff>66675</xdr:rowOff>
        </xdr:from>
        <xdr:to>
          <xdr:col>3848</xdr:col>
          <xdr:colOff>304800</xdr:colOff>
          <xdr:row>327682</xdr:row>
          <xdr:rowOff>38100</xdr:rowOff>
        </xdr:to>
        <xdr:sp macro="" textlink="">
          <xdr:nvSpPr>
            <xdr:cNvPr id="3808" name="Option Button 736" hidden="1">
              <a:extLst>
                <a:ext uri="{63B3BB69-23CF-44E3-9099-C40C66FF867C}">
                  <a14:compatExt spid="_x0000_s3808"/>
                </a:ext>
                <a:ext uri="{FF2B5EF4-FFF2-40B4-BE49-F238E27FC236}">
                  <a16:creationId xmlns="" xmlns:a16="http://schemas.microsoft.com/office/drawing/2014/main" id="{00000000-0008-0000-0600-0000E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327682</xdr:row>
          <xdr:rowOff>57150</xdr:rowOff>
        </xdr:from>
        <xdr:to>
          <xdr:col>3848</xdr:col>
          <xdr:colOff>304800</xdr:colOff>
          <xdr:row>327683</xdr:row>
          <xdr:rowOff>0</xdr:rowOff>
        </xdr:to>
        <xdr:sp macro="" textlink="">
          <xdr:nvSpPr>
            <xdr:cNvPr id="3809" name="Option Button 737" hidden="1">
              <a:extLst>
                <a:ext uri="{63B3BB69-23CF-44E3-9099-C40C66FF867C}">
                  <a14:compatExt spid="_x0000_s3809"/>
                </a:ext>
                <a:ext uri="{FF2B5EF4-FFF2-40B4-BE49-F238E27FC236}">
                  <a16:creationId xmlns="" xmlns:a16="http://schemas.microsoft.com/office/drawing/2014/main" id="{00000000-0008-0000-0600-0000E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327680</xdr:row>
          <xdr:rowOff>57150</xdr:rowOff>
        </xdr:from>
        <xdr:to>
          <xdr:col>3841</xdr:col>
          <xdr:colOff>0</xdr:colOff>
          <xdr:row>327681</xdr:row>
          <xdr:rowOff>0</xdr:rowOff>
        </xdr:to>
        <xdr:sp macro="" textlink="">
          <xdr:nvSpPr>
            <xdr:cNvPr id="3810" name="Button 738" hidden="1">
              <a:extLst>
                <a:ext uri="{63B3BB69-23CF-44E3-9099-C40C66FF867C}">
                  <a14:compatExt spid="_x0000_s3810"/>
                </a:ext>
                <a:ext uri="{FF2B5EF4-FFF2-40B4-BE49-F238E27FC236}">
                  <a16:creationId xmlns="" xmlns:a16="http://schemas.microsoft.com/office/drawing/2014/main" id="{00000000-0008-0000-0600-0000E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393217</xdr:row>
          <xdr:rowOff>66675</xdr:rowOff>
        </xdr:from>
        <xdr:to>
          <xdr:col>3848</xdr:col>
          <xdr:colOff>304800</xdr:colOff>
          <xdr:row>393218</xdr:row>
          <xdr:rowOff>38100</xdr:rowOff>
        </xdr:to>
        <xdr:sp macro="" textlink="">
          <xdr:nvSpPr>
            <xdr:cNvPr id="3811" name="Option Button 739" hidden="1">
              <a:extLst>
                <a:ext uri="{63B3BB69-23CF-44E3-9099-C40C66FF867C}">
                  <a14:compatExt spid="_x0000_s3811"/>
                </a:ext>
                <a:ext uri="{FF2B5EF4-FFF2-40B4-BE49-F238E27FC236}">
                  <a16:creationId xmlns="" xmlns:a16="http://schemas.microsoft.com/office/drawing/2014/main" id="{00000000-0008-0000-0600-0000E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393218</xdr:row>
          <xdr:rowOff>57150</xdr:rowOff>
        </xdr:from>
        <xdr:to>
          <xdr:col>3848</xdr:col>
          <xdr:colOff>304800</xdr:colOff>
          <xdr:row>393219</xdr:row>
          <xdr:rowOff>0</xdr:rowOff>
        </xdr:to>
        <xdr:sp macro="" textlink="">
          <xdr:nvSpPr>
            <xdr:cNvPr id="3812" name="Option Button 740" hidden="1">
              <a:extLst>
                <a:ext uri="{63B3BB69-23CF-44E3-9099-C40C66FF867C}">
                  <a14:compatExt spid="_x0000_s3812"/>
                </a:ext>
                <a:ext uri="{FF2B5EF4-FFF2-40B4-BE49-F238E27FC236}">
                  <a16:creationId xmlns="" xmlns:a16="http://schemas.microsoft.com/office/drawing/2014/main" id="{00000000-0008-0000-0600-0000E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393216</xdr:row>
          <xdr:rowOff>57150</xdr:rowOff>
        </xdr:from>
        <xdr:to>
          <xdr:col>3841</xdr:col>
          <xdr:colOff>0</xdr:colOff>
          <xdr:row>393217</xdr:row>
          <xdr:rowOff>0</xdr:rowOff>
        </xdr:to>
        <xdr:sp macro="" textlink="">
          <xdr:nvSpPr>
            <xdr:cNvPr id="3813" name="Button 741" hidden="1">
              <a:extLst>
                <a:ext uri="{63B3BB69-23CF-44E3-9099-C40C66FF867C}">
                  <a14:compatExt spid="_x0000_s3813"/>
                </a:ext>
                <a:ext uri="{FF2B5EF4-FFF2-40B4-BE49-F238E27FC236}">
                  <a16:creationId xmlns="" xmlns:a16="http://schemas.microsoft.com/office/drawing/2014/main" id="{00000000-0008-0000-0600-0000E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458753</xdr:row>
          <xdr:rowOff>66675</xdr:rowOff>
        </xdr:from>
        <xdr:to>
          <xdr:col>3848</xdr:col>
          <xdr:colOff>304800</xdr:colOff>
          <xdr:row>458754</xdr:row>
          <xdr:rowOff>38100</xdr:rowOff>
        </xdr:to>
        <xdr:sp macro="" textlink="">
          <xdr:nvSpPr>
            <xdr:cNvPr id="3814" name="Option Button 742" hidden="1">
              <a:extLst>
                <a:ext uri="{63B3BB69-23CF-44E3-9099-C40C66FF867C}">
                  <a14:compatExt spid="_x0000_s3814"/>
                </a:ext>
                <a:ext uri="{FF2B5EF4-FFF2-40B4-BE49-F238E27FC236}">
                  <a16:creationId xmlns="" xmlns:a16="http://schemas.microsoft.com/office/drawing/2014/main" id="{00000000-0008-0000-0600-0000E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458754</xdr:row>
          <xdr:rowOff>57150</xdr:rowOff>
        </xdr:from>
        <xdr:to>
          <xdr:col>3848</xdr:col>
          <xdr:colOff>304800</xdr:colOff>
          <xdr:row>458755</xdr:row>
          <xdr:rowOff>0</xdr:rowOff>
        </xdr:to>
        <xdr:sp macro="" textlink="">
          <xdr:nvSpPr>
            <xdr:cNvPr id="3815" name="Option Button 743" hidden="1">
              <a:extLst>
                <a:ext uri="{63B3BB69-23CF-44E3-9099-C40C66FF867C}">
                  <a14:compatExt spid="_x0000_s3815"/>
                </a:ext>
                <a:ext uri="{FF2B5EF4-FFF2-40B4-BE49-F238E27FC236}">
                  <a16:creationId xmlns="" xmlns:a16="http://schemas.microsoft.com/office/drawing/2014/main" id="{00000000-0008-0000-0600-0000E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458752</xdr:row>
          <xdr:rowOff>57150</xdr:rowOff>
        </xdr:from>
        <xdr:to>
          <xdr:col>3841</xdr:col>
          <xdr:colOff>0</xdr:colOff>
          <xdr:row>458753</xdr:row>
          <xdr:rowOff>0</xdr:rowOff>
        </xdr:to>
        <xdr:sp macro="" textlink="">
          <xdr:nvSpPr>
            <xdr:cNvPr id="3816" name="Button 744" hidden="1">
              <a:extLst>
                <a:ext uri="{63B3BB69-23CF-44E3-9099-C40C66FF867C}">
                  <a14:compatExt spid="_x0000_s3816"/>
                </a:ext>
                <a:ext uri="{FF2B5EF4-FFF2-40B4-BE49-F238E27FC236}">
                  <a16:creationId xmlns="" xmlns:a16="http://schemas.microsoft.com/office/drawing/2014/main" id="{00000000-0008-0000-0600-0000E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524289</xdr:row>
          <xdr:rowOff>66675</xdr:rowOff>
        </xdr:from>
        <xdr:to>
          <xdr:col>3848</xdr:col>
          <xdr:colOff>304800</xdr:colOff>
          <xdr:row>524290</xdr:row>
          <xdr:rowOff>38100</xdr:rowOff>
        </xdr:to>
        <xdr:sp macro="" textlink="">
          <xdr:nvSpPr>
            <xdr:cNvPr id="3817" name="Option Button 745" hidden="1">
              <a:extLst>
                <a:ext uri="{63B3BB69-23CF-44E3-9099-C40C66FF867C}">
                  <a14:compatExt spid="_x0000_s3817"/>
                </a:ext>
                <a:ext uri="{FF2B5EF4-FFF2-40B4-BE49-F238E27FC236}">
                  <a16:creationId xmlns="" xmlns:a16="http://schemas.microsoft.com/office/drawing/2014/main" id="{00000000-0008-0000-0600-0000E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524290</xdr:row>
          <xdr:rowOff>57150</xdr:rowOff>
        </xdr:from>
        <xdr:to>
          <xdr:col>3848</xdr:col>
          <xdr:colOff>304800</xdr:colOff>
          <xdr:row>524291</xdr:row>
          <xdr:rowOff>0</xdr:rowOff>
        </xdr:to>
        <xdr:sp macro="" textlink="">
          <xdr:nvSpPr>
            <xdr:cNvPr id="3818" name="Option Button 746" hidden="1">
              <a:extLst>
                <a:ext uri="{63B3BB69-23CF-44E3-9099-C40C66FF867C}">
                  <a14:compatExt spid="_x0000_s3818"/>
                </a:ext>
                <a:ext uri="{FF2B5EF4-FFF2-40B4-BE49-F238E27FC236}">
                  <a16:creationId xmlns="" xmlns:a16="http://schemas.microsoft.com/office/drawing/2014/main" id="{00000000-0008-0000-0600-0000E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524288</xdr:row>
          <xdr:rowOff>57150</xdr:rowOff>
        </xdr:from>
        <xdr:to>
          <xdr:col>3841</xdr:col>
          <xdr:colOff>0</xdr:colOff>
          <xdr:row>524289</xdr:row>
          <xdr:rowOff>0</xdr:rowOff>
        </xdr:to>
        <xdr:sp macro="" textlink="">
          <xdr:nvSpPr>
            <xdr:cNvPr id="3819" name="Button 747" hidden="1">
              <a:extLst>
                <a:ext uri="{63B3BB69-23CF-44E3-9099-C40C66FF867C}">
                  <a14:compatExt spid="_x0000_s3819"/>
                </a:ext>
                <a:ext uri="{FF2B5EF4-FFF2-40B4-BE49-F238E27FC236}">
                  <a16:creationId xmlns="" xmlns:a16="http://schemas.microsoft.com/office/drawing/2014/main" id="{00000000-0008-0000-0600-0000E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589825</xdr:row>
          <xdr:rowOff>66675</xdr:rowOff>
        </xdr:from>
        <xdr:to>
          <xdr:col>3848</xdr:col>
          <xdr:colOff>304800</xdr:colOff>
          <xdr:row>589826</xdr:row>
          <xdr:rowOff>38100</xdr:rowOff>
        </xdr:to>
        <xdr:sp macro="" textlink="">
          <xdr:nvSpPr>
            <xdr:cNvPr id="3820" name="Option Button 748" hidden="1">
              <a:extLst>
                <a:ext uri="{63B3BB69-23CF-44E3-9099-C40C66FF867C}">
                  <a14:compatExt spid="_x0000_s3820"/>
                </a:ext>
                <a:ext uri="{FF2B5EF4-FFF2-40B4-BE49-F238E27FC236}">
                  <a16:creationId xmlns="" xmlns:a16="http://schemas.microsoft.com/office/drawing/2014/main" id="{00000000-0008-0000-0600-0000E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589826</xdr:row>
          <xdr:rowOff>57150</xdr:rowOff>
        </xdr:from>
        <xdr:to>
          <xdr:col>3848</xdr:col>
          <xdr:colOff>304800</xdr:colOff>
          <xdr:row>589827</xdr:row>
          <xdr:rowOff>0</xdr:rowOff>
        </xdr:to>
        <xdr:sp macro="" textlink="">
          <xdr:nvSpPr>
            <xdr:cNvPr id="3821" name="Option Button 749" hidden="1">
              <a:extLst>
                <a:ext uri="{63B3BB69-23CF-44E3-9099-C40C66FF867C}">
                  <a14:compatExt spid="_x0000_s3821"/>
                </a:ext>
                <a:ext uri="{FF2B5EF4-FFF2-40B4-BE49-F238E27FC236}">
                  <a16:creationId xmlns="" xmlns:a16="http://schemas.microsoft.com/office/drawing/2014/main" id="{00000000-0008-0000-0600-0000E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589824</xdr:row>
          <xdr:rowOff>57150</xdr:rowOff>
        </xdr:from>
        <xdr:to>
          <xdr:col>3841</xdr:col>
          <xdr:colOff>0</xdr:colOff>
          <xdr:row>589825</xdr:row>
          <xdr:rowOff>0</xdr:rowOff>
        </xdr:to>
        <xdr:sp macro="" textlink="">
          <xdr:nvSpPr>
            <xdr:cNvPr id="3822" name="Button 750" hidden="1">
              <a:extLst>
                <a:ext uri="{63B3BB69-23CF-44E3-9099-C40C66FF867C}">
                  <a14:compatExt spid="_x0000_s3822"/>
                </a:ext>
                <a:ext uri="{FF2B5EF4-FFF2-40B4-BE49-F238E27FC236}">
                  <a16:creationId xmlns="" xmlns:a16="http://schemas.microsoft.com/office/drawing/2014/main" id="{00000000-0008-0000-0600-0000E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655361</xdr:row>
          <xdr:rowOff>66675</xdr:rowOff>
        </xdr:from>
        <xdr:to>
          <xdr:col>3848</xdr:col>
          <xdr:colOff>304800</xdr:colOff>
          <xdr:row>655362</xdr:row>
          <xdr:rowOff>38100</xdr:rowOff>
        </xdr:to>
        <xdr:sp macro="" textlink="">
          <xdr:nvSpPr>
            <xdr:cNvPr id="3823" name="Option Button 751" hidden="1">
              <a:extLst>
                <a:ext uri="{63B3BB69-23CF-44E3-9099-C40C66FF867C}">
                  <a14:compatExt spid="_x0000_s3823"/>
                </a:ext>
                <a:ext uri="{FF2B5EF4-FFF2-40B4-BE49-F238E27FC236}">
                  <a16:creationId xmlns="" xmlns:a16="http://schemas.microsoft.com/office/drawing/2014/main" id="{00000000-0008-0000-0600-0000E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655362</xdr:row>
          <xdr:rowOff>57150</xdr:rowOff>
        </xdr:from>
        <xdr:to>
          <xdr:col>3848</xdr:col>
          <xdr:colOff>304800</xdr:colOff>
          <xdr:row>655363</xdr:row>
          <xdr:rowOff>0</xdr:rowOff>
        </xdr:to>
        <xdr:sp macro="" textlink="">
          <xdr:nvSpPr>
            <xdr:cNvPr id="3824" name="Option Button 752" hidden="1">
              <a:extLst>
                <a:ext uri="{63B3BB69-23CF-44E3-9099-C40C66FF867C}">
                  <a14:compatExt spid="_x0000_s3824"/>
                </a:ext>
                <a:ext uri="{FF2B5EF4-FFF2-40B4-BE49-F238E27FC236}">
                  <a16:creationId xmlns="" xmlns:a16="http://schemas.microsoft.com/office/drawing/2014/main" id="{00000000-0008-0000-0600-0000F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655360</xdr:row>
          <xdr:rowOff>57150</xdr:rowOff>
        </xdr:from>
        <xdr:to>
          <xdr:col>3841</xdr:col>
          <xdr:colOff>0</xdr:colOff>
          <xdr:row>655361</xdr:row>
          <xdr:rowOff>0</xdr:rowOff>
        </xdr:to>
        <xdr:sp macro="" textlink="">
          <xdr:nvSpPr>
            <xdr:cNvPr id="3825" name="Button 753" hidden="1">
              <a:extLst>
                <a:ext uri="{63B3BB69-23CF-44E3-9099-C40C66FF867C}">
                  <a14:compatExt spid="_x0000_s3825"/>
                </a:ext>
                <a:ext uri="{FF2B5EF4-FFF2-40B4-BE49-F238E27FC236}">
                  <a16:creationId xmlns="" xmlns:a16="http://schemas.microsoft.com/office/drawing/2014/main" id="{00000000-0008-0000-0600-0000F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720897</xdr:row>
          <xdr:rowOff>66675</xdr:rowOff>
        </xdr:from>
        <xdr:to>
          <xdr:col>3848</xdr:col>
          <xdr:colOff>304800</xdr:colOff>
          <xdr:row>720898</xdr:row>
          <xdr:rowOff>38100</xdr:rowOff>
        </xdr:to>
        <xdr:sp macro="" textlink="">
          <xdr:nvSpPr>
            <xdr:cNvPr id="3826" name="Option Button 754" hidden="1">
              <a:extLst>
                <a:ext uri="{63B3BB69-23CF-44E3-9099-C40C66FF867C}">
                  <a14:compatExt spid="_x0000_s3826"/>
                </a:ext>
                <a:ext uri="{FF2B5EF4-FFF2-40B4-BE49-F238E27FC236}">
                  <a16:creationId xmlns="" xmlns:a16="http://schemas.microsoft.com/office/drawing/2014/main" id="{00000000-0008-0000-0600-0000F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720898</xdr:row>
          <xdr:rowOff>57150</xdr:rowOff>
        </xdr:from>
        <xdr:to>
          <xdr:col>3848</xdr:col>
          <xdr:colOff>304800</xdr:colOff>
          <xdr:row>720899</xdr:row>
          <xdr:rowOff>0</xdr:rowOff>
        </xdr:to>
        <xdr:sp macro="" textlink="">
          <xdr:nvSpPr>
            <xdr:cNvPr id="3827" name="Option Button 755" hidden="1">
              <a:extLst>
                <a:ext uri="{63B3BB69-23CF-44E3-9099-C40C66FF867C}">
                  <a14:compatExt spid="_x0000_s3827"/>
                </a:ext>
                <a:ext uri="{FF2B5EF4-FFF2-40B4-BE49-F238E27FC236}">
                  <a16:creationId xmlns="" xmlns:a16="http://schemas.microsoft.com/office/drawing/2014/main" id="{00000000-0008-0000-0600-0000F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720896</xdr:row>
          <xdr:rowOff>57150</xdr:rowOff>
        </xdr:from>
        <xdr:to>
          <xdr:col>3841</xdr:col>
          <xdr:colOff>0</xdr:colOff>
          <xdr:row>720897</xdr:row>
          <xdr:rowOff>0</xdr:rowOff>
        </xdr:to>
        <xdr:sp macro="" textlink="">
          <xdr:nvSpPr>
            <xdr:cNvPr id="3828" name="Button 756" hidden="1">
              <a:extLst>
                <a:ext uri="{63B3BB69-23CF-44E3-9099-C40C66FF867C}">
                  <a14:compatExt spid="_x0000_s3828"/>
                </a:ext>
                <a:ext uri="{FF2B5EF4-FFF2-40B4-BE49-F238E27FC236}">
                  <a16:creationId xmlns="" xmlns:a16="http://schemas.microsoft.com/office/drawing/2014/main" id="{00000000-0008-0000-0600-0000F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786433</xdr:row>
          <xdr:rowOff>66675</xdr:rowOff>
        </xdr:from>
        <xdr:to>
          <xdr:col>3848</xdr:col>
          <xdr:colOff>304800</xdr:colOff>
          <xdr:row>786434</xdr:row>
          <xdr:rowOff>38100</xdr:rowOff>
        </xdr:to>
        <xdr:sp macro="" textlink="">
          <xdr:nvSpPr>
            <xdr:cNvPr id="3829" name="Option Button 757" hidden="1">
              <a:extLst>
                <a:ext uri="{63B3BB69-23CF-44E3-9099-C40C66FF867C}">
                  <a14:compatExt spid="_x0000_s3829"/>
                </a:ext>
                <a:ext uri="{FF2B5EF4-FFF2-40B4-BE49-F238E27FC236}">
                  <a16:creationId xmlns="" xmlns:a16="http://schemas.microsoft.com/office/drawing/2014/main" id="{00000000-0008-0000-0600-0000F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786434</xdr:row>
          <xdr:rowOff>57150</xdr:rowOff>
        </xdr:from>
        <xdr:to>
          <xdr:col>3848</xdr:col>
          <xdr:colOff>304800</xdr:colOff>
          <xdr:row>786435</xdr:row>
          <xdr:rowOff>0</xdr:rowOff>
        </xdr:to>
        <xdr:sp macro="" textlink="">
          <xdr:nvSpPr>
            <xdr:cNvPr id="3830" name="Option Button 758" hidden="1">
              <a:extLst>
                <a:ext uri="{63B3BB69-23CF-44E3-9099-C40C66FF867C}">
                  <a14:compatExt spid="_x0000_s3830"/>
                </a:ext>
                <a:ext uri="{FF2B5EF4-FFF2-40B4-BE49-F238E27FC236}">
                  <a16:creationId xmlns="" xmlns:a16="http://schemas.microsoft.com/office/drawing/2014/main" id="{00000000-0008-0000-0600-0000F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786432</xdr:row>
          <xdr:rowOff>57150</xdr:rowOff>
        </xdr:from>
        <xdr:to>
          <xdr:col>3841</xdr:col>
          <xdr:colOff>0</xdr:colOff>
          <xdr:row>786433</xdr:row>
          <xdr:rowOff>0</xdr:rowOff>
        </xdr:to>
        <xdr:sp macro="" textlink="">
          <xdr:nvSpPr>
            <xdr:cNvPr id="3831" name="Button 759" hidden="1">
              <a:extLst>
                <a:ext uri="{63B3BB69-23CF-44E3-9099-C40C66FF867C}">
                  <a14:compatExt spid="_x0000_s3831"/>
                </a:ext>
                <a:ext uri="{FF2B5EF4-FFF2-40B4-BE49-F238E27FC236}">
                  <a16:creationId xmlns="" xmlns:a16="http://schemas.microsoft.com/office/drawing/2014/main" id="{00000000-0008-0000-0600-0000F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851969</xdr:row>
          <xdr:rowOff>66675</xdr:rowOff>
        </xdr:from>
        <xdr:to>
          <xdr:col>3848</xdr:col>
          <xdr:colOff>304800</xdr:colOff>
          <xdr:row>851970</xdr:row>
          <xdr:rowOff>38100</xdr:rowOff>
        </xdr:to>
        <xdr:sp macro="" textlink="">
          <xdr:nvSpPr>
            <xdr:cNvPr id="3832" name="Option Button 760" hidden="1">
              <a:extLst>
                <a:ext uri="{63B3BB69-23CF-44E3-9099-C40C66FF867C}">
                  <a14:compatExt spid="_x0000_s3832"/>
                </a:ext>
                <a:ext uri="{FF2B5EF4-FFF2-40B4-BE49-F238E27FC236}">
                  <a16:creationId xmlns="" xmlns:a16="http://schemas.microsoft.com/office/drawing/2014/main" id="{00000000-0008-0000-0600-0000F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851970</xdr:row>
          <xdr:rowOff>57150</xdr:rowOff>
        </xdr:from>
        <xdr:to>
          <xdr:col>3848</xdr:col>
          <xdr:colOff>304800</xdr:colOff>
          <xdr:row>851971</xdr:row>
          <xdr:rowOff>0</xdr:rowOff>
        </xdr:to>
        <xdr:sp macro="" textlink="">
          <xdr:nvSpPr>
            <xdr:cNvPr id="3833" name="Option Button 761" hidden="1">
              <a:extLst>
                <a:ext uri="{63B3BB69-23CF-44E3-9099-C40C66FF867C}">
                  <a14:compatExt spid="_x0000_s3833"/>
                </a:ext>
                <a:ext uri="{FF2B5EF4-FFF2-40B4-BE49-F238E27FC236}">
                  <a16:creationId xmlns="" xmlns:a16="http://schemas.microsoft.com/office/drawing/2014/main" id="{00000000-0008-0000-0600-0000F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851968</xdr:row>
          <xdr:rowOff>57150</xdr:rowOff>
        </xdr:from>
        <xdr:to>
          <xdr:col>3841</xdr:col>
          <xdr:colOff>0</xdr:colOff>
          <xdr:row>851969</xdr:row>
          <xdr:rowOff>0</xdr:rowOff>
        </xdr:to>
        <xdr:sp macro="" textlink="">
          <xdr:nvSpPr>
            <xdr:cNvPr id="3834" name="Button 762" hidden="1">
              <a:extLst>
                <a:ext uri="{63B3BB69-23CF-44E3-9099-C40C66FF867C}">
                  <a14:compatExt spid="_x0000_s3834"/>
                </a:ext>
                <a:ext uri="{FF2B5EF4-FFF2-40B4-BE49-F238E27FC236}">
                  <a16:creationId xmlns="" xmlns:a16="http://schemas.microsoft.com/office/drawing/2014/main" id="{00000000-0008-0000-0600-0000F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917505</xdr:row>
          <xdr:rowOff>66675</xdr:rowOff>
        </xdr:from>
        <xdr:to>
          <xdr:col>3848</xdr:col>
          <xdr:colOff>304800</xdr:colOff>
          <xdr:row>917506</xdr:row>
          <xdr:rowOff>38100</xdr:rowOff>
        </xdr:to>
        <xdr:sp macro="" textlink="">
          <xdr:nvSpPr>
            <xdr:cNvPr id="3835" name="Option Button 763" hidden="1">
              <a:extLst>
                <a:ext uri="{63B3BB69-23CF-44E3-9099-C40C66FF867C}">
                  <a14:compatExt spid="_x0000_s3835"/>
                </a:ext>
                <a:ext uri="{FF2B5EF4-FFF2-40B4-BE49-F238E27FC236}">
                  <a16:creationId xmlns="" xmlns:a16="http://schemas.microsoft.com/office/drawing/2014/main" id="{00000000-0008-0000-0600-0000F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917506</xdr:row>
          <xdr:rowOff>57150</xdr:rowOff>
        </xdr:from>
        <xdr:to>
          <xdr:col>3848</xdr:col>
          <xdr:colOff>304800</xdr:colOff>
          <xdr:row>917507</xdr:row>
          <xdr:rowOff>0</xdr:rowOff>
        </xdr:to>
        <xdr:sp macro="" textlink="">
          <xdr:nvSpPr>
            <xdr:cNvPr id="3836" name="Option Button 764" hidden="1">
              <a:extLst>
                <a:ext uri="{63B3BB69-23CF-44E3-9099-C40C66FF867C}">
                  <a14:compatExt spid="_x0000_s3836"/>
                </a:ext>
                <a:ext uri="{FF2B5EF4-FFF2-40B4-BE49-F238E27FC236}">
                  <a16:creationId xmlns="" xmlns:a16="http://schemas.microsoft.com/office/drawing/2014/main" id="{00000000-0008-0000-0600-0000F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917504</xdr:row>
          <xdr:rowOff>57150</xdr:rowOff>
        </xdr:from>
        <xdr:to>
          <xdr:col>3841</xdr:col>
          <xdr:colOff>0</xdr:colOff>
          <xdr:row>917505</xdr:row>
          <xdr:rowOff>0</xdr:rowOff>
        </xdr:to>
        <xdr:sp macro="" textlink="">
          <xdr:nvSpPr>
            <xdr:cNvPr id="3837" name="Button 765" hidden="1">
              <a:extLst>
                <a:ext uri="{63B3BB69-23CF-44E3-9099-C40C66FF867C}">
                  <a14:compatExt spid="_x0000_s3837"/>
                </a:ext>
                <a:ext uri="{FF2B5EF4-FFF2-40B4-BE49-F238E27FC236}">
                  <a16:creationId xmlns="" xmlns:a16="http://schemas.microsoft.com/office/drawing/2014/main" id="{00000000-0008-0000-0600-0000F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983041</xdr:row>
          <xdr:rowOff>66675</xdr:rowOff>
        </xdr:from>
        <xdr:to>
          <xdr:col>3848</xdr:col>
          <xdr:colOff>304800</xdr:colOff>
          <xdr:row>983042</xdr:row>
          <xdr:rowOff>38100</xdr:rowOff>
        </xdr:to>
        <xdr:sp macro="" textlink="">
          <xdr:nvSpPr>
            <xdr:cNvPr id="3838" name="Option Button 766" hidden="1">
              <a:extLst>
                <a:ext uri="{63B3BB69-23CF-44E3-9099-C40C66FF867C}">
                  <a14:compatExt spid="_x0000_s3838"/>
                </a:ext>
                <a:ext uri="{FF2B5EF4-FFF2-40B4-BE49-F238E27FC236}">
                  <a16:creationId xmlns="" xmlns:a16="http://schemas.microsoft.com/office/drawing/2014/main" id="{00000000-0008-0000-0600-0000F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3843</xdr:col>
          <xdr:colOff>285750</xdr:colOff>
          <xdr:row>983042</xdr:row>
          <xdr:rowOff>57150</xdr:rowOff>
        </xdr:from>
        <xdr:to>
          <xdr:col>3848</xdr:col>
          <xdr:colOff>304800</xdr:colOff>
          <xdr:row>983043</xdr:row>
          <xdr:rowOff>0</xdr:rowOff>
        </xdr:to>
        <xdr:sp macro="" textlink="">
          <xdr:nvSpPr>
            <xdr:cNvPr id="3839" name="Option Button 767" hidden="1">
              <a:extLst>
                <a:ext uri="{63B3BB69-23CF-44E3-9099-C40C66FF867C}">
                  <a14:compatExt spid="_x0000_s3839"/>
                </a:ext>
                <a:ext uri="{FF2B5EF4-FFF2-40B4-BE49-F238E27FC236}">
                  <a16:creationId xmlns="" xmlns:a16="http://schemas.microsoft.com/office/drawing/2014/main" id="{00000000-0008-0000-0600-0000F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3840</xdr:col>
          <xdr:colOff>76200</xdr:colOff>
          <xdr:row>983040</xdr:row>
          <xdr:rowOff>57150</xdr:rowOff>
        </xdr:from>
        <xdr:to>
          <xdr:col>3841</xdr:col>
          <xdr:colOff>0</xdr:colOff>
          <xdr:row>983041</xdr:row>
          <xdr:rowOff>0</xdr:rowOff>
        </xdr:to>
        <xdr:sp macro="" textlink="">
          <xdr:nvSpPr>
            <xdr:cNvPr id="3840" name="Button 768" hidden="1">
              <a:extLst>
                <a:ext uri="{63B3BB69-23CF-44E3-9099-C40C66FF867C}">
                  <a14:compatExt spid="_x0000_s3840"/>
                </a:ext>
                <a:ext uri="{FF2B5EF4-FFF2-40B4-BE49-F238E27FC236}">
                  <a16:creationId xmlns="" xmlns:a16="http://schemas.microsoft.com/office/drawing/2014/main" id="{00000000-0008-0000-0600-00000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1</xdr:row>
          <xdr:rowOff>66675</xdr:rowOff>
        </xdr:from>
        <xdr:to>
          <xdr:col>4104</xdr:col>
          <xdr:colOff>304800</xdr:colOff>
          <xdr:row>2</xdr:row>
          <xdr:rowOff>38100</xdr:rowOff>
        </xdr:to>
        <xdr:sp macro="" textlink="">
          <xdr:nvSpPr>
            <xdr:cNvPr id="3841" name="Option Button 769" hidden="1">
              <a:extLst>
                <a:ext uri="{63B3BB69-23CF-44E3-9099-C40C66FF867C}">
                  <a14:compatExt spid="_x0000_s3841"/>
                </a:ext>
                <a:ext uri="{FF2B5EF4-FFF2-40B4-BE49-F238E27FC236}">
                  <a16:creationId xmlns="" xmlns:a16="http://schemas.microsoft.com/office/drawing/2014/main" id="{00000000-0008-0000-0600-00000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2</xdr:row>
          <xdr:rowOff>57150</xdr:rowOff>
        </xdr:from>
        <xdr:to>
          <xdr:col>4104</xdr:col>
          <xdr:colOff>304800</xdr:colOff>
          <xdr:row>3</xdr:row>
          <xdr:rowOff>0</xdr:rowOff>
        </xdr:to>
        <xdr:sp macro="" textlink="">
          <xdr:nvSpPr>
            <xdr:cNvPr id="3842" name="Option Button 770" hidden="1">
              <a:extLst>
                <a:ext uri="{63B3BB69-23CF-44E3-9099-C40C66FF867C}">
                  <a14:compatExt spid="_x0000_s3842"/>
                </a:ext>
                <a:ext uri="{FF2B5EF4-FFF2-40B4-BE49-F238E27FC236}">
                  <a16:creationId xmlns="" xmlns:a16="http://schemas.microsoft.com/office/drawing/2014/main" id="{00000000-0008-0000-0600-00000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0</xdr:row>
          <xdr:rowOff>0</xdr:rowOff>
        </xdr:from>
        <xdr:to>
          <xdr:col>4097</xdr:col>
          <xdr:colOff>0</xdr:colOff>
          <xdr:row>0</xdr:row>
          <xdr:rowOff>0</xdr:rowOff>
        </xdr:to>
        <xdr:sp macro="" textlink="">
          <xdr:nvSpPr>
            <xdr:cNvPr id="3843" name="Button 771" hidden="1">
              <a:extLst>
                <a:ext uri="{63B3BB69-23CF-44E3-9099-C40C66FF867C}">
                  <a14:compatExt spid="_x0000_s3843"/>
                </a:ext>
                <a:ext uri="{FF2B5EF4-FFF2-40B4-BE49-F238E27FC236}">
                  <a16:creationId xmlns="" xmlns:a16="http://schemas.microsoft.com/office/drawing/2014/main" id="{00000000-0008-0000-0600-00000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65537</xdr:row>
          <xdr:rowOff>66675</xdr:rowOff>
        </xdr:from>
        <xdr:to>
          <xdr:col>4104</xdr:col>
          <xdr:colOff>304800</xdr:colOff>
          <xdr:row>65538</xdr:row>
          <xdr:rowOff>38100</xdr:rowOff>
        </xdr:to>
        <xdr:sp macro="" textlink="">
          <xdr:nvSpPr>
            <xdr:cNvPr id="3844" name="Option Button 772" hidden="1">
              <a:extLst>
                <a:ext uri="{63B3BB69-23CF-44E3-9099-C40C66FF867C}">
                  <a14:compatExt spid="_x0000_s3844"/>
                </a:ext>
                <a:ext uri="{FF2B5EF4-FFF2-40B4-BE49-F238E27FC236}">
                  <a16:creationId xmlns="" xmlns:a16="http://schemas.microsoft.com/office/drawing/2014/main" id="{00000000-0008-0000-0600-00000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65538</xdr:row>
          <xdr:rowOff>57150</xdr:rowOff>
        </xdr:from>
        <xdr:to>
          <xdr:col>4104</xdr:col>
          <xdr:colOff>304800</xdr:colOff>
          <xdr:row>65539</xdr:row>
          <xdr:rowOff>0</xdr:rowOff>
        </xdr:to>
        <xdr:sp macro="" textlink="">
          <xdr:nvSpPr>
            <xdr:cNvPr id="3845" name="Option Button 773" hidden="1">
              <a:extLst>
                <a:ext uri="{63B3BB69-23CF-44E3-9099-C40C66FF867C}">
                  <a14:compatExt spid="_x0000_s3845"/>
                </a:ext>
                <a:ext uri="{FF2B5EF4-FFF2-40B4-BE49-F238E27FC236}">
                  <a16:creationId xmlns="" xmlns:a16="http://schemas.microsoft.com/office/drawing/2014/main" id="{00000000-0008-0000-0600-00000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65536</xdr:row>
          <xdr:rowOff>57150</xdr:rowOff>
        </xdr:from>
        <xdr:to>
          <xdr:col>4097</xdr:col>
          <xdr:colOff>0</xdr:colOff>
          <xdr:row>65537</xdr:row>
          <xdr:rowOff>0</xdr:rowOff>
        </xdr:to>
        <xdr:sp macro="" textlink="">
          <xdr:nvSpPr>
            <xdr:cNvPr id="3846" name="Button 774" hidden="1">
              <a:extLst>
                <a:ext uri="{63B3BB69-23CF-44E3-9099-C40C66FF867C}">
                  <a14:compatExt spid="_x0000_s3846"/>
                </a:ext>
                <a:ext uri="{FF2B5EF4-FFF2-40B4-BE49-F238E27FC236}">
                  <a16:creationId xmlns="" xmlns:a16="http://schemas.microsoft.com/office/drawing/2014/main" id="{00000000-0008-0000-0600-00000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131073</xdr:row>
          <xdr:rowOff>66675</xdr:rowOff>
        </xdr:from>
        <xdr:to>
          <xdr:col>4104</xdr:col>
          <xdr:colOff>304800</xdr:colOff>
          <xdr:row>131074</xdr:row>
          <xdr:rowOff>38100</xdr:rowOff>
        </xdr:to>
        <xdr:sp macro="" textlink="">
          <xdr:nvSpPr>
            <xdr:cNvPr id="3847" name="Option Button 775" hidden="1">
              <a:extLst>
                <a:ext uri="{63B3BB69-23CF-44E3-9099-C40C66FF867C}">
                  <a14:compatExt spid="_x0000_s3847"/>
                </a:ext>
                <a:ext uri="{FF2B5EF4-FFF2-40B4-BE49-F238E27FC236}">
                  <a16:creationId xmlns="" xmlns:a16="http://schemas.microsoft.com/office/drawing/2014/main" id="{00000000-0008-0000-0600-00000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131074</xdr:row>
          <xdr:rowOff>57150</xdr:rowOff>
        </xdr:from>
        <xdr:to>
          <xdr:col>4104</xdr:col>
          <xdr:colOff>304800</xdr:colOff>
          <xdr:row>131075</xdr:row>
          <xdr:rowOff>0</xdr:rowOff>
        </xdr:to>
        <xdr:sp macro="" textlink="">
          <xdr:nvSpPr>
            <xdr:cNvPr id="3848" name="Option Button 776" hidden="1">
              <a:extLst>
                <a:ext uri="{63B3BB69-23CF-44E3-9099-C40C66FF867C}">
                  <a14:compatExt spid="_x0000_s3848"/>
                </a:ext>
                <a:ext uri="{FF2B5EF4-FFF2-40B4-BE49-F238E27FC236}">
                  <a16:creationId xmlns="" xmlns:a16="http://schemas.microsoft.com/office/drawing/2014/main" id="{00000000-0008-0000-0600-00000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131072</xdr:row>
          <xdr:rowOff>57150</xdr:rowOff>
        </xdr:from>
        <xdr:to>
          <xdr:col>4097</xdr:col>
          <xdr:colOff>0</xdr:colOff>
          <xdr:row>131073</xdr:row>
          <xdr:rowOff>0</xdr:rowOff>
        </xdr:to>
        <xdr:sp macro="" textlink="">
          <xdr:nvSpPr>
            <xdr:cNvPr id="3849" name="Button 777" hidden="1">
              <a:extLst>
                <a:ext uri="{63B3BB69-23CF-44E3-9099-C40C66FF867C}">
                  <a14:compatExt spid="_x0000_s3849"/>
                </a:ext>
                <a:ext uri="{FF2B5EF4-FFF2-40B4-BE49-F238E27FC236}">
                  <a16:creationId xmlns="" xmlns:a16="http://schemas.microsoft.com/office/drawing/2014/main" id="{00000000-0008-0000-0600-00000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196609</xdr:row>
          <xdr:rowOff>66675</xdr:rowOff>
        </xdr:from>
        <xdr:to>
          <xdr:col>4104</xdr:col>
          <xdr:colOff>304800</xdr:colOff>
          <xdr:row>196610</xdr:row>
          <xdr:rowOff>38100</xdr:rowOff>
        </xdr:to>
        <xdr:sp macro="" textlink="">
          <xdr:nvSpPr>
            <xdr:cNvPr id="3850" name="Option Button 778" hidden="1">
              <a:extLst>
                <a:ext uri="{63B3BB69-23CF-44E3-9099-C40C66FF867C}">
                  <a14:compatExt spid="_x0000_s3850"/>
                </a:ext>
                <a:ext uri="{FF2B5EF4-FFF2-40B4-BE49-F238E27FC236}">
                  <a16:creationId xmlns="" xmlns:a16="http://schemas.microsoft.com/office/drawing/2014/main" id="{00000000-0008-0000-0600-00000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196610</xdr:row>
          <xdr:rowOff>57150</xdr:rowOff>
        </xdr:from>
        <xdr:to>
          <xdr:col>4104</xdr:col>
          <xdr:colOff>304800</xdr:colOff>
          <xdr:row>196611</xdr:row>
          <xdr:rowOff>0</xdr:rowOff>
        </xdr:to>
        <xdr:sp macro="" textlink="">
          <xdr:nvSpPr>
            <xdr:cNvPr id="3851" name="Option Button 779" hidden="1">
              <a:extLst>
                <a:ext uri="{63B3BB69-23CF-44E3-9099-C40C66FF867C}">
                  <a14:compatExt spid="_x0000_s3851"/>
                </a:ext>
                <a:ext uri="{FF2B5EF4-FFF2-40B4-BE49-F238E27FC236}">
                  <a16:creationId xmlns="" xmlns:a16="http://schemas.microsoft.com/office/drawing/2014/main" id="{00000000-0008-0000-0600-00000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196608</xdr:row>
          <xdr:rowOff>57150</xdr:rowOff>
        </xdr:from>
        <xdr:to>
          <xdr:col>4097</xdr:col>
          <xdr:colOff>0</xdr:colOff>
          <xdr:row>196609</xdr:row>
          <xdr:rowOff>0</xdr:rowOff>
        </xdr:to>
        <xdr:sp macro="" textlink="">
          <xdr:nvSpPr>
            <xdr:cNvPr id="3852" name="Button 780" hidden="1">
              <a:extLst>
                <a:ext uri="{63B3BB69-23CF-44E3-9099-C40C66FF867C}">
                  <a14:compatExt spid="_x0000_s3852"/>
                </a:ext>
                <a:ext uri="{FF2B5EF4-FFF2-40B4-BE49-F238E27FC236}">
                  <a16:creationId xmlns="" xmlns:a16="http://schemas.microsoft.com/office/drawing/2014/main" id="{00000000-0008-0000-0600-00000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262145</xdr:row>
          <xdr:rowOff>66675</xdr:rowOff>
        </xdr:from>
        <xdr:to>
          <xdr:col>4104</xdr:col>
          <xdr:colOff>304800</xdr:colOff>
          <xdr:row>262146</xdr:row>
          <xdr:rowOff>38100</xdr:rowOff>
        </xdr:to>
        <xdr:sp macro="" textlink="">
          <xdr:nvSpPr>
            <xdr:cNvPr id="3853" name="Option Button 781" hidden="1">
              <a:extLst>
                <a:ext uri="{63B3BB69-23CF-44E3-9099-C40C66FF867C}">
                  <a14:compatExt spid="_x0000_s3853"/>
                </a:ext>
                <a:ext uri="{FF2B5EF4-FFF2-40B4-BE49-F238E27FC236}">
                  <a16:creationId xmlns="" xmlns:a16="http://schemas.microsoft.com/office/drawing/2014/main" id="{00000000-0008-0000-0600-00000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262146</xdr:row>
          <xdr:rowOff>57150</xdr:rowOff>
        </xdr:from>
        <xdr:to>
          <xdr:col>4104</xdr:col>
          <xdr:colOff>304800</xdr:colOff>
          <xdr:row>262147</xdr:row>
          <xdr:rowOff>0</xdr:rowOff>
        </xdr:to>
        <xdr:sp macro="" textlink="">
          <xdr:nvSpPr>
            <xdr:cNvPr id="3854" name="Option Button 782" hidden="1">
              <a:extLst>
                <a:ext uri="{63B3BB69-23CF-44E3-9099-C40C66FF867C}">
                  <a14:compatExt spid="_x0000_s3854"/>
                </a:ext>
                <a:ext uri="{FF2B5EF4-FFF2-40B4-BE49-F238E27FC236}">
                  <a16:creationId xmlns="" xmlns:a16="http://schemas.microsoft.com/office/drawing/2014/main" id="{00000000-0008-0000-0600-00000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262144</xdr:row>
          <xdr:rowOff>57150</xdr:rowOff>
        </xdr:from>
        <xdr:to>
          <xdr:col>4097</xdr:col>
          <xdr:colOff>0</xdr:colOff>
          <xdr:row>262145</xdr:row>
          <xdr:rowOff>0</xdr:rowOff>
        </xdr:to>
        <xdr:sp macro="" textlink="">
          <xdr:nvSpPr>
            <xdr:cNvPr id="3855" name="Button 783" hidden="1">
              <a:extLst>
                <a:ext uri="{63B3BB69-23CF-44E3-9099-C40C66FF867C}">
                  <a14:compatExt spid="_x0000_s3855"/>
                </a:ext>
                <a:ext uri="{FF2B5EF4-FFF2-40B4-BE49-F238E27FC236}">
                  <a16:creationId xmlns="" xmlns:a16="http://schemas.microsoft.com/office/drawing/2014/main" id="{00000000-0008-0000-0600-00000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327681</xdr:row>
          <xdr:rowOff>66675</xdr:rowOff>
        </xdr:from>
        <xdr:to>
          <xdr:col>4104</xdr:col>
          <xdr:colOff>304800</xdr:colOff>
          <xdr:row>327682</xdr:row>
          <xdr:rowOff>38100</xdr:rowOff>
        </xdr:to>
        <xdr:sp macro="" textlink="">
          <xdr:nvSpPr>
            <xdr:cNvPr id="3856" name="Option Button 784" hidden="1">
              <a:extLst>
                <a:ext uri="{63B3BB69-23CF-44E3-9099-C40C66FF867C}">
                  <a14:compatExt spid="_x0000_s3856"/>
                </a:ext>
                <a:ext uri="{FF2B5EF4-FFF2-40B4-BE49-F238E27FC236}">
                  <a16:creationId xmlns="" xmlns:a16="http://schemas.microsoft.com/office/drawing/2014/main" id="{00000000-0008-0000-0600-00001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327682</xdr:row>
          <xdr:rowOff>57150</xdr:rowOff>
        </xdr:from>
        <xdr:to>
          <xdr:col>4104</xdr:col>
          <xdr:colOff>304800</xdr:colOff>
          <xdr:row>327683</xdr:row>
          <xdr:rowOff>0</xdr:rowOff>
        </xdr:to>
        <xdr:sp macro="" textlink="">
          <xdr:nvSpPr>
            <xdr:cNvPr id="3857" name="Option Button 785" hidden="1">
              <a:extLst>
                <a:ext uri="{63B3BB69-23CF-44E3-9099-C40C66FF867C}">
                  <a14:compatExt spid="_x0000_s3857"/>
                </a:ext>
                <a:ext uri="{FF2B5EF4-FFF2-40B4-BE49-F238E27FC236}">
                  <a16:creationId xmlns="" xmlns:a16="http://schemas.microsoft.com/office/drawing/2014/main" id="{00000000-0008-0000-0600-00001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327680</xdr:row>
          <xdr:rowOff>57150</xdr:rowOff>
        </xdr:from>
        <xdr:to>
          <xdr:col>4097</xdr:col>
          <xdr:colOff>0</xdr:colOff>
          <xdr:row>327681</xdr:row>
          <xdr:rowOff>0</xdr:rowOff>
        </xdr:to>
        <xdr:sp macro="" textlink="">
          <xdr:nvSpPr>
            <xdr:cNvPr id="3858" name="Button 786" hidden="1">
              <a:extLst>
                <a:ext uri="{63B3BB69-23CF-44E3-9099-C40C66FF867C}">
                  <a14:compatExt spid="_x0000_s3858"/>
                </a:ext>
                <a:ext uri="{FF2B5EF4-FFF2-40B4-BE49-F238E27FC236}">
                  <a16:creationId xmlns="" xmlns:a16="http://schemas.microsoft.com/office/drawing/2014/main" id="{00000000-0008-0000-0600-00001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393217</xdr:row>
          <xdr:rowOff>66675</xdr:rowOff>
        </xdr:from>
        <xdr:to>
          <xdr:col>4104</xdr:col>
          <xdr:colOff>304800</xdr:colOff>
          <xdr:row>393218</xdr:row>
          <xdr:rowOff>38100</xdr:rowOff>
        </xdr:to>
        <xdr:sp macro="" textlink="">
          <xdr:nvSpPr>
            <xdr:cNvPr id="3859" name="Option Button 787" hidden="1">
              <a:extLst>
                <a:ext uri="{63B3BB69-23CF-44E3-9099-C40C66FF867C}">
                  <a14:compatExt spid="_x0000_s3859"/>
                </a:ext>
                <a:ext uri="{FF2B5EF4-FFF2-40B4-BE49-F238E27FC236}">
                  <a16:creationId xmlns="" xmlns:a16="http://schemas.microsoft.com/office/drawing/2014/main" id="{00000000-0008-0000-0600-00001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393218</xdr:row>
          <xdr:rowOff>57150</xdr:rowOff>
        </xdr:from>
        <xdr:to>
          <xdr:col>4104</xdr:col>
          <xdr:colOff>304800</xdr:colOff>
          <xdr:row>393219</xdr:row>
          <xdr:rowOff>0</xdr:rowOff>
        </xdr:to>
        <xdr:sp macro="" textlink="">
          <xdr:nvSpPr>
            <xdr:cNvPr id="3860" name="Option Button 788" hidden="1">
              <a:extLst>
                <a:ext uri="{63B3BB69-23CF-44E3-9099-C40C66FF867C}">
                  <a14:compatExt spid="_x0000_s3860"/>
                </a:ext>
                <a:ext uri="{FF2B5EF4-FFF2-40B4-BE49-F238E27FC236}">
                  <a16:creationId xmlns="" xmlns:a16="http://schemas.microsoft.com/office/drawing/2014/main" id="{00000000-0008-0000-0600-00001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393216</xdr:row>
          <xdr:rowOff>57150</xdr:rowOff>
        </xdr:from>
        <xdr:to>
          <xdr:col>4097</xdr:col>
          <xdr:colOff>0</xdr:colOff>
          <xdr:row>393217</xdr:row>
          <xdr:rowOff>0</xdr:rowOff>
        </xdr:to>
        <xdr:sp macro="" textlink="">
          <xdr:nvSpPr>
            <xdr:cNvPr id="3861" name="Button 789" hidden="1">
              <a:extLst>
                <a:ext uri="{63B3BB69-23CF-44E3-9099-C40C66FF867C}">
                  <a14:compatExt spid="_x0000_s3861"/>
                </a:ext>
                <a:ext uri="{FF2B5EF4-FFF2-40B4-BE49-F238E27FC236}">
                  <a16:creationId xmlns="" xmlns:a16="http://schemas.microsoft.com/office/drawing/2014/main" id="{00000000-0008-0000-0600-00001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458753</xdr:row>
          <xdr:rowOff>66675</xdr:rowOff>
        </xdr:from>
        <xdr:to>
          <xdr:col>4104</xdr:col>
          <xdr:colOff>304800</xdr:colOff>
          <xdr:row>458754</xdr:row>
          <xdr:rowOff>38100</xdr:rowOff>
        </xdr:to>
        <xdr:sp macro="" textlink="">
          <xdr:nvSpPr>
            <xdr:cNvPr id="3862" name="Option Button 790" hidden="1">
              <a:extLst>
                <a:ext uri="{63B3BB69-23CF-44E3-9099-C40C66FF867C}">
                  <a14:compatExt spid="_x0000_s3862"/>
                </a:ext>
                <a:ext uri="{FF2B5EF4-FFF2-40B4-BE49-F238E27FC236}">
                  <a16:creationId xmlns="" xmlns:a16="http://schemas.microsoft.com/office/drawing/2014/main" id="{00000000-0008-0000-0600-00001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458754</xdr:row>
          <xdr:rowOff>57150</xdr:rowOff>
        </xdr:from>
        <xdr:to>
          <xdr:col>4104</xdr:col>
          <xdr:colOff>304800</xdr:colOff>
          <xdr:row>458755</xdr:row>
          <xdr:rowOff>0</xdr:rowOff>
        </xdr:to>
        <xdr:sp macro="" textlink="">
          <xdr:nvSpPr>
            <xdr:cNvPr id="3863" name="Option Button 791" hidden="1">
              <a:extLst>
                <a:ext uri="{63B3BB69-23CF-44E3-9099-C40C66FF867C}">
                  <a14:compatExt spid="_x0000_s3863"/>
                </a:ext>
                <a:ext uri="{FF2B5EF4-FFF2-40B4-BE49-F238E27FC236}">
                  <a16:creationId xmlns="" xmlns:a16="http://schemas.microsoft.com/office/drawing/2014/main" id="{00000000-0008-0000-0600-00001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458752</xdr:row>
          <xdr:rowOff>57150</xdr:rowOff>
        </xdr:from>
        <xdr:to>
          <xdr:col>4097</xdr:col>
          <xdr:colOff>0</xdr:colOff>
          <xdr:row>458753</xdr:row>
          <xdr:rowOff>0</xdr:rowOff>
        </xdr:to>
        <xdr:sp macro="" textlink="">
          <xdr:nvSpPr>
            <xdr:cNvPr id="3864" name="Button 792" hidden="1">
              <a:extLst>
                <a:ext uri="{63B3BB69-23CF-44E3-9099-C40C66FF867C}">
                  <a14:compatExt spid="_x0000_s3864"/>
                </a:ext>
                <a:ext uri="{FF2B5EF4-FFF2-40B4-BE49-F238E27FC236}">
                  <a16:creationId xmlns="" xmlns:a16="http://schemas.microsoft.com/office/drawing/2014/main" id="{00000000-0008-0000-0600-00001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524289</xdr:row>
          <xdr:rowOff>66675</xdr:rowOff>
        </xdr:from>
        <xdr:to>
          <xdr:col>4104</xdr:col>
          <xdr:colOff>304800</xdr:colOff>
          <xdr:row>524290</xdr:row>
          <xdr:rowOff>38100</xdr:rowOff>
        </xdr:to>
        <xdr:sp macro="" textlink="">
          <xdr:nvSpPr>
            <xdr:cNvPr id="3865" name="Option Button 793" hidden="1">
              <a:extLst>
                <a:ext uri="{63B3BB69-23CF-44E3-9099-C40C66FF867C}">
                  <a14:compatExt spid="_x0000_s3865"/>
                </a:ext>
                <a:ext uri="{FF2B5EF4-FFF2-40B4-BE49-F238E27FC236}">
                  <a16:creationId xmlns="" xmlns:a16="http://schemas.microsoft.com/office/drawing/2014/main" id="{00000000-0008-0000-0600-00001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524290</xdr:row>
          <xdr:rowOff>57150</xdr:rowOff>
        </xdr:from>
        <xdr:to>
          <xdr:col>4104</xdr:col>
          <xdr:colOff>304800</xdr:colOff>
          <xdr:row>524291</xdr:row>
          <xdr:rowOff>0</xdr:rowOff>
        </xdr:to>
        <xdr:sp macro="" textlink="">
          <xdr:nvSpPr>
            <xdr:cNvPr id="3866" name="Option Button 794" hidden="1">
              <a:extLst>
                <a:ext uri="{63B3BB69-23CF-44E3-9099-C40C66FF867C}">
                  <a14:compatExt spid="_x0000_s3866"/>
                </a:ext>
                <a:ext uri="{FF2B5EF4-FFF2-40B4-BE49-F238E27FC236}">
                  <a16:creationId xmlns="" xmlns:a16="http://schemas.microsoft.com/office/drawing/2014/main" id="{00000000-0008-0000-0600-00001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524288</xdr:row>
          <xdr:rowOff>57150</xdr:rowOff>
        </xdr:from>
        <xdr:to>
          <xdr:col>4097</xdr:col>
          <xdr:colOff>0</xdr:colOff>
          <xdr:row>524289</xdr:row>
          <xdr:rowOff>0</xdr:rowOff>
        </xdr:to>
        <xdr:sp macro="" textlink="">
          <xdr:nvSpPr>
            <xdr:cNvPr id="3867" name="Button 795" hidden="1">
              <a:extLst>
                <a:ext uri="{63B3BB69-23CF-44E3-9099-C40C66FF867C}">
                  <a14:compatExt spid="_x0000_s3867"/>
                </a:ext>
                <a:ext uri="{FF2B5EF4-FFF2-40B4-BE49-F238E27FC236}">
                  <a16:creationId xmlns="" xmlns:a16="http://schemas.microsoft.com/office/drawing/2014/main" id="{00000000-0008-0000-0600-00001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589825</xdr:row>
          <xdr:rowOff>66675</xdr:rowOff>
        </xdr:from>
        <xdr:to>
          <xdr:col>4104</xdr:col>
          <xdr:colOff>304800</xdr:colOff>
          <xdr:row>589826</xdr:row>
          <xdr:rowOff>38100</xdr:rowOff>
        </xdr:to>
        <xdr:sp macro="" textlink="">
          <xdr:nvSpPr>
            <xdr:cNvPr id="3868" name="Option Button 796" hidden="1">
              <a:extLst>
                <a:ext uri="{63B3BB69-23CF-44E3-9099-C40C66FF867C}">
                  <a14:compatExt spid="_x0000_s3868"/>
                </a:ext>
                <a:ext uri="{FF2B5EF4-FFF2-40B4-BE49-F238E27FC236}">
                  <a16:creationId xmlns="" xmlns:a16="http://schemas.microsoft.com/office/drawing/2014/main" id="{00000000-0008-0000-0600-00001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589826</xdr:row>
          <xdr:rowOff>57150</xdr:rowOff>
        </xdr:from>
        <xdr:to>
          <xdr:col>4104</xdr:col>
          <xdr:colOff>304800</xdr:colOff>
          <xdr:row>589827</xdr:row>
          <xdr:rowOff>0</xdr:rowOff>
        </xdr:to>
        <xdr:sp macro="" textlink="">
          <xdr:nvSpPr>
            <xdr:cNvPr id="3869" name="Option Button 797" hidden="1">
              <a:extLst>
                <a:ext uri="{63B3BB69-23CF-44E3-9099-C40C66FF867C}">
                  <a14:compatExt spid="_x0000_s3869"/>
                </a:ext>
                <a:ext uri="{FF2B5EF4-FFF2-40B4-BE49-F238E27FC236}">
                  <a16:creationId xmlns="" xmlns:a16="http://schemas.microsoft.com/office/drawing/2014/main" id="{00000000-0008-0000-0600-00001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589824</xdr:row>
          <xdr:rowOff>57150</xdr:rowOff>
        </xdr:from>
        <xdr:to>
          <xdr:col>4097</xdr:col>
          <xdr:colOff>0</xdr:colOff>
          <xdr:row>589825</xdr:row>
          <xdr:rowOff>0</xdr:rowOff>
        </xdr:to>
        <xdr:sp macro="" textlink="">
          <xdr:nvSpPr>
            <xdr:cNvPr id="3870" name="Button 798" hidden="1">
              <a:extLst>
                <a:ext uri="{63B3BB69-23CF-44E3-9099-C40C66FF867C}">
                  <a14:compatExt spid="_x0000_s3870"/>
                </a:ext>
                <a:ext uri="{FF2B5EF4-FFF2-40B4-BE49-F238E27FC236}">
                  <a16:creationId xmlns="" xmlns:a16="http://schemas.microsoft.com/office/drawing/2014/main" id="{00000000-0008-0000-0600-00001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655361</xdr:row>
          <xdr:rowOff>66675</xdr:rowOff>
        </xdr:from>
        <xdr:to>
          <xdr:col>4104</xdr:col>
          <xdr:colOff>304800</xdr:colOff>
          <xdr:row>655362</xdr:row>
          <xdr:rowOff>38100</xdr:rowOff>
        </xdr:to>
        <xdr:sp macro="" textlink="">
          <xdr:nvSpPr>
            <xdr:cNvPr id="3871" name="Option Button 799" hidden="1">
              <a:extLst>
                <a:ext uri="{63B3BB69-23CF-44E3-9099-C40C66FF867C}">
                  <a14:compatExt spid="_x0000_s3871"/>
                </a:ext>
                <a:ext uri="{FF2B5EF4-FFF2-40B4-BE49-F238E27FC236}">
                  <a16:creationId xmlns="" xmlns:a16="http://schemas.microsoft.com/office/drawing/2014/main" id="{00000000-0008-0000-0600-00001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655362</xdr:row>
          <xdr:rowOff>57150</xdr:rowOff>
        </xdr:from>
        <xdr:to>
          <xdr:col>4104</xdr:col>
          <xdr:colOff>304800</xdr:colOff>
          <xdr:row>655363</xdr:row>
          <xdr:rowOff>0</xdr:rowOff>
        </xdr:to>
        <xdr:sp macro="" textlink="">
          <xdr:nvSpPr>
            <xdr:cNvPr id="3872" name="Option Button 800" hidden="1">
              <a:extLst>
                <a:ext uri="{63B3BB69-23CF-44E3-9099-C40C66FF867C}">
                  <a14:compatExt spid="_x0000_s3872"/>
                </a:ext>
                <a:ext uri="{FF2B5EF4-FFF2-40B4-BE49-F238E27FC236}">
                  <a16:creationId xmlns="" xmlns:a16="http://schemas.microsoft.com/office/drawing/2014/main" id="{00000000-0008-0000-0600-00002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655360</xdr:row>
          <xdr:rowOff>57150</xdr:rowOff>
        </xdr:from>
        <xdr:to>
          <xdr:col>4097</xdr:col>
          <xdr:colOff>0</xdr:colOff>
          <xdr:row>655361</xdr:row>
          <xdr:rowOff>0</xdr:rowOff>
        </xdr:to>
        <xdr:sp macro="" textlink="">
          <xdr:nvSpPr>
            <xdr:cNvPr id="3873" name="Button 801" hidden="1">
              <a:extLst>
                <a:ext uri="{63B3BB69-23CF-44E3-9099-C40C66FF867C}">
                  <a14:compatExt spid="_x0000_s3873"/>
                </a:ext>
                <a:ext uri="{FF2B5EF4-FFF2-40B4-BE49-F238E27FC236}">
                  <a16:creationId xmlns="" xmlns:a16="http://schemas.microsoft.com/office/drawing/2014/main" id="{00000000-0008-0000-0600-00002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720897</xdr:row>
          <xdr:rowOff>66675</xdr:rowOff>
        </xdr:from>
        <xdr:to>
          <xdr:col>4104</xdr:col>
          <xdr:colOff>304800</xdr:colOff>
          <xdr:row>720898</xdr:row>
          <xdr:rowOff>38100</xdr:rowOff>
        </xdr:to>
        <xdr:sp macro="" textlink="">
          <xdr:nvSpPr>
            <xdr:cNvPr id="3874" name="Option Button 802" hidden="1">
              <a:extLst>
                <a:ext uri="{63B3BB69-23CF-44E3-9099-C40C66FF867C}">
                  <a14:compatExt spid="_x0000_s3874"/>
                </a:ext>
                <a:ext uri="{FF2B5EF4-FFF2-40B4-BE49-F238E27FC236}">
                  <a16:creationId xmlns="" xmlns:a16="http://schemas.microsoft.com/office/drawing/2014/main" id="{00000000-0008-0000-0600-00002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720898</xdr:row>
          <xdr:rowOff>57150</xdr:rowOff>
        </xdr:from>
        <xdr:to>
          <xdr:col>4104</xdr:col>
          <xdr:colOff>304800</xdr:colOff>
          <xdr:row>720899</xdr:row>
          <xdr:rowOff>0</xdr:rowOff>
        </xdr:to>
        <xdr:sp macro="" textlink="">
          <xdr:nvSpPr>
            <xdr:cNvPr id="3875" name="Option Button 803" hidden="1">
              <a:extLst>
                <a:ext uri="{63B3BB69-23CF-44E3-9099-C40C66FF867C}">
                  <a14:compatExt spid="_x0000_s3875"/>
                </a:ext>
                <a:ext uri="{FF2B5EF4-FFF2-40B4-BE49-F238E27FC236}">
                  <a16:creationId xmlns="" xmlns:a16="http://schemas.microsoft.com/office/drawing/2014/main" id="{00000000-0008-0000-0600-00002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720896</xdr:row>
          <xdr:rowOff>57150</xdr:rowOff>
        </xdr:from>
        <xdr:to>
          <xdr:col>4097</xdr:col>
          <xdr:colOff>0</xdr:colOff>
          <xdr:row>720897</xdr:row>
          <xdr:rowOff>0</xdr:rowOff>
        </xdr:to>
        <xdr:sp macro="" textlink="">
          <xdr:nvSpPr>
            <xdr:cNvPr id="3876" name="Button 804" hidden="1">
              <a:extLst>
                <a:ext uri="{63B3BB69-23CF-44E3-9099-C40C66FF867C}">
                  <a14:compatExt spid="_x0000_s3876"/>
                </a:ext>
                <a:ext uri="{FF2B5EF4-FFF2-40B4-BE49-F238E27FC236}">
                  <a16:creationId xmlns="" xmlns:a16="http://schemas.microsoft.com/office/drawing/2014/main" id="{00000000-0008-0000-0600-00002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786433</xdr:row>
          <xdr:rowOff>66675</xdr:rowOff>
        </xdr:from>
        <xdr:to>
          <xdr:col>4104</xdr:col>
          <xdr:colOff>304800</xdr:colOff>
          <xdr:row>786434</xdr:row>
          <xdr:rowOff>38100</xdr:rowOff>
        </xdr:to>
        <xdr:sp macro="" textlink="">
          <xdr:nvSpPr>
            <xdr:cNvPr id="3877" name="Option Button 805" hidden="1">
              <a:extLst>
                <a:ext uri="{63B3BB69-23CF-44E3-9099-C40C66FF867C}">
                  <a14:compatExt spid="_x0000_s3877"/>
                </a:ext>
                <a:ext uri="{FF2B5EF4-FFF2-40B4-BE49-F238E27FC236}">
                  <a16:creationId xmlns="" xmlns:a16="http://schemas.microsoft.com/office/drawing/2014/main" id="{00000000-0008-0000-0600-00002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786434</xdr:row>
          <xdr:rowOff>57150</xdr:rowOff>
        </xdr:from>
        <xdr:to>
          <xdr:col>4104</xdr:col>
          <xdr:colOff>304800</xdr:colOff>
          <xdr:row>786435</xdr:row>
          <xdr:rowOff>0</xdr:rowOff>
        </xdr:to>
        <xdr:sp macro="" textlink="">
          <xdr:nvSpPr>
            <xdr:cNvPr id="3878" name="Option Button 806" hidden="1">
              <a:extLst>
                <a:ext uri="{63B3BB69-23CF-44E3-9099-C40C66FF867C}">
                  <a14:compatExt spid="_x0000_s3878"/>
                </a:ext>
                <a:ext uri="{FF2B5EF4-FFF2-40B4-BE49-F238E27FC236}">
                  <a16:creationId xmlns="" xmlns:a16="http://schemas.microsoft.com/office/drawing/2014/main" id="{00000000-0008-0000-0600-00002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786432</xdr:row>
          <xdr:rowOff>57150</xdr:rowOff>
        </xdr:from>
        <xdr:to>
          <xdr:col>4097</xdr:col>
          <xdr:colOff>0</xdr:colOff>
          <xdr:row>786433</xdr:row>
          <xdr:rowOff>0</xdr:rowOff>
        </xdr:to>
        <xdr:sp macro="" textlink="">
          <xdr:nvSpPr>
            <xdr:cNvPr id="3879" name="Button 807" hidden="1">
              <a:extLst>
                <a:ext uri="{63B3BB69-23CF-44E3-9099-C40C66FF867C}">
                  <a14:compatExt spid="_x0000_s3879"/>
                </a:ext>
                <a:ext uri="{FF2B5EF4-FFF2-40B4-BE49-F238E27FC236}">
                  <a16:creationId xmlns="" xmlns:a16="http://schemas.microsoft.com/office/drawing/2014/main" id="{00000000-0008-0000-0600-00002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851969</xdr:row>
          <xdr:rowOff>66675</xdr:rowOff>
        </xdr:from>
        <xdr:to>
          <xdr:col>4104</xdr:col>
          <xdr:colOff>304800</xdr:colOff>
          <xdr:row>851970</xdr:row>
          <xdr:rowOff>38100</xdr:rowOff>
        </xdr:to>
        <xdr:sp macro="" textlink="">
          <xdr:nvSpPr>
            <xdr:cNvPr id="3880" name="Option Button 808" hidden="1">
              <a:extLst>
                <a:ext uri="{63B3BB69-23CF-44E3-9099-C40C66FF867C}">
                  <a14:compatExt spid="_x0000_s3880"/>
                </a:ext>
                <a:ext uri="{FF2B5EF4-FFF2-40B4-BE49-F238E27FC236}">
                  <a16:creationId xmlns="" xmlns:a16="http://schemas.microsoft.com/office/drawing/2014/main" id="{00000000-0008-0000-0600-00002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851970</xdr:row>
          <xdr:rowOff>57150</xdr:rowOff>
        </xdr:from>
        <xdr:to>
          <xdr:col>4104</xdr:col>
          <xdr:colOff>304800</xdr:colOff>
          <xdr:row>851971</xdr:row>
          <xdr:rowOff>0</xdr:rowOff>
        </xdr:to>
        <xdr:sp macro="" textlink="">
          <xdr:nvSpPr>
            <xdr:cNvPr id="3881" name="Option Button 809" hidden="1">
              <a:extLst>
                <a:ext uri="{63B3BB69-23CF-44E3-9099-C40C66FF867C}">
                  <a14:compatExt spid="_x0000_s3881"/>
                </a:ext>
                <a:ext uri="{FF2B5EF4-FFF2-40B4-BE49-F238E27FC236}">
                  <a16:creationId xmlns="" xmlns:a16="http://schemas.microsoft.com/office/drawing/2014/main" id="{00000000-0008-0000-0600-00002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851968</xdr:row>
          <xdr:rowOff>57150</xdr:rowOff>
        </xdr:from>
        <xdr:to>
          <xdr:col>4097</xdr:col>
          <xdr:colOff>0</xdr:colOff>
          <xdr:row>851969</xdr:row>
          <xdr:rowOff>0</xdr:rowOff>
        </xdr:to>
        <xdr:sp macro="" textlink="">
          <xdr:nvSpPr>
            <xdr:cNvPr id="3882" name="Button 810" hidden="1">
              <a:extLst>
                <a:ext uri="{63B3BB69-23CF-44E3-9099-C40C66FF867C}">
                  <a14:compatExt spid="_x0000_s3882"/>
                </a:ext>
                <a:ext uri="{FF2B5EF4-FFF2-40B4-BE49-F238E27FC236}">
                  <a16:creationId xmlns="" xmlns:a16="http://schemas.microsoft.com/office/drawing/2014/main" id="{00000000-0008-0000-0600-00002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917505</xdr:row>
          <xdr:rowOff>66675</xdr:rowOff>
        </xdr:from>
        <xdr:to>
          <xdr:col>4104</xdr:col>
          <xdr:colOff>304800</xdr:colOff>
          <xdr:row>917506</xdr:row>
          <xdr:rowOff>38100</xdr:rowOff>
        </xdr:to>
        <xdr:sp macro="" textlink="">
          <xdr:nvSpPr>
            <xdr:cNvPr id="3883" name="Option Button 811" hidden="1">
              <a:extLst>
                <a:ext uri="{63B3BB69-23CF-44E3-9099-C40C66FF867C}">
                  <a14:compatExt spid="_x0000_s3883"/>
                </a:ext>
                <a:ext uri="{FF2B5EF4-FFF2-40B4-BE49-F238E27FC236}">
                  <a16:creationId xmlns="" xmlns:a16="http://schemas.microsoft.com/office/drawing/2014/main" id="{00000000-0008-0000-0600-00002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917506</xdr:row>
          <xdr:rowOff>57150</xdr:rowOff>
        </xdr:from>
        <xdr:to>
          <xdr:col>4104</xdr:col>
          <xdr:colOff>304800</xdr:colOff>
          <xdr:row>917507</xdr:row>
          <xdr:rowOff>0</xdr:rowOff>
        </xdr:to>
        <xdr:sp macro="" textlink="">
          <xdr:nvSpPr>
            <xdr:cNvPr id="3884" name="Option Button 812" hidden="1">
              <a:extLst>
                <a:ext uri="{63B3BB69-23CF-44E3-9099-C40C66FF867C}">
                  <a14:compatExt spid="_x0000_s3884"/>
                </a:ext>
                <a:ext uri="{FF2B5EF4-FFF2-40B4-BE49-F238E27FC236}">
                  <a16:creationId xmlns="" xmlns:a16="http://schemas.microsoft.com/office/drawing/2014/main" id="{00000000-0008-0000-0600-00002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917504</xdr:row>
          <xdr:rowOff>57150</xdr:rowOff>
        </xdr:from>
        <xdr:to>
          <xdr:col>4097</xdr:col>
          <xdr:colOff>0</xdr:colOff>
          <xdr:row>917505</xdr:row>
          <xdr:rowOff>0</xdr:rowOff>
        </xdr:to>
        <xdr:sp macro="" textlink="">
          <xdr:nvSpPr>
            <xdr:cNvPr id="3885" name="Button 813" hidden="1">
              <a:extLst>
                <a:ext uri="{63B3BB69-23CF-44E3-9099-C40C66FF867C}">
                  <a14:compatExt spid="_x0000_s3885"/>
                </a:ext>
                <a:ext uri="{FF2B5EF4-FFF2-40B4-BE49-F238E27FC236}">
                  <a16:creationId xmlns="" xmlns:a16="http://schemas.microsoft.com/office/drawing/2014/main" id="{00000000-0008-0000-0600-00002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983041</xdr:row>
          <xdr:rowOff>66675</xdr:rowOff>
        </xdr:from>
        <xdr:to>
          <xdr:col>4104</xdr:col>
          <xdr:colOff>304800</xdr:colOff>
          <xdr:row>983042</xdr:row>
          <xdr:rowOff>38100</xdr:rowOff>
        </xdr:to>
        <xdr:sp macro="" textlink="">
          <xdr:nvSpPr>
            <xdr:cNvPr id="3886" name="Option Button 814" hidden="1">
              <a:extLst>
                <a:ext uri="{63B3BB69-23CF-44E3-9099-C40C66FF867C}">
                  <a14:compatExt spid="_x0000_s3886"/>
                </a:ext>
                <a:ext uri="{FF2B5EF4-FFF2-40B4-BE49-F238E27FC236}">
                  <a16:creationId xmlns="" xmlns:a16="http://schemas.microsoft.com/office/drawing/2014/main" id="{00000000-0008-0000-0600-00002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4099</xdr:col>
          <xdr:colOff>285750</xdr:colOff>
          <xdr:row>983042</xdr:row>
          <xdr:rowOff>57150</xdr:rowOff>
        </xdr:from>
        <xdr:to>
          <xdr:col>4104</xdr:col>
          <xdr:colOff>304800</xdr:colOff>
          <xdr:row>983043</xdr:row>
          <xdr:rowOff>0</xdr:rowOff>
        </xdr:to>
        <xdr:sp macro="" textlink="">
          <xdr:nvSpPr>
            <xdr:cNvPr id="3887" name="Option Button 815" hidden="1">
              <a:extLst>
                <a:ext uri="{63B3BB69-23CF-44E3-9099-C40C66FF867C}">
                  <a14:compatExt spid="_x0000_s3887"/>
                </a:ext>
                <a:ext uri="{FF2B5EF4-FFF2-40B4-BE49-F238E27FC236}">
                  <a16:creationId xmlns="" xmlns:a16="http://schemas.microsoft.com/office/drawing/2014/main" id="{00000000-0008-0000-0600-00002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4096</xdr:col>
          <xdr:colOff>76200</xdr:colOff>
          <xdr:row>983040</xdr:row>
          <xdr:rowOff>57150</xdr:rowOff>
        </xdr:from>
        <xdr:to>
          <xdr:col>4097</xdr:col>
          <xdr:colOff>0</xdr:colOff>
          <xdr:row>983041</xdr:row>
          <xdr:rowOff>0</xdr:rowOff>
        </xdr:to>
        <xdr:sp macro="" textlink="">
          <xdr:nvSpPr>
            <xdr:cNvPr id="3888" name="Button 816" hidden="1">
              <a:extLst>
                <a:ext uri="{63B3BB69-23CF-44E3-9099-C40C66FF867C}">
                  <a14:compatExt spid="_x0000_s3888"/>
                </a:ext>
                <a:ext uri="{FF2B5EF4-FFF2-40B4-BE49-F238E27FC236}">
                  <a16:creationId xmlns="" xmlns:a16="http://schemas.microsoft.com/office/drawing/2014/main" id="{00000000-0008-0000-0600-00003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1</xdr:row>
          <xdr:rowOff>66675</xdr:rowOff>
        </xdr:from>
        <xdr:to>
          <xdr:col>4360</xdr:col>
          <xdr:colOff>304800</xdr:colOff>
          <xdr:row>2</xdr:row>
          <xdr:rowOff>38100</xdr:rowOff>
        </xdr:to>
        <xdr:sp macro="" textlink="">
          <xdr:nvSpPr>
            <xdr:cNvPr id="3889" name="Option Button 817" hidden="1">
              <a:extLst>
                <a:ext uri="{63B3BB69-23CF-44E3-9099-C40C66FF867C}">
                  <a14:compatExt spid="_x0000_s3889"/>
                </a:ext>
                <a:ext uri="{FF2B5EF4-FFF2-40B4-BE49-F238E27FC236}">
                  <a16:creationId xmlns="" xmlns:a16="http://schemas.microsoft.com/office/drawing/2014/main" id="{00000000-0008-0000-0600-00003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2</xdr:row>
          <xdr:rowOff>57150</xdr:rowOff>
        </xdr:from>
        <xdr:to>
          <xdr:col>4360</xdr:col>
          <xdr:colOff>304800</xdr:colOff>
          <xdr:row>3</xdr:row>
          <xdr:rowOff>0</xdr:rowOff>
        </xdr:to>
        <xdr:sp macro="" textlink="">
          <xdr:nvSpPr>
            <xdr:cNvPr id="3890" name="Option Button 818" hidden="1">
              <a:extLst>
                <a:ext uri="{63B3BB69-23CF-44E3-9099-C40C66FF867C}">
                  <a14:compatExt spid="_x0000_s3890"/>
                </a:ext>
                <a:ext uri="{FF2B5EF4-FFF2-40B4-BE49-F238E27FC236}">
                  <a16:creationId xmlns="" xmlns:a16="http://schemas.microsoft.com/office/drawing/2014/main" id="{00000000-0008-0000-0600-00003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0</xdr:row>
          <xdr:rowOff>0</xdr:rowOff>
        </xdr:from>
        <xdr:to>
          <xdr:col>4353</xdr:col>
          <xdr:colOff>0</xdr:colOff>
          <xdr:row>0</xdr:row>
          <xdr:rowOff>0</xdr:rowOff>
        </xdr:to>
        <xdr:sp macro="" textlink="">
          <xdr:nvSpPr>
            <xdr:cNvPr id="3891" name="Button 819" hidden="1">
              <a:extLst>
                <a:ext uri="{63B3BB69-23CF-44E3-9099-C40C66FF867C}">
                  <a14:compatExt spid="_x0000_s3891"/>
                </a:ext>
                <a:ext uri="{FF2B5EF4-FFF2-40B4-BE49-F238E27FC236}">
                  <a16:creationId xmlns="" xmlns:a16="http://schemas.microsoft.com/office/drawing/2014/main" id="{00000000-0008-0000-0600-00003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65537</xdr:row>
          <xdr:rowOff>66675</xdr:rowOff>
        </xdr:from>
        <xdr:to>
          <xdr:col>4360</xdr:col>
          <xdr:colOff>304800</xdr:colOff>
          <xdr:row>65538</xdr:row>
          <xdr:rowOff>38100</xdr:rowOff>
        </xdr:to>
        <xdr:sp macro="" textlink="">
          <xdr:nvSpPr>
            <xdr:cNvPr id="3892" name="Option Button 820" hidden="1">
              <a:extLst>
                <a:ext uri="{63B3BB69-23CF-44E3-9099-C40C66FF867C}">
                  <a14:compatExt spid="_x0000_s3892"/>
                </a:ext>
                <a:ext uri="{FF2B5EF4-FFF2-40B4-BE49-F238E27FC236}">
                  <a16:creationId xmlns="" xmlns:a16="http://schemas.microsoft.com/office/drawing/2014/main" id="{00000000-0008-0000-0600-00003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65538</xdr:row>
          <xdr:rowOff>57150</xdr:rowOff>
        </xdr:from>
        <xdr:to>
          <xdr:col>4360</xdr:col>
          <xdr:colOff>304800</xdr:colOff>
          <xdr:row>65539</xdr:row>
          <xdr:rowOff>0</xdr:rowOff>
        </xdr:to>
        <xdr:sp macro="" textlink="">
          <xdr:nvSpPr>
            <xdr:cNvPr id="3893" name="Option Button 821" hidden="1">
              <a:extLst>
                <a:ext uri="{63B3BB69-23CF-44E3-9099-C40C66FF867C}">
                  <a14:compatExt spid="_x0000_s3893"/>
                </a:ext>
                <a:ext uri="{FF2B5EF4-FFF2-40B4-BE49-F238E27FC236}">
                  <a16:creationId xmlns="" xmlns:a16="http://schemas.microsoft.com/office/drawing/2014/main" id="{00000000-0008-0000-0600-00003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65536</xdr:row>
          <xdr:rowOff>57150</xdr:rowOff>
        </xdr:from>
        <xdr:to>
          <xdr:col>4353</xdr:col>
          <xdr:colOff>0</xdr:colOff>
          <xdr:row>65537</xdr:row>
          <xdr:rowOff>0</xdr:rowOff>
        </xdr:to>
        <xdr:sp macro="" textlink="">
          <xdr:nvSpPr>
            <xdr:cNvPr id="3894" name="Button 822" hidden="1">
              <a:extLst>
                <a:ext uri="{63B3BB69-23CF-44E3-9099-C40C66FF867C}">
                  <a14:compatExt spid="_x0000_s3894"/>
                </a:ext>
                <a:ext uri="{FF2B5EF4-FFF2-40B4-BE49-F238E27FC236}">
                  <a16:creationId xmlns="" xmlns:a16="http://schemas.microsoft.com/office/drawing/2014/main" id="{00000000-0008-0000-0600-00003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131073</xdr:row>
          <xdr:rowOff>66675</xdr:rowOff>
        </xdr:from>
        <xdr:to>
          <xdr:col>4360</xdr:col>
          <xdr:colOff>304800</xdr:colOff>
          <xdr:row>131074</xdr:row>
          <xdr:rowOff>38100</xdr:rowOff>
        </xdr:to>
        <xdr:sp macro="" textlink="">
          <xdr:nvSpPr>
            <xdr:cNvPr id="3895" name="Option Button 823" hidden="1">
              <a:extLst>
                <a:ext uri="{63B3BB69-23CF-44E3-9099-C40C66FF867C}">
                  <a14:compatExt spid="_x0000_s3895"/>
                </a:ext>
                <a:ext uri="{FF2B5EF4-FFF2-40B4-BE49-F238E27FC236}">
                  <a16:creationId xmlns="" xmlns:a16="http://schemas.microsoft.com/office/drawing/2014/main" id="{00000000-0008-0000-0600-00003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131074</xdr:row>
          <xdr:rowOff>57150</xdr:rowOff>
        </xdr:from>
        <xdr:to>
          <xdr:col>4360</xdr:col>
          <xdr:colOff>304800</xdr:colOff>
          <xdr:row>131075</xdr:row>
          <xdr:rowOff>0</xdr:rowOff>
        </xdr:to>
        <xdr:sp macro="" textlink="">
          <xdr:nvSpPr>
            <xdr:cNvPr id="3896" name="Option Button 824" hidden="1">
              <a:extLst>
                <a:ext uri="{63B3BB69-23CF-44E3-9099-C40C66FF867C}">
                  <a14:compatExt spid="_x0000_s3896"/>
                </a:ext>
                <a:ext uri="{FF2B5EF4-FFF2-40B4-BE49-F238E27FC236}">
                  <a16:creationId xmlns="" xmlns:a16="http://schemas.microsoft.com/office/drawing/2014/main" id="{00000000-0008-0000-0600-00003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131072</xdr:row>
          <xdr:rowOff>57150</xdr:rowOff>
        </xdr:from>
        <xdr:to>
          <xdr:col>4353</xdr:col>
          <xdr:colOff>0</xdr:colOff>
          <xdr:row>131073</xdr:row>
          <xdr:rowOff>0</xdr:rowOff>
        </xdr:to>
        <xdr:sp macro="" textlink="">
          <xdr:nvSpPr>
            <xdr:cNvPr id="3897" name="Button 825" hidden="1">
              <a:extLst>
                <a:ext uri="{63B3BB69-23CF-44E3-9099-C40C66FF867C}">
                  <a14:compatExt spid="_x0000_s3897"/>
                </a:ext>
                <a:ext uri="{FF2B5EF4-FFF2-40B4-BE49-F238E27FC236}">
                  <a16:creationId xmlns="" xmlns:a16="http://schemas.microsoft.com/office/drawing/2014/main" id="{00000000-0008-0000-0600-00003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196609</xdr:row>
          <xdr:rowOff>66675</xdr:rowOff>
        </xdr:from>
        <xdr:to>
          <xdr:col>4360</xdr:col>
          <xdr:colOff>304800</xdr:colOff>
          <xdr:row>196610</xdr:row>
          <xdr:rowOff>38100</xdr:rowOff>
        </xdr:to>
        <xdr:sp macro="" textlink="">
          <xdr:nvSpPr>
            <xdr:cNvPr id="3898" name="Option Button 826" hidden="1">
              <a:extLst>
                <a:ext uri="{63B3BB69-23CF-44E3-9099-C40C66FF867C}">
                  <a14:compatExt spid="_x0000_s3898"/>
                </a:ext>
                <a:ext uri="{FF2B5EF4-FFF2-40B4-BE49-F238E27FC236}">
                  <a16:creationId xmlns="" xmlns:a16="http://schemas.microsoft.com/office/drawing/2014/main" id="{00000000-0008-0000-0600-00003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196610</xdr:row>
          <xdr:rowOff>57150</xdr:rowOff>
        </xdr:from>
        <xdr:to>
          <xdr:col>4360</xdr:col>
          <xdr:colOff>304800</xdr:colOff>
          <xdr:row>196611</xdr:row>
          <xdr:rowOff>0</xdr:rowOff>
        </xdr:to>
        <xdr:sp macro="" textlink="">
          <xdr:nvSpPr>
            <xdr:cNvPr id="3899" name="Option Button 827" hidden="1">
              <a:extLst>
                <a:ext uri="{63B3BB69-23CF-44E3-9099-C40C66FF867C}">
                  <a14:compatExt spid="_x0000_s3899"/>
                </a:ext>
                <a:ext uri="{FF2B5EF4-FFF2-40B4-BE49-F238E27FC236}">
                  <a16:creationId xmlns="" xmlns:a16="http://schemas.microsoft.com/office/drawing/2014/main" id="{00000000-0008-0000-0600-00003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196608</xdr:row>
          <xdr:rowOff>57150</xdr:rowOff>
        </xdr:from>
        <xdr:to>
          <xdr:col>4353</xdr:col>
          <xdr:colOff>0</xdr:colOff>
          <xdr:row>196609</xdr:row>
          <xdr:rowOff>0</xdr:rowOff>
        </xdr:to>
        <xdr:sp macro="" textlink="">
          <xdr:nvSpPr>
            <xdr:cNvPr id="3900" name="Button 828" hidden="1">
              <a:extLst>
                <a:ext uri="{63B3BB69-23CF-44E3-9099-C40C66FF867C}">
                  <a14:compatExt spid="_x0000_s3900"/>
                </a:ext>
                <a:ext uri="{FF2B5EF4-FFF2-40B4-BE49-F238E27FC236}">
                  <a16:creationId xmlns="" xmlns:a16="http://schemas.microsoft.com/office/drawing/2014/main" id="{00000000-0008-0000-0600-00003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262145</xdr:row>
          <xdr:rowOff>66675</xdr:rowOff>
        </xdr:from>
        <xdr:to>
          <xdr:col>4360</xdr:col>
          <xdr:colOff>304800</xdr:colOff>
          <xdr:row>262146</xdr:row>
          <xdr:rowOff>38100</xdr:rowOff>
        </xdr:to>
        <xdr:sp macro="" textlink="">
          <xdr:nvSpPr>
            <xdr:cNvPr id="3901" name="Option Button 829" hidden="1">
              <a:extLst>
                <a:ext uri="{63B3BB69-23CF-44E3-9099-C40C66FF867C}">
                  <a14:compatExt spid="_x0000_s3901"/>
                </a:ext>
                <a:ext uri="{FF2B5EF4-FFF2-40B4-BE49-F238E27FC236}">
                  <a16:creationId xmlns="" xmlns:a16="http://schemas.microsoft.com/office/drawing/2014/main" id="{00000000-0008-0000-0600-00003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262146</xdr:row>
          <xdr:rowOff>57150</xdr:rowOff>
        </xdr:from>
        <xdr:to>
          <xdr:col>4360</xdr:col>
          <xdr:colOff>304800</xdr:colOff>
          <xdr:row>262147</xdr:row>
          <xdr:rowOff>0</xdr:rowOff>
        </xdr:to>
        <xdr:sp macro="" textlink="">
          <xdr:nvSpPr>
            <xdr:cNvPr id="3902" name="Option Button 830" hidden="1">
              <a:extLst>
                <a:ext uri="{63B3BB69-23CF-44E3-9099-C40C66FF867C}">
                  <a14:compatExt spid="_x0000_s3902"/>
                </a:ext>
                <a:ext uri="{FF2B5EF4-FFF2-40B4-BE49-F238E27FC236}">
                  <a16:creationId xmlns="" xmlns:a16="http://schemas.microsoft.com/office/drawing/2014/main" id="{00000000-0008-0000-0600-00003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262144</xdr:row>
          <xdr:rowOff>57150</xdr:rowOff>
        </xdr:from>
        <xdr:to>
          <xdr:col>4353</xdr:col>
          <xdr:colOff>0</xdr:colOff>
          <xdr:row>262145</xdr:row>
          <xdr:rowOff>0</xdr:rowOff>
        </xdr:to>
        <xdr:sp macro="" textlink="">
          <xdr:nvSpPr>
            <xdr:cNvPr id="3903" name="Button 831" hidden="1">
              <a:extLst>
                <a:ext uri="{63B3BB69-23CF-44E3-9099-C40C66FF867C}">
                  <a14:compatExt spid="_x0000_s3903"/>
                </a:ext>
                <a:ext uri="{FF2B5EF4-FFF2-40B4-BE49-F238E27FC236}">
                  <a16:creationId xmlns="" xmlns:a16="http://schemas.microsoft.com/office/drawing/2014/main" id="{00000000-0008-0000-0600-00003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327681</xdr:row>
          <xdr:rowOff>66675</xdr:rowOff>
        </xdr:from>
        <xdr:to>
          <xdr:col>4360</xdr:col>
          <xdr:colOff>304800</xdr:colOff>
          <xdr:row>327682</xdr:row>
          <xdr:rowOff>38100</xdr:rowOff>
        </xdr:to>
        <xdr:sp macro="" textlink="">
          <xdr:nvSpPr>
            <xdr:cNvPr id="3904" name="Option Button 832" hidden="1">
              <a:extLst>
                <a:ext uri="{63B3BB69-23CF-44E3-9099-C40C66FF867C}">
                  <a14:compatExt spid="_x0000_s3904"/>
                </a:ext>
                <a:ext uri="{FF2B5EF4-FFF2-40B4-BE49-F238E27FC236}">
                  <a16:creationId xmlns="" xmlns:a16="http://schemas.microsoft.com/office/drawing/2014/main" id="{00000000-0008-0000-0600-00004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327682</xdr:row>
          <xdr:rowOff>57150</xdr:rowOff>
        </xdr:from>
        <xdr:to>
          <xdr:col>4360</xdr:col>
          <xdr:colOff>304800</xdr:colOff>
          <xdr:row>327683</xdr:row>
          <xdr:rowOff>0</xdr:rowOff>
        </xdr:to>
        <xdr:sp macro="" textlink="">
          <xdr:nvSpPr>
            <xdr:cNvPr id="3905" name="Option Button 833" hidden="1">
              <a:extLst>
                <a:ext uri="{63B3BB69-23CF-44E3-9099-C40C66FF867C}">
                  <a14:compatExt spid="_x0000_s3905"/>
                </a:ext>
                <a:ext uri="{FF2B5EF4-FFF2-40B4-BE49-F238E27FC236}">
                  <a16:creationId xmlns="" xmlns:a16="http://schemas.microsoft.com/office/drawing/2014/main" id="{00000000-0008-0000-0600-00004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327680</xdr:row>
          <xdr:rowOff>57150</xdr:rowOff>
        </xdr:from>
        <xdr:to>
          <xdr:col>4353</xdr:col>
          <xdr:colOff>0</xdr:colOff>
          <xdr:row>327681</xdr:row>
          <xdr:rowOff>0</xdr:rowOff>
        </xdr:to>
        <xdr:sp macro="" textlink="">
          <xdr:nvSpPr>
            <xdr:cNvPr id="3906" name="Button 834" hidden="1">
              <a:extLst>
                <a:ext uri="{63B3BB69-23CF-44E3-9099-C40C66FF867C}">
                  <a14:compatExt spid="_x0000_s3906"/>
                </a:ext>
                <a:ext uri="{FF2B5EF4-FFF2-40B4-BE49-F238E27FC236}">
                  <a16:creationId xmlns="" xmlns:a16="http://schemas.microsoft.com/office/drawing/2014/main" id="{00000000-0008-0000-0600-00004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393217</xdr:row>
          <xdr:rowOff>66675</xdr:rowOff>
        </xdr:from>
        <xdr:to>
          <xdr:col>4360</xdr:col>
          <xdr:colOff>304800</xdr:colOff>
          <xdr:row>393218</xdr:row>
          <xdr:rowOff>38100</xdr:rowOff>
        </xdr:to>
        <xdr:sp macro="" textlink="">
          <xdr:nvSpPr>
            <xdr:cNvPr id="3907" name="Option Button 835" hidden="1">
              <a:extLst>
                <a:ext uri="{63B3BB69-23CF-44E3-9099-C40C66FF867C}">
                  <a14:compatExt spid="_x0000_s3907"/>
                </a:ext>
                <a:ext uri="{FF2B5EF4-FFF2-40B4-BE49-F238E27FC236}">
                  <a16:creationId xmlns="" xmlns:a16="http://schemas.microsoft.com/office/drawing/2014/main" id="{00000000-0008-0000-0600-00004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393218</xdr:row>
          <xdr:rowOff>57150</xdr:rowOff>
        </xdr:from>
        <xdr:to>
          <xdr:col>4360</xdr:col>
          <xdr:colOff>304800</xdr:colOff>
          <xdr:row>393219</xdr:row>
          <xdr:rowOff>0</xdr:rowOff>
        </xdr:to>
        <xdr:sp macro="" textlink="">
          <xdr:nvSpPr>
            <xdr:cNvPr id="3908" name="Option Button 836" hidden="1">
              <a:extLst>
                <a:ext uri="{63B3BB69-23CF-44E3-9099-C40C66FF867C}">
                  <a14:compatExt spid="_x0000_s3908"/>
                </a:ext>
                <a:ext uri="{FF2B5EF4-FFF2-40B4-BE49-F238E27FC236}">
                  <a16:creationId xmlns="" xmlns:a16="http://schemas.microsoft.com/office/drawing/2014/main" id="{00000000-0008-0000-0600-00004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393216</xdr:row>
          <xdr:rowOff>57150</xdr:rowOff>
        </xdr:from>
        <xdr:to>
          <xdr:col>4353</xdr:col>
          <xdr:colOff>0</xdr:colOff>
          <xdr:row>393217</xdr:row>
          <xdr:rowOff>0</xdr:rowOff>
        </xdr:to>
        <xdr:sp macro="" textlink="">
          <xdr:nvSpPr>
            <xdr:cNvPr id="3909" name="Button 837" hidden="1">
              <a:extLst>
                <a:ext uri="{63B3BB69-23CF-44E3-9099-C40C66FF867C}">
                  <a14:compatExt spid="_x0000_s3909"/>
                </a:ext>
                <a:ext uri="{FF2B5EF4-FFF2-40B4-BE49-F238E27FC236}">
                  <a16:creationId xmlns="" xmlns:a16="http://schemas.microsoft.com/office/drawing/2014/main" id="{00000000-0008-0000-0600-00004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458753</xdr:row>
          <xdr:rowOff>66675</xdr:rowOff>
        </xdr:from>
        <xdr:to>
          <xdr:col>4360</xdr:col>
          <xdr:colOff>304800</xdr:colOff>
          <xdr:row>458754</xdr:row>
          <xdr:rowOff>38100</xdr:rowOff>
        </xdr:to>
        <xdr:sp macro="" textlink="">
          <xdr:nvSpPr>
            <xdr:cNvPr id="3910" name="Option Button 838" hidden="1">
              <a:extLst>
                <a:ext uri="{63B3BB69-23CF-44E3-9099-C40C66FF867C}">
                  <a14:compatExt spid="_x0000_s3910"/>
                </a:ext>
                <a:ext uri="{FF2B5EF4-FFF2-40B4-BE49-F238E27FC236}">
                  <a16:creationId xmlns="" xmlns:a16="http://schemas.microsoft.com/office/drawing/2014/main" id="{00000000-0008-0000-0600-00004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458754</xdr:row>
          <xdr:rowOff>57150</xdr:rowOff>
        </xdr:from>
        <xdr:to>
          <xdr:col>4360</xdr:col>
          <xdr:colOff>304800</xdr:colOff>
          <xdr:row>458755</xdr:row>
          <xdr:rowOff>0</xdr:rowOff>
        </xdr:to>
        <xdr:sp macro="" textlink="">
          <xdr:nvSpPr>
            <xdr:cNvPr id="3911" name="Option Button 839" hidden="1">
              <a:extLst>
                <a:ext uri="{63B3BB69-23CF-44E3-9099-C40C66FF867C}">
                  <a14:compatExt spid="_x0000_s3911"/>
                </a:ext>
                <a:ext uri="{FF2B5EF4-FFF2-40B4-BE49-F238E27FC236}">
                  <a16:creationId xmlns="" xmlns:a16="http://schemas.microsoft.com/office/drawing/2014/main" id="{00000000-0008-0000-0600-00004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458752</xdr:row>
          <xdr:rowOff>57150</xdr:rowOff>
        </xdr:from>
        <xdr:to>
          <xdr:col>4353</xdr:col>
          <xdr:colOff>0</xdr:colOff>
          <xdr:row>458753</xdr:row>
          <xdr:rowOff>0</xdr:rowOff>
        </xdr:to>
        <xdr:sp macro="" textlink="">
          <xdr:nvSpPr>
            <xdr:cNvPr id="3912" name="Button 840" hidden="1">
              <a:extLst>
                <a:ext uri="{63B3BB69-23CF-44E3-9099-C40C66FF867C}">
                  <a14:compatExt spid="_x0000_s3912"/>
                </a:ext>
                <a:ext uri="{FF2B5EF4-FFF2-40B4-BE49-F238E27FC236}">
                  <a16:creationId xmlns="" xmlns:a16="http://schemas.microsoft.com/office/drawing/2014/main" id="{00000000-0008-0000-0600-00004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524289</xdr:row>
          <xdr:rowOff>66675</xdr:rowOff>
        </xdr:from>
        <xdr:to>
          <xdr:col>4360</xdr:col>
          <xdr:colOff>304800</xdr:colOff>
          <xdr:row>524290</xdr:row>
          <xdr:rowOff>38100</xdr:rowOff>
        </xdr:to>
        <xdr:sp macro="" textlink="">
          <xdr:nvSpPr>
            <xdr:cNvPr id="3913" name="Option Button 841" hidden="1">
              <a:extLst>
                <a:ext uri="{63B3BB69-23CF-44E3-9099-C40C66FF867C}">
                  <a14:compatExt spid="_x0000_s3913"/>
                </a:ext>
                <a:ext uri="{FF2B5EF4-FFF2-40B4-BE49-F238E27FC236}">
                  <a16:creationId xmlns="" xmlns:a16="http://schemas.microsoft.com/office/drawing/2014/main" id="{00000000-0008-0000-0600-00004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524290</xdr:row>
          <xdr:rowOff>57150</xdr:rowOff>
        </xdr:from>
        <xdr:to>
          <xdr:col>4360</xdr:col>
          <xdr:colOff>304800</xdr:colOff>
          <xdr:row>524291</xdr:row>
          <xdr:rowOff>0</xdr:rowOff>
        </xdr:to>
        <xdr:sp macro="" textlink="">
          <xdr:nvSpPr>
            <xdr:cNvPr id="3914" name="Option Button 842" hidden="1">
              <a:extLst>
                <a:ext uri="{63B3BB69-23CF-44E3-9099-C40C66FF867C}">
                  <a14:compatExt spid="_x0000_s3914"/>
                </a:ext>
                <a:ext uri="{FF2B5EF4-FFF2-40B4-BE49-F238E27FC236}">
                  <a16:creationId xmlns="" xmlns:a16="http://schemas.microsoft.com/office/drawing/2014/main" id="{00000000-0008-0000-0600-00004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524288</xdr:row>
          <xdr:rowOff>57150</xdr:rowOff>
        </xdr:from>
        <xdr:to>
          <xdr:col>4353</xdr:col>
          <xdr:colOff>0</xdr:colOff>
          <xdr:row>524289</xdr:row>
          <xdr:rowOff>0</xdr:rowOff>
        </xdr:to>
        <xdr:sp macro="" textlink="">
          <xdr:nvSpPr>
            <xdr:cNvPr id="3915" name="Button 843" hidden="1">
              <a:extLst>
                <a:ext uri="{63B3BB69-23CF-44E3-9099-C40C66FF867C}">
                  <a14:compatExt spid="_x0000_s3915"/>
                </a:ext>
                <a:ext uri="{FF2B5EF4-FFF2-40B4-BE49-F238E27FC236}">
                  <a16:creationId xmlns="" xmlns:a16="http://schemas.microsoft.com/office/drawing/2014/main" id="{00000000-0008-0000-0600-00004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589825</xdr:row>
          <xdr:rowOff>66675</xdr:rowOff>
        </xdr:from>
        <xdr:to>
          <xdr:col>4360</xdr:col>
          <xdr:colOff>304800</xdr:colOff>
          <xdr:row>589826</xdr:row>
          <xdr:rowOff>38100</xdr:rowOff>
        </xdr:to>
        <xdr:sp macro="" textlink="">
          <xdr:nvSpPr>
            <xdr:cNvPr id="3916" name="Option Button 844" hidden="1">
              <a:extLst>
                <a:ext uri="{63B3BB69-23CF-44E3-9099-C40C66FF867C}">
                  <a14:compatExt spid="_x0000_s3916"/>
                </a:ext>
                <a:ext uri="{FF2B5EF4-FFF2-40B4-BE49-F238E27FC236}">
                  <a16:creationId xmlns="" xmlns:a16="http://schemas.microsoft.com/office/drawing/2014/main" id="{00000000-0008-0000-0600-00004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589826</xdr:row>
          <xdr:rowOff>57150</xdr:rowOff>
        </xdr:from>
        <xdr:to>
          <xdr:col>4360</xdr:col>
          <xdr:colOff>304800</xdr:colOff>
          <xdr:row>589827</xdr:row>
          <xdr:rowOff>0</xdr:rowOff>
        </xdr:to>
        <xdr:sp macro="" textlink="">
          <xdr:nvSpPr>
            <xdr:cNvPr id="3917" name="Option Button 845" hidden="1">
              <a:extLst>
                <a:ext uri="{63B3BB69-23CF-44E3-9099-C40C66FF867C}">
                  <a14:compatExt spid="_x0000_s3917"/>
                </a:ext>
                <a:ext uri="{FF2B5EF4-FFF2-40B4-BE49-F238E27FC236}">
                  <a16:creationId xmlns="" xmlns:a16="http://schemas.microsoft.com/office/drawing/2014/main" id="{00000000-0008-0000-0600-00004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589824</xdr:row>
          <xdr:rowOff>57150</xdr:rowOff>
        </xdr:from>
        <xdr:to>
          <xdr:col>4353</xdr:col>
          <xdr:colOff>0</xdr:colOff>
          <xdr:row>589825</xdr:row>
          <xdr:rowOff>0</xdr:rowOff>
        </xdr:to>
        <xdr:sp macro="" textlink="">
          <xdr:nvSpPr>
            <xdr:cNvPr id="3918" name="Button 846" hidden="1">
              <a:extLst>
                <a:ext uri="{63B3BB69-23CF-44E3-9099-C40C66FF867C}">
                  <a14:compatExt spid="_x0000_s3918"/>
                </a:ext>
                <a:ext uri="{FF2B5EF4-FFF2-40B4-BE49-F238E27FC236}">
                  <a16:creationId xmlns="" xmlns:a16="http://schemas.microsoft.com/office/drawing/2014/main" id="{00000000-0008-0000-0600-00004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655361</xdr:row>
          <xdr:rowOff>66675</xdr:rowOff>
        </xdr:from>
        <xdr:to>
          <xdr:col>4360</xdr:col>
          <xdr:colOff>304800</xdr:colOff>
          <xdr:row>655362</xdr:row>
          <xdr:rowOff>38100</xdr:rowOff>
        </xdr:to>
        <xdr:sp macro="" textlink="">
          <xdr:nvSpPr>
            <xdr:cNvPr id="3919" name="Option Button 847" hidden="1">
              <a:extLst>
                <a:ext uri="{63B3BB69-23CF-44E3-9099-C40C66FF867C}">
                  <a14:compatExt spid="_x0000_s3919"/>
                </a:ext>
                <a:ext uri="{FF2B5EF4-FFF2-40B4-BE49-F238E27FC236}">
                  <a16:creationId xmlns="" xmlns:a16="http://schemas.microsoft.com/office/drawing/2014/main" id="{00000000-0008-0000-0600-00004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655362</xdr:row>
          <xdr:rowOff>57150</xdr:rowOff>
        </xdr:from>
        <xdr:to>
          <xdr:col>4360</xdr:col>
          <xdr:colOff>304800</xdr:colOff>
          <xdr:row>655363</xdr:row>
          <xdr:rowOff>0</xdr:rowOff>
        </xdr:to>
        <xdr:sp macro="" textlink="">
          <xdr:nvSpPr>
            <xdr:cNvPr id="3920" name="Option Button 848" hidden="1">
              <a:extLst>
                <a:ext uri="{63B3BB69-23CF-44E3-9099-C40C66FF867C}">
                  <a14:compatExt spid="_x0000_s3920"/>
                </a:ext>
                <a:ext uri="{FF2B5EF4-FFF2-40B4-BE49-F238E27FC236}">
                  <a16:creationId xmlns="" xmlns:a16="http://schemas.microsoft.com/office/drawing/2014/main" id="{00000000-0008-0000-0600-00005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655360</xdr:row>
          <xdr:rowOff>57150</xdr:rowOff>
        </xdr:from>
        <xdr:to>
          <xdr:col>4353</xdr:col>
          <xdr:colOff>0</xdr:colOff>
          <xdr:row>655361</xdr:row>
          <xdr:rowOff>0</xdr:rowOff>
        </xdr:to>
        <xdr:sp macro="" textlink="">
          <xdr:nvSpPr>
            <xdr:cNvPr id="3921" name="Button 849" hidden="1">
              <a:extLst>
                <a:ext uri="{63B3BB69-23CF-44E3-9099-C40C66FF867C}">
                  <a14:compatExt spid="_x0000_s3921"/>
                </a:ext>
                <a:ext uri="{FF2B5EF4-FFF2-40B4-BE49-F238E27FC236}">
                  <a16:creationId xmlns="" xmlns:a16="http://schemas.microsoft.com/office/drawing/2014/main" id="{00000000-0008-0000-0600-00005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720897</xdr:row>
          <xdr:rowOff>66675</xdr:rowOff>
        </xdr:from>
        <xdr:to>
          <xdr:col>4360</xdr:col>
          <xdr:colOff>304800</xdr:colOff>
          <xdr:row>720898</xdr:row>
          <xdr:rowOff>38100</xdr:rowOff>
        </xdr:to>
        <xdr:sp macro="" textlink="">
          <xdr:nvSpPr>
            <xdr:cNvPr id="3922" name="Option Button 850" hidden="1">
              <a:extLst>
                <a:ext uri="{63B3BB69-23CF-44E3-9099-C40C66FF867C}">
                  <a14:compatExt spid="_x0000_s3922"/>
                </a:ext>
                <a:ext uri="{FF2B5EF4-FFF2-40B4-BE49-F238E27FC236}">
                  <a16:creationId xmlns="" xmlns:a16="http://schemas.microsoft.com/office/drawing/2014/main" id="{00000000-0008-0000-0600-00005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720898</xdr:row>
          <xdr:rowOff>57150</xdr:rowOff>
        </xdr:from>
        <xdr:to>
          <xdr:col>4360</xdr:col>
          <xdr:colOff>304800</xdr:colOff>
          <xdr:row>720899</xdr:row>
          <xdr:rowOff>0</xdr:rowOff>
        </xdr:to>
        <xdr:sp macro="" textlink="">
          <xdr:nvSpPr>
            <xdr:cNvPr id="3923" name="Option Button 851" hidden="1">
              <a:extLst>
                <a:ext uri="{63B3BB69-23CF-44E3-9099-C40C66FF867C}">
                  <a14:compatExt spid="_x0000_s3923"/>
                </a:ext>
                <a:ext uri="{FF2B5EF4-FFF2-40B4-BE49-F238E27FC236}">
                  <a16:creationId xmlns="" xmlns:a16="http://schemas.microsoft.com/office/drawing/2014/main" id="{00000000-0008-0000-0600-00005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720896</xdr:row>
          <xdr:rowOff>57150</xdr:rowOff>
        </xdr:from>
        <xdr:to>
          <xdr:col>4353</xdr:col>
          <xdr:colOff>0</xdr:colOff>
          <xdr:row>720897</xdr:row>
          <xdr:rowOff>0</xdr:rowOff>
        </xdr:to>
        <xdr:sp macro="" textlink="">
          <xdr:nvSpPr>
            <xdr:cNvPr id="3924" name="Button 852" hidden="1">
              <a:extLst>
                <a:ext uri="{63B3BB69-23CF-44E3-9099-C40C66FF867C}">
                  <a14:compatExt spid="_x0000_s3924"/>
                </a:ext>
                <a:ext uri="{FF2B5EF4-FFF2-40B4-BE49-F238E27FC236}">
                  <a16:creationId xmlns="" xmlns:a16="http://schemas.microsoft.com/office/drawing/2014/main" id="{00000000-0008-0000-0600-00005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786433</xdr:row>
          <xdr:rowOff>66675</xdr:rowOff>
        </xdr:from>
        <xdr:to>
          <xdr:col>4360</xdr:col>
          <xdr:colOff>304800</xdr:colOff>
          <xdr:row>786434</xdr:row>
          <xdr:rowOff>38100</xdr:rowOff>
        </xdr:to>
        <xdr:sp macro="" textlink="">
          <xdr:nvSpPr>
            <xdr:cNvPr id="3925" name="Option Button 853" hidden="1">
              <a:extLst>
                <a:ext uri="{63B3BB69-23CF-44E3-9099-C40C66FF867C}">
                  <a14:compatExt spid="_x0000_s3925"/>
                </a:ext>
                <a:ext uri="{FF2B5EF4-FFF2-40B4-BE49-F238E27FC236}">
                  <a16:creationId xmlns="" xmlns:a16="http://schemas.microsoft.com/office/drawing/2014/main" id="{00000000-0008-0000-0600-00005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786434</xdr:row>
          <xdr:rowOff>57150</xdr:rowOff>
        </xdr:from>
        <xdr:to>
          <xdr:col>4360</xdr:col>
          <xdr:colOff>304800</xdr:colOff>
          <xdr:row>786435</xdr:row>
          <xdr:rowOff>0</xdr:rowOff>
        </xdr:to>
        <xdr:sp macro="" textlink="">
          <xdr:nvSpPr>
            <xdr:cNvPr id="3926" name="Option Button 854" hidden="1">
              <a:extLst>
                <a:ext uri="{63B3BB69-23CF-44E3-9099-C40C66FF867C}">
                  <a14:compatExt spid="_x0000_s3926"/>
                </a:ext>
                <a:ext uri="{FF2B5EF4-FFF2-40B4-BE49-F238E27FC236}">
                  <a16:creationId xmlns="" xmlns:a16="http://schemas.microsoft.com/office/drawing/2014/main" id="{00000000-0008-0000-0600-00005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786432</xdr:row>
          <xdr:rowOff>57150</xdr:rowOff>
        </xdr:from>
        <xdr:to>
          <xdr:col>4353</xdr:col>
          <xdr:colOff>0</xdr:colOff>
          <xdr:row>786433</xdr:row>
          <xdr:rowOff>0</xdr:rowOff>
        </xdr:to>
        <xdr:sp macro="" textlink="">
          <xdr:nvSpPr>
            <xdr:cNvPr id="3927" name="Button 855" hidden="1">
              <a:extLst>
                <a:ext uri="{63B3BB69-23CF-44E3-9099-C40C66FF867C}">
                  <a14:compatExt spid="_x0000_s3927"/>
                </a:ext>
                <a:ext uri="{FF2B5EF4-FFF2-40B4-BE49-F238E27FC236}">
                  <a16:creationId xmlns="" xmlns:a16="http://schemas.microsoft.com/office/drawing/2014/main" id="{00000000-0008-0000-0600-00005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851969</xdr:row>
          <xdr:rowOff>66675</xdr:rowOff>
        </xdr:from>
        <xdr:to>
          <xdr:col>4360</xdr:col>
          <xdr:colOff>304800</xdr:colOff>
          <xdr:row>851970</xdr:row>
          <xdr:rowOff>38100</xdr:rowOff>
        </xdr:to>
        <xdr:sp macro="" textlink="">
          <xdr:nvSpPr>
            <xdr:cNvPr id="3928" name="Option Button 856" hidden="1">
              <a:extLst>
                <a:ext uri="{63B3BB69-23CF-44E3-9099-C40C66FF867C}">
                  <a14:compatExt spid="_x0000_s3928"/>
                </a:ext>
                <a:ext uri="{FF2B5EF4-FFF2-40B4-BE49-F238E27FC236}">
                  <a16:creationId xmlns="" xmlns:a16="http://schemas.microsoft.com/office/drawing/2014/main" id="{00000000-0008-0000-0600-00005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851970</xdr:row>
          <xdr:rowOff>57150</xdr:rowOff>
        </xdr:from>
        <xdr:to>
          <xdr:col>4360</xdr:col>
          <xdr:colOff>304800</xdr:colOff>
          <xdr:row>851971</xdr:row>
          <xdr:rowOff>0</xdr:rowOff>
        </xdr:to>
        <xdr:sp macro="" textlink="">
          <xdr:nvSpPr>
            <xdr:cNvPr id="3929" name="Option Button 857" hidden="1">
              <a:extLst>
                <a:ext uri="{63B3BB69-23CF-44E3-9099-C40C66FF867C}">
                  <a14:compatExt spid="_x0000_s3929"/>
                </a:ext>
                <a:ext uri="{FF2B5EF4-FFF2-40B4-BE49-F238E27FC236}">
                  <a16:creationId xmlns="" xmlns:a16="http://schemas.microsoft.com/office/drawing/2014/main" id="{00000000-0008-0000-0600-00005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851968</xdr:row>
          <xdr:rowOff>57150</xdr:rowOff>
        </xdr:from>
        <xdr:to>
          <xdr:col>4353</xdr:col>
          <xdr:colOff>0</xdr:colOff>
          <xdr:row>851969</xdr:row>
          <xdr:rowOff>0</xdr:rowOff>
        </xdr:to>
        <xdr:sp macro="" textlink="">
          <xdr:nvSpPr>
            <xdr:cNvPr id="3930" name="Button 858" hidden="1">
              <a:extLst>
                <a:ext uri="{63B3BB69-23CF-44E3-9099-C40C66FF867C}">
                  <a14:compatExt spid="_x0000_s3930"/>
                </a:ext>
                <a:ext uri="{FF2B5EF4-FFF2-40B4-BE49-F238E27FC236}">
                  <a16:creationId xmlns="" xmlns:a16="http://schemas.microsoft.com/office/drawing/2014/main" id="{00000000-0008-0000-0600-00005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917505</xdr:row>
          <xdr:rowOff>66675</xdr:rowOff>
        </xdr:from>
        <xdr:to>
          <xdr:col>4360</xdr:col>
          <xdr:colOff>304800</xdr:colOff>
          <xdr:row>917506</xdr:row>
          <xdr:rowOff>38100</xdr:rowOff>
        </xdr:to>
        <xdr:sp macro="" textlink="">
          <xdr:nvSpPr>
            <xdr:cNvPr id="3931" name="Option Button 859" hidden="1">
              <a:extLst>
                <a:ext uri="{63B3BB69-23CF-44E3-9099-C40C66FF867C}">
                  <a14:compatExt spid="_x0000_s3931"/>
                </a:ext>
                <a:ext uri="{FF2B5EF4-FFF2-40B4-BE49-F238E27FC236}">
                  <a16:creationId xmlns="" xmlns:a16="http://schemas.microsoft.com/office/drawing/2014/main" id="{00000000-0008-0000-0600-00005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917506</xdr:row>
          <xdr:rowOff>57150</xdr:rowOff>
        </xdr:from>
        <xdr:to>
          <xdr:col>4360</xdr:col>
          <xdr:colOff>304800</xdr:colOff>
          <xdr:row>917507</xdr:row>
          <xdr:rowOff>0</xdr:rowOff>
        </xdr:to>
        <xdr:sp macro="" textlink="">
          <xdr:nvSpPr>
            <xdr:cNvPr id="3932" name="Option Button 860" hidden="1">
              <a:extLst>
                <a:ext uri="{63B3BB69-23CF-44E3-9099-C40C66FF867C}">
                  <a14:compatExt spid="_x0000_s3932"/>
                </a:ext>
                <a:ext uri="{FF2B5EF4-FFF2-40B4-BE49-F238E27FC236}">
                  <a16:creationId xmlns="" xmlns:a16="http://schemas.microsoft.com/office/drawing/2014/main" id="{00000000-0008-0000-0600-00005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917504</xdr:row>
          <xdr:rowOff>57150</xdr:rowOff>
        </xdr:from>
        <xdr:to>
          <xdr:col>4353</xdr:col>
          <xdr:colOff>0</xdr:colOff>
          <xdr:row>917505</xdr:row>
          <xdr:rowOff>0</xdr:rowOff>
        </xdr:to>
        <xdr:sp macro="" textlink="">
          <xdr:nvSpPr>
            <xdr:cNvPr id="3933" name="Button 861" hidden="1">
              <a:extLst>
                <a:ext uri="{63B3BB69-23CF-44E3-9099-C40C66FF867C}">
                  <a14:compatExt spid="_x0000_s3933"/>
                </a:ext>
                <a:ext uri="{FF2B5EF4-FFF2-40B4-BE49-F238E27FC236}">
                  <a16:creationId xmlns="" xmlns:a16="http://schemas.microsoft.com/office/drawing/2014/main" id="{00000000-0008-0000-0600-00005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983041</xdr:row>
          <xdr:rowOff>66675</xdr:rowOff>
        </xdr:from>
        <xdr:to>
          <xdr:col>4360</xdr:col>
          <xdr:colOff>304800</xdr:colOff>
          <xdr:row>983042</xdr:row>
          <xdr:rowOff>38100</xdr:rowOff>
        </xdr:to>
        <xdr:sp macro="" textlink="">
          <xdr:nvSpPr>
            <xdr:cNvPr id="3934" name="Option Button 862" hidden="1">
              <a:extLst>
                <a:ext uri="{63B3BB69-23CF-44E3-9099-C40C66FF867C}">
                  <a14:compatExt spid="_x0000_s3934"/>
                </a:ext>
                <a:ext uri="{FF2B5EF4-FFF2-40B4-BE49-F238E27FC236}">
                  <a16:creationId xmlns="" xmlns:a16="http://schemas.microsoft.com/office/drawing/2014/main" id="{00000000-0008-0000-0600-00005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4355</xdr:col>
          <xdr:colOff>285750</xdr:colOff>
          <xdr:row>983042</xdr:row>
          <xdr:rowOff>57150</xdr:rowOff>
        </xdr:from>
        <xdr:to>
          <xdr:col>4360</xdr:col>
          <xdr:colOff>304800</xdr:colOff>
          <xdr:row>983043</xdr:row>
          <xdr:rowOff>0</xdr:rowOff>
        </xdr:to>
        <xdr:sp macro="" textlink="">
          <xdr:nvSpPr>
            <xdr:cNvPr id="3935" name="Option Button 863" hidden="1">
              <a:extLst>
                <a:ext uri="{63B3BB69-23CF-44E3-9099-C40C66FF867C}">
                  <a14:compatExt spid="_x0000_s3935"/>
                </a:ext>
                <a:ext uri="{FF2B5EF4-FFF2-40B4-BE49-F238E27FC236}">
                  <a16:creationId xmlns="" xmlns:a16="http://schemas.microsoft.com/office/drawing/2014/main" id="{00000000-0008-0000-0600-00005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4352</xdr:col>
          <xdr:colOff>76200</xdr:colOff>
          <xdr:row>983040</xdr:row>
          <xdr:rowOff>57150</xdr:rowOff>
        </xdr:from>
        <xdr:to>
          <xdr:col>4353</xdr:col>
          <xdr:colOff>0</xdr:colOff>
          <xdr:row>983041</xdr:row>
          <xdr:rowOff>0</xdr:rowOff>
        </xdr:to>
        <xdr:sp macro="" textlink="">
          <xdr:nvSpPr>
            <xdr:cNvPr id="3936" name="Button 864" hidden="1">
              <a:extLst>
                <a:ext uri="{63B3BB69-23CF-44E3-9099-C40C66FF867C}">
                  <a14:compatExt spid="_x0000_s3936"/>
                </a:ext>
                <a:ext uri="{FF2B5EF4-FFF2-40B4-BE49-F238E27FC236}">
                  <a16:creationId xmlns="" xmlns:a16="http://schemas.microsoft.com/office/drawing/2014/main" id="{00000000-0008-0000-0600-00006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1</xdr:row>
          <xdr:rowOff>66675</xdr:rowOff>
        </xdr:from>
        <xdr:to>
          <xdr:col>4616</xdr:col>
          <xdr:colOff>304800</xdr:colOff>
          <xdr:row>2</xdr:row>
          <xdr:rowOff>38100</xdr:rowOff>
        </xdr:to>
        <xdr:sp macro="" textlink="">
          <xdr:nvSpPr>
            <xdr:cNvPr id="3937" name="Option Button 865" hidden="1">
              <a:extLst>
                <a:ext uri="{63B3BB69-23CF-44E3-9099-C40C66FF867C}">
                  <a14:compatExt spid="_x0000_s3937"/>
                </a:ext>
                <a:ext uri="{FF2B5EF4-FFF2-40B4-BE49-F238E27FC236}">
                  <a16:creationId xmlns="" xmlns:a16="http://schemas.microsoft.com/office/drawing/2014/main" id="{00000000-0008-0000-0600-00006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2</xdr:row>
          <xdr:rowOff>57150</xdr:rowOff>
        </xdr:from>
        <xdr:to>
          <xdr:col>4616</xdr:col>
          <xdr:colOff>304800</xdr:colOff>
          <xdr:row>3</xdr:row>
          <xdr:rowOff>0</xdr:rowOff>
        </xdr:to>
        <xdr:sp macro="" textlink="">
          <xdr:nvSpPr>
            <xdr:cNvPr id="3938" name="Option Button 866" hidden="1">
              <a:extLst>
                <a:ext uri="{63B3BB69-23CF-44E3-9099-C40C66FF867C}">
                  <a14:compatExt spid="_x0000_s3938"/>
                </a:ext>
                <a:ext uri="{FF2B5EF4-FFF2-40B4-BE49-F238E27FC236}">
                  <a16:creationId xmlns="" xmlns:a16="http://schemas.microsoft.com/office/drawing/2014/main" id="{00000000-0008-0000-0600-00006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0</xdr:row>
          <xdr:rowOff>0</xdr:rowOff>
        </xdr:from>
        <xdr:to>
          <xdr:col>4609</xdr:col>
          <xdr:colOff>0</xdr:colOff>
          <xdr:row>0</xdr:row>
          <xdr:rowOff>0</xdr:rowOff>
        </xdr:to>
        <xdr:sp macro="" textlink="">
          <xdr:nvSpPr>
            <xdr:cNvPr id="3939" name="Button 867" hidden="1">
              <a:extLst>
                <a:ext uri="{63B3BB69-23CF-44E3-9099-C40C66FF867C}">
                  <a14:compatExt spid="_x0000_s3939"/>
                </a:ext>
                <a:ext uri="{FF2B5EF4-FFF2-40B4-BE49-F238E27FC236}">
                  <a16:creationId xmlns="" xmlns:a16="http://schemas.microsoft.com/office/drawing/2014/main" id="{00000000-0008-0000-0600-00006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65537</xdr:row>
          <xdr:rowOff>66675</xdr:rowOff>
        </xdr:from>
        <xdr:to>
          <xdr:col>4616</xdr:col>
          <xdr:colOff>304800</xdr:colOff>
          <xdr:row>65538</xdr:row>
          <xdr:rowOff>38100</xdr:rowOff>
        </xdr:to>
        <xdr:sp macro="" textlink="">
          <xdr:nvSpPr>
            <xdr:cNvPr id="3940" name="Option Button 868" hidden="1">
              <a:extLst>
                <a:ext uri="{63B3BB69-23CF-44E3-9099-C40C66FF867C}">
                  <a14:compatExt spid="_x0000_s3940"/>
                </a:ext>
                <a:ext uri="{FF2B5EF4-FFF2-40B4-BE49-F238E27FC236}">
                  <a16:creationId xmlns="" xmlns:a16="http://schemas.microsoft.com/office/drawing/2014/main" id="{00000000-0008-0000-0600-00006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65538</xdr:row>
          <xdr:rowOff>57150</xdr:rowOff>
        </xdr:from>
        <xdr:to>
          <xdr:col>4616</xdr:col>
          <xdr:colOff>304800</xdr:colOff>
          <xdr:row>65539</xdr:row>
          <xdr:rowOff>0</xdr:rowOff>
        </xdr:to>
        <xdr:sp macro="" textlink="">
          <xdr:nvSpPr>
            <xdr:cNvPr id="3941" name="Option Button 869" hidden="1">
              <a:extLst>
                <a:ext uri="{63B3BB69-23CF-44E3-9099-C40C66FF867C}">
                  <a14:compatExt spid="_x0000_s3941"/>
                </a:ext>
                <a:ext uri="{FF2B5EF4-FFF2-40B4-BE49-F238E27FC236}">
                  <a16:creationId xmlns="" xmlns:a16="http://schemas.microsoft.com/office/drawing/2014/main" id="{00000000-0008-0000-0600-00006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65536</xdr:row>
          <xdr:rowOff>57150</xdr:rowOff>
        </xdr:from>
        <xdr:to>
          <xdr:col>4609</xdr:col>
          <xdr:colOff>0</xdr:colOff>
          <xdr:row>65537</xdr:row>
          <xdr:rowOff>0</xdr:rowOff>
        </xdr:to>
        <xdr:sp macro="" textlink="">
          <xdr:nvSpPr>
            <xdr:cNvPr id="3942" name="Button 870" hidden="1">
              <a:extLst>
                <a:ext uri="{63B3BB69-23CF-44E3-9099-C40C66FF867C}">
                  <a14:compatExt spid="_x0000_s3942"/>
                </a:ext>
                <a:ext uri="{FF2B5EF4-FFF2-40B4-BE49-F238E27FC236}">
                  <a16:creationId xmlns="" xmlns:a16="http://schemas.microsoft.com/office/drawing/2014/main" id="{00000000-0008-0000-0600-00006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131073</xdr:row>
          <xdr:rowOff>66675</xdr:rowOff>
        </xdr:from>
        <xdr:to>
          <xdr:col>4616</xdr:col>
          <xdr:colOff>304800</xdr:colOff>
          <xdr:row>131074</xdr:row>
          <xdr:rowOff>38100</xdr:rowOff>
        </xdr:to>
        <xdr:sp macro="" textlink="">
          <xdr:nvSpPr>
            <xdr:cNvPr id="3943" name="Option Button 871" hidden="1">
              <a:extLst>
                <a:ext uri="{63B3BB69-23CF-44E3-9099-C40C66FF867C}">
                  <a14:compatExt spid="_x0000_s3943"/>
                </a:ext>
                <a:ext uri="{FF2B5EF4-FFF2-40B4-BE49-F238E27FC236}">
                  <a16:creationId xmlns="" xmlns:a16="http://schemas.microsoft.com/office/drawing/2014/main" id="{00000000-0008-0000-0600-00006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131074</xdr:row>
          <xdr:rowOff>57150</xdr:rowOff>
        </xdr:from>
        <xdr:to>
          <xdr:col>4616</xdr:col>
          <xdr:colOff>304800</xdr:colOff>
          <xdr:row>131075</xdr:row>
          <xdr:rowOff>0</xdr:rowOff>
        </xdr:to>
        <xdr:sp macro="" textlink="">
          <xdr:nvSpPr>
            <xdr:cNvPr id="3944" name="Option Button 872" hidden="1">
              <a:extLst>
                <a:ext uri="{63B3BB69-23CF-44E3-9099-C40C66FF867C}">
                  <a14:compatExt spid="_x0000_s3944"/>
                </a:ext>
                <a:ext uri="{FF2B5EF4-FFF2-40B4-BE49-F238E27FC236}">
                  <a16:creationId xmlns="" xmlns:a16="http://schemas.microsoft.com/office/drawing/2014/main" id="{00000000-0008-0000-0600-00006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131072</xdr:row>
          <xdr:rowOff>57150</xdr:rowOff>
        </xdr:from>
        <xdr:to>
          <xdr:col>4609</xdr:col>
          <xdr:colOff>0</xdr:colOff>
          <xdr:row>131073</xdr:row>
          <xdr:rowOff>0</xdr:rowOff>
        </xdr:to>
        <xdr:sp macro="" textlink="">
          <xdr:nvSpPr>
            <xdr:cNvPr id="3945" name="Button 873" hidden="1">
              <a:extLst>
                <a:ext uri="{63B3BB69-23CF-44E3-9099-C40C66FF867C}">
                  <a14:compatExt spid="_x0000_s3945"/>
                </a:ext>
                <a:ext uri="{FF2B5EF4-FFF2-40B4-BE49-F238E27FC236}">
                  <a16:creationId xmlns="" xmlns:a16="http://schemas.microsoft.com/office/drawing/2014/main" id="{00000000-0008-0000-0600-00006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196609</xdr:row>
          <xdr:rowOff>66675</xdr:rowOff>
        </xdr:from>
        <xdr:to>
          <xdr:col>4616</xdr:col>
          <xdr:colOff>304800</xdr:colOff>
          <xdr:row>196610</xdr:row>
          <xdr:rowOff>38100</xdr:rowOff>
        </xdr:to>
        <xdr:sp macro="" textlink="">
          <xdr:nvSpPr>
            <xdr:cNvPr id="3946" name="Option Button 874" hidden="1">
              <a:extLst>
                <a:ext uri="{63B3BB69-23CF-44E3-9099-C40C66FF867C}">
                  <a14:compatExt spid="_x0000_s3946"/>
                </a:ext>
                <a:ext uri="{FF2B5EF4-FFF2-40B4-BE49-F238E27FC236}">
                  <a16:creationId xmlns="" xmlns:a16="http://schemas.microsoft.com/office/drawing/2014/main" id="{00000000-0008-0000-0600-00006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196610</xdr:row>
          <xdr:rowOff>57150</xdr:rowOff>
        </xdr:from>
        <xdr:to>
          <xdr:col>4616</xdr:col>
          <xdr:colOff>304800</xdr:colOff>
          <xdr:row>196611</xdr:row>
          <xdr:rowOff>0</xdr:rowOff>
        </xdr:to>
        <xdr:sp macro="" textlink="">
          <xdr:nvSpPr>
            <xdr:cNvPr id="3947" name="Option Button 875" hidden="1">
              <a:extLst>
                <a:ext uri="{63B3BB69-23CF-44E3-9099-C40C66FF867C}">
                  <a14:compatExt spid="_x0000_s3947"/>
                </a:ext>
                <a:ext uri="{FF2B5EF4-FFF2-40B4-BE49-F238E27FC236}">
                  <a16:creationId xmlns="" xmlns:a16="http://schemas.microsoft.com/office/drawing/2014/main" id="{00000000-0008-0000-0600-00006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196608</xdr:row>
          <xdr:rowOff>57150</xdr:rowOff>
        </xdr:from>
        <xdr:to>
          <xdr:col>4609</xdr:col>
          <xdr:colOff>0</xdr:colOff>
          <xdr:row>196609</xdr:row>
          <xdr:rowOff>0</xdr:rowOff>
        </xdr:to>
        <xdr:sp macro="" textlink="">
          <xdr:nvSpPr>
            <xdr:cNvPr id="3948" name="Button 876" hidden="1">
              <a:extLst>
                <a:ext uri="{63B3BB69-23CF-44E3-9099-C40C66FF867C}">
                  <a14:compatExt spid="_x0000_s3948"/>
                </a:ext>
                <a:ext uri="{FF2B5EF4-FFF2-40B4-BE49-F238E27FC236}">
                  <a16:creationId xmlns="" xmlns:a16="http://schemas.microsoft.com/office/drawing/2014/main" id="{00000000-0008-0000-0600-00006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262145</xdr:row>
          <xdr:rowOff>66675</xdr:rowOff>
        </xdr:from>
        <xdr:to>
          <xdr:col>4616</xdr:col>
          <xdr:colOff>304800</xdr:colOff>
          <xdr:row>262146</xdr:row>
          <xdr:rowOff>38100</xdr:rowOff>
        </xdr:to>
        <xdr:sp macro="" textlink="">
          <xdr:nvSpPr>
            <xdr:cNvPr id="3949" name="Option Button 877" hidden="1">
              <a:extLst>
                <a:ext uri="{63B3BB69-23CF-44E3-9099-C40C66FF867C}">
                  <a14:compatExt spid="_x0000_s3949"/>
                </a:ext>
                <a:ext uri="{FF2B5EF4-FFF2-40B4-BE49-F238E27FC236}">
                  <a16:creationId xmlns="" xmlns:a16="http://schemas.microsoft.com/office/drawing/2014/main" id="{00000000-0008-0000-0600-00006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262146</xdr:row>
          <xdr:rowOff>57150</xdr:rowOff>
        </xdr:from>
        <xdr:to>
          <xdr:col>4616</xdr:col>
          <xdr:colOff>304800</xdr:colOff>
          <xdr:row>262147</xdr:row>
          <xdr:rowOff>0</xdr:rowOff>
        </xdr:to>
        <xdr:sp macro="" textlink="">
          <xdr:nvSpPr>
            <xdr:cNvPr id="3950" name="Option Button 878" hidden="1">
              <a:extLst>
                <a:ext uri="{63B3BB69-23CF-44E3-9099-C40C66FF867C}">
                  <a14:compatExt spid="_x0000_s3950"/>
                </a:ext>
                <a:ext uri="{FF2B5EF4-FFF2-40B4-BE49-F238E27FC236}">
                  <a16:creationId xmlns="" xmlns:a16="http://schemas.microsoft.com/office/drawing/2014/main" id="{00000000-0008-0000-0600-00006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262144</xdr:row>
          <xdr:rowOff>57150</xdr:rowOff>
        </xdr:from>
        <xdr:to>
          <xdr:col>4609</xdr:col>
          <xdr:colOff>0</xdr:colOff>
          <xdr:row>262145</xdr:row>
          <xdr:rowOff>0</xdr:rowOff>
        </xdr:to>
        <xdr:sp macro="" textlink="">
          <xdr:nvSpPr>
            <xdr:cNvPr id="3951" name="Button 879" hidden="1">
              <a:extLst>
                <a:ext uri="{63B3BB69-23CF-44E3-9099-C40C66FF867C}">
                  <a14:compatExt spid="_x0000_s3951"/>
                </a:ext>
                <a:ext uri="{FF2B5EF4-FFF2-40B4-BE49-F238E27FC236}">
                  <a16:creationId xmlns="" xmlns:a16="http://schemas.microsoft.com/office/drawing/2014/main" id="{00000000-0008-0000-0600-00006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327681</xdr:row>
          <xdr:rowOff>66675</xdr:rowOff>
        </xdr:from>
        <xdr:to>
          <xdr:col>4616</xdr:col>
          <xdr:colOff>304800</xdr:colOff>
          <xdr:row>327682</xdr:row>
          <xdr:rowOff>38100</xdr:rowOff>
        </xdr:to>
        <xdr:sp macro="" textlink="">
          <xdr:nvSpPr>
            <xdr:cNvPr id="3952" name="Option Button 880" hidden="1">
              <a:extLst>
                <a:ext uri="{63B3BB69-23CF-44E3-9099-C40C66FF867C}">
                  <a14:compatExt spid="_x0000_s3952"/>
                </a:ext>
                <a:ext uri="{FF2B5EF4-FFF2-40B4-BE49-F238E27FC236}">
                  <a16:creationId xmlns="" xmlns:a16="http://schemas.microsoft.com/office/drawing/2014/main" id="{00000000-0008-0000-0600-00007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327682</xdr:row>
          <xdr:rowOff>57150</xdr:rowOff>
        </xdr:from>
        <xdr:to>
          <xdr:col>4616</xdr:col>
          <xdr:colOff>304800</xdr:colOff>
          <xdr:row>327683</xdr:row>
          <xdr:rowOff>0</xdr:rowOff>
        </xdr:to>
        <xdr:sp macro="" textlink="">
          <xdr:nvSpPr>
            <xdr:cNvPr id="3953" name="Option Button 881" hidden="1">
              <a:extLst>
                <a:ext uri="{63B3BB69-23CF-44E3-9099-C40C66FF867C}">
                  <a14:compatExt spid="_x0000_s3953"/>
                </a:ext>
                <a:ext uri="{FF2B5EF4-FFF2-40B4-BE49-F238E27FC236}">
                  <a16:creationId xmlns="" xmlns:a16="http://schemas.microsoft.com/office/drawing/2014/main" id="{00000000-0008-0000-0600-00007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327680</xdr:row>
          <xdr:rowOff>57150</xdr:rowOff>
        </xdr:from>
        <xdr:to>
          <xdr:col>4609</xdr:col>
          <xdr:colOff>0</xdr:colOff>
          <xdr:row>327681</xdr:row>
          <xdr:rowOff>0</xdr:rowOff>
        </xdr:to>
        <xdr:sp macro="" textlink="">
          <xdr:nvSpPr>
            <xdr:cNvPr id="3954" name="Button 882" hidden="1">
              <a:extLst>
                <a:ext uri="{63B3BB69-23CF-44E3-9099-C40C66FF867C}">
                  <a14:compatExt spid="_x0000_s3954"/>
                </a:ext>
                <a:ext uri="{FF2B5EF4-FFF2-40B4-BE49-F238E27FC236}">
                  <a16:creationId xmlns="" xmlns:a16="http://schemas.microsoft.com/office/drawing/2014/main" id="{00000000-0008-0000-0600-00007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393217</xdr:row>
          <xdr:rowOff>66675</xdr:rowOff>
        </xdr:from>
        <xdr:to>
          <xdr:col>4616</xdr:col>
          <xdr:colOff>304800</xdr:colOff>
          <xdr:row>393218</xdr:row>
          <xdr:rowOff>38100</xdr:rowOff>
        </xdr:to>
        <xdr:sp macro="" textlink="">
          <xdr:nvSpPr>
            <xdr:cNvPr id="3955" name="Option Button 883" hidden="1">
              <a:extLst>
                <a:ext uri="{63B3BB69-23CF-44E3-9099-C40C66FF867C}">
                  <a14:compatExt spid="_x0000_s3955"/>
                </a:ext>
                <a:ext uri="{FF2B5EF4-FFF2-40B4-BE49-F238E27FC236}">
                  <a16:creationId xmlns="" xmlns:a16="http://schemas.microsoft.com/office/drawing/2014/main" id="{00000000-0008-0000-0600-00007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393218</xdr:row>
          <xdr:rowOff>57150</xdr:rowOff>
        </xdr:from>
        <xdr:to>
          <xdr:col>4616</xdr:col>
          <xdr:colOff>304800</xdr:colOff>
          <xdr:row>393219</xdr:row>
          <xdr:rowOff>0</xdr:rowOff>
        </xdr:to>
        <xdr:sp macro="" textlink="">
          <xdr:nvSpPr>
            <xdr:cNvPr id="3956" name="Option Button 884" hidden="1">
              <a:extLst>
                <a:ext uri="{63B3BB69-23CF-44E3-9099-C40C66FF867C}">
                  <a14:compatExt spid="_x0000_s3956"/>
                </a:ext>
                <a:ext uri="{FF2B5EF4-FFF2-40B4-BE49-F238E27FC236}">
                  <a16:creationId xmlns="" xmlns:a16="http://schemas.microsoft.com/office/drawing/2014/main" id="{00000000-0008-0000-0600-00007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393216</xdr:row>
          <xdr:rowOff>57150</xdr:rowOff>
        </xdr:from>
        <xdr:to>
          <xdr:col>4609</xdr:col>
          <xdr:colOff>0</xdr:colOff>
          <xdr:row>393217</xdr:row>
          <xdr:rowOff>0</xdr:rowOff>
        </xdr:to>
        <xdr:sp macro="" textlink="">
          <xdr:nvSpPr>
            <xdr:cNvPr id="3957" name="Button 885" hidden="1">
              <a:extLst>
                <a:ext uri="{63B3BB69-23CF-44E3-9099-C40C66FF867C}">
                  <a14:compatExt spid="_x0000_s3957"/>
                </a:ext>
                <a:ext uri="{FF2B5EF4-FFF2-40B4-BE49-F238E27FC236}">
                  <a16:creationId xmlns="" xmlns:a16="http://schemas.microsoft.com/office/drawing/2014/main" id="{00000000-0008-0000-0600-00007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458753</xdr:row>
          <xdr:rowOff>66675</xdr:rowOff>
        </xdr:from>
        <xdr:to>
          <xdr:col>4616</xdr:col>
          <xdr:colOff>304800</xdr:colOff>
          <xdr:row>458754</xdr:row>
          <xdr:rowOff>38100</xdr:rowOff>
        </xdr:to>
        <xdr:sp macro="" textlink="">
          <xdr:nvSpPr>
            <xdr:cNvPr id="3958" name="Option Button 886" hidden="1">
              <a:extLst>
                <a:ext uri="{63B3BB69-23CF-44E3-9099-C40C66FF867C}">
                  <a14:compatExt spid="_x0000_s3958"/>
                </a:ext>
                <a:ext uri="{FF2B5EF4-FFF2-40B4-BE49-F238E27FC236}">
                  <a16:creationId xmlns="" xmlns:a16="http://schemas.microsoft.com/office/drawing/2014/main" id="{00000000-0008-0000-0600-00007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458754</xdr:row>
          <xdr:rowOff>57150</xdr:rowOff>
        </xdr:from>
        <xdr:to>
          <xdr:col>4616</xdr:col>
          <xdr:colOff>304800</xdr:colOff>
          <xdr:row>458755</xdr:row>
          <xdr:rowOff>0</xdr:rowOff>
        </xdr:to>
        <xdr:sp macro="" textlink="">
          <xdr:nvSpPr>
            <xdr:cNvPr id="3959" name="Option Button 887" hidden="1">
              <a:extLst>
                <a:ext uri="{63B3BB69-23CF-44E3-9099-C40C66FF867C}">
                  <a14:compatExt spid="_x0000_s3959"/>
                </a:ext>
                <a:ext uri="{FF2B5EF4-FFF2-40B4-BE49-F238E27FC236}">
                  <a16:creationId xmlns="" xmlns:a16="http://schemas.microsoft.com/office/drawing/2014/main" id="{00000000-0008-0000-0600-00007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458752</xdr:row>
          <xdr:rowOff>57150</xdr:rowOff>
        </xdr:from>
        <xdr:to>
          <xdr:col>4609</xdr:col>
          <xdr:colOff>0</xdr:colOff>
          <xdr:row>458753</xdr:row>
          <xdr:rowOff>0</xdr:rowOff>
        </xdr:to>
        <xdr:sp macro="" textlink="">
          <xdr:nvSpPr>
            <xdr:cNvPr id="3960" name="Button 888" hidden="1">
              <a:extLst>
                <a:ext uri="{63B3BB69-23CF-44E3-9099-C40C66FF867C}">
                  <a14:compatExt spid="_x0000_s3960"/>
                </a:ext>
                <a:ext uri="{FF2B5EF4-FFF2-40B4-BE49-F238E27FC236}">
                  <a16:creationId xmlns="" xmlns:a16="http://schemas.microsoft.com/office/drawing/2014/main" id="{00000000-0008-0000-0600-00007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524289</xdr:row>
          <xdr:rowOff>66675</xdr:rowOff>
        </xdr:from>
        <xdr:to>
          <xdr:col>4616</xdr:col>
          <xdr:colOff>304800</xdr:colOff>
          <xdr:row>524290</xdr:row>
          <xdr:rowOff>38100</xdr:rowOff>
        </xdr:to>
        <xdr:sp macro="" textlink="">
          <xdr:nvSpPr>
            <xdr:cNvPr id="3961" name="Option Button 889" hidden="1">
              <a:extLst>
                <a:ext uri="{63B3BB69-23CF-44E3-9099-C40C66FF867C}">
                  <a14:compatExt spid="_x0000_s3961"/>
                </a:ext>
                <a:ext uri="{FF2B5EF4-FFF2-40B4-BE49-F238E27FC236}">
                  <a16:creationId xmlns="" xmlns:a16="http://schemas.microsoft.com/office/drawing/2014/main" id="{00000000-0008-0000-0600-00007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524290</xdr:row>
          <xdr:rowOff>57150</xdr:rowOff>
        </xdr:from>
        <xdr:to>
          <xdr:col>4616</xdr:col>
          <xdr:colOff>304800</xdr:colOff>
          <xdr:row>524291</xdr:row>
          <xdr:rowOff>0</xdr:rowOff>
        </xdr:to>
        <xdr:sp macro="" textlink="">
          <xdr:nvSpPr>
            <xdr:cNvPr id="3962" name="Option Button 890" hidden="1">
              <a:extLst>
                <a:ext uri="{63B3BB69-23CF-44E3-9099-C40C66FF867C}">
                  <a14:compatExt spid="_x0000_s3962"/>
                </a:ext>
                <a:ext uri="{FF2B5EF4-FFF2-40B4-BE49-F238E27FC236}">
                  <a16:creationId xmlns="" xmlns:a16="http://schemas.microsoft.com/office/drawing/2014/main" id="{00000000-0008-0000-0600-00007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524288</xdr:row>
          <xdr:rowOff>57150</xdr:rowOff>
        </xdr:from>
        <xdr:to>
          <xdr:col>4609</xdr:col>
          <xdr:colOff>0</xdr:colOff>
          <xdr:row>524289</xdr:row>
          <xdr:rowOff>0</xdr:rowOff>
        </xdr:to>
        <xdr:sp macro="" textlink="">
          <xdr:nvSpPr>
            <xdr:cNvPr id="3963" name="Button 891" hidden="1">
              <a:extLst>
                <a:ext uri="{63B3BB69-23CF-44E3-9099-C40C66FF867C}">
                  <a14:compatExt spid="_x0000_s3963"/>
                </a:ext>
                <a:ext uri="{FF2B5EF4-FFF2-40B4-BE49-F238E27FC236}">
                  <a16:creationId xmlns="" xmlns:a16="http://schemas.microsoft.com/office/drawing/2014/main" id="{00000000-0008-0000-0600-00007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589825</xdr:row>
          <xdr:rowOff>66675</xdr:rowOff>
        </xdr:from>
        <xdr:to>
          <xdr:col>4616</xdr:col>
          <xdr:colOff>304800</xdr:colOff>
          <xdr:row>589826</xdr:row>
          <xdr:rowOff>38100</xdr:rowOff>
        </xdr:to>
        <xdr:sp macro="" textlink="">
          <xdr:nvSpPr>
            <xdr:cNvPr id="3964" name="Option Button 892" hidden="1">
              <a:extLst>
                <a:ext uri="{63B3BB69-23CF-44E3-9099-C40C66FF867C}">
                  <a14:compatExt spid="_x0000_s3964"/>
                </a:ext>
                <a:ext uri="{FF2B5EF4-FFF2-40B4-BE49-F238E27FC236}">
                  <a16:creationId xmlns="" xmlns:a16="http://schemas.microsoft.com/office/drawing/2014/main" id="{00000000-0008-0000-0600-00007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589826</xdr:row>
          <xdr:rowOff>57150</xdr:rowOff>
        </xdr:from>
        <xdr:to>
          <xdr:col>4616</xdr:col>
          <xdr:colOff>304800</xdr:colOff>
          <xdr:row>589827</xdr:row>
          <xdr:rowOff>0</xdr:rowOff>
        </xdr:to>
        <xdr:sp macro="" textlink="">
          <xdr:nvSpPr>
            <xdr:cNvPr id="3965" name="Option Button 893" hidden="1">
              <a:extLst>
                <a:ext uri="{63B3BB69-23CF-44E3-9099-C40C66FF867C}">
                  <a14:compatExt spid="_x0000_s3965"/>
                </a:ext>
                <a:ext uri="{FF2B5EF4-FFF2-40B4-BE49-F238E27FC236}">
                  <a16:creationId xmlns="" xmlns:a16="http://schemas.microsoft.com/office/drawing/2014/main" id="{00000000-0008-0000-0600-00007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589824</xdr:row>
          <xdr:rowOff>57150</xdr:rowOff>
        </xdr:from>
        <xdr:to>
          <xdr:col>4609</xdr:col>
          <xdr:colOff>0</xdr:colOff>
          <xdr:row>589825</xdr:row>
          <xdr:rowOff>0</xdr:rowOff>
        </xdr:to>
        <xdr:sp macro="" textlink="">
          <xdr:nvSpPr>
            <xdr:cNvPr id="3966" name="Button 894" hidden="1">
              <a:extLst>
                <a:ext uri="{63B3BB69-23CF-44E3-9099-C40C66FF867C}">
                  <a14:compatExt spid="_x0000_s3966"/>
                </a:ext>
                <a:ext uri="{FF2B5EF4-FFF2-40B4-BE49-F238E27FC236}">
                  <a16:creationId xmlns="" xmlns:a16="http://schemas.microsoft.com/office/drawing/2014/main" id="{00000000-0008-0000-0600-00007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655361</xdr:row>
          <xdr:rowOff>66675</xdr:rowOff>
        </xdr:from>
        <xdr:to>
          <xdr:col>4616</xdr:col>
          <xdr:colOff>304800</xdr:colOff>
          <xdr:row>655362</xdr:row>
          <xdr:rowOff>38100</xdr:rowOff>
        </xdr:to>
        <xdr:sp macro="" textlink="">
          <xdr:nvSpPr>
            <xdr:cNvPr id="3967" name="Option Button 895" hidden="1">
              <a:extLst>
                <a:ext uri="{63B3BB69-23CF-44E3-9099-C40C66FF867C}">
                  <a14:compatExt spid="_x0000_s3967"/>
                </a:ext>
                <a:ext uri="{FF2B5EF4-FFF2-40B4-BE49-F238E27FC236}">
                  <a16:creationId xmlns="" xmlns:a16="http://schemas.microsoft.com/office/drawing/2014/main" id="{00000000-0008-0000-0600-00007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655362</xdr:row>
          <xdr:rowOff>57150</xdr:rowOff>
        </xdr:from>
        <xdr:to>
          <xdr:col>4616</xdr:col>
          <xdr:colOff>304800</xdr:colOff>
          <xdr:row>655363</xdr:row>
          <xdr:rowOff>0</xdr:rowOff>
        </xdr:to>
        <xdr:sp macro="" textlink="">
          <xdr:nvSpPr>
            <xdr:cNvPr id="3968" name="Option Button 896" hidden="1">
              <a:extLst>
                <a:ext uri="{63B3BB69-23CF-44E3-9099-C40C66FF867C}">
                  <a14:compatExt spid="_x0000_s3968"/>
                </a:ext>
                <a:ext uri="{FF2B5EF4-FFF2-40B4-BE49-F238E27FC236}">
                  <a16:creationId xmlns="" xmlns:a16="http://schemas.microsoft.com/office/drawing/2014/main" id="{00000000-0008-0000-0600-00008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655360</xdr:row>
          <xdr:rowOff>57150</xdr:rowOff>
        </xdr:from>
        <xdr:to>
          <xdr:col>4609</xdr:col>
          <xdr:colOff>0</xdr:colOff>
          <xdr:row>655361</xdr:row>
          <xdr:rowOff>0</xdr:rowOff>
        </xdr:to>
        <xdr:sp macro="" textlink="">
          <xdr:nvSpPr>
            <xdr:cNvPr id="3969" name="Button 897" hidden="1">
              <a:extLst>
                <a:ext uri="{63B3BB69-23CF-44E3-9099-C40C66FF867C}">
                  <a14:compatExt spid="_x0000_s3969"/>
                </a:ext>
                <a:ext uri="{FF2B5EF4-FFF2-40B4-BE49-F238E27FC236}">
                  <a16:creationId xmlns="" xmlns:a16="http://schemas.microsoft.com/office/drawing/2014/main" id="{00000000-0008-0000-0600-00008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720897</xdr:row>
          <xdr:rowOff>66675</xdr:rowOff>
        </xdr:from>
        <xdr:to>
          <xdr:col>4616</xdr:col>
          <xdr:colOff>304800</xdr:colOff>
          <xdr:row>720898</xdr:row>
          <xdr:rowOff>38100</xdr:rowOff>
        </xdr:to>
        <xdr:sp macro="" textlink="">
          <xdr:nvSpPr>
            <xdr:cNvPr id="3970" name="Option Button 898" hidden="1">
              <a:extLst>
                <a:ext uri="{63B3BB69-23CF-44E3-9099-C40C66FF867C}">
                  <a14:compatExt spid="_x0000_s3970"/>
                </a:ext>
                <a:ext uri="{FF2B5EF4-FFF2-40B4-BE49-F238E27FC236}">
                  <a16:creationId xmlns="" xmlns:a16="http://schemas.microsoft.com/office/drawing/2014/main" id="{00000000-0008-0000-0600-00008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720898</xdr:row>
          <xdr:rowOff>57150</xdr:rowOff>
        </xdr:from>
        <xdr:to>
          <xdr:col>4616</xdr:col>
          <xdr:colOff>304800</xdr:colOff>
          <xdr:row>720899</xdr:row>
          <xdr:rowOff>0</xdr:rowOff>
        </xdr:to>
        <xdr:sp macro="" textlink="">
          <xdr:nvSpPr>
            <xdr:cNvPr id="3971" name="Option Button 899" hidden="1">
              <a:extLst>
                <a:ext uri="{63B3BB69-23CF-44E3-9099-C40C66FF867C}">
                  <a14:compatExt spid="_x0000_s3971"/>
                </a:ext>
                <a:ext uri="{FF2B5EF4-FFF2-40B4-BE49-F238E27FC236}">
                  <a16:creationId xmlns="" xmlns:a16="http://schemas.microsoft.com/office/drawing/2014/main" id="{00000000-0008-0000-0600-00008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720896</xdr:row>
          <xdr:rowOff>57150</xdr:rowOff>
        </xdr:from>
        <xdr:to>
          <xdr:col>4609</xdr:col>
          <xdr:colOff>0</xdr:colOff>
          <xdr:row>720897</xdr:row>
          <xdr:rowOff>0</xdr:rowOff>
        </xdr:to>
        <xdr:sp macro="" textlink="">
          <xdr:nvSpPr>
            <xdr:cNvPr id="3972" name="Button 900" hidden="1">
              <a:extLst>
                <a:ext uri="{63B3BB69-23CF-44E3-9099-C40C66FF867C}">
                  <a14:compatExt spid="_x0000_s3972"/>
                </a:ext>
                <a:ext uri="{FF2B5EF4-FFF2-40B4-BE49-F238E27FC236}">
                  <a16:creationId xmlns="" xmlns:a16="http://schemas.microsoft.com/office/drawing/2014/main" id="{00000000-0008-0000-0600-00008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786433</xdr:row>
          <xdr:rowOff>66675</xdr:rowOff>
        </xdr:from>
        <xdr:to>
          <xdr:col>4616</xdr:col>
          <xdr:colOff>304800</xdr:colOff>
          <xdr:row>786434</xdr:row>
          <xdr:rowOff>38100</xdr:rowOff>
        </xdr:to>
        <xdr:sp macro="" textlink="">
          <xdr:nvSpPr>
            <xdr:cNvPr id="3973" name="Option Button 901" hidden="1">
              <a:extLst>
                <a:ext uri="{63B3BB69-23CF-44E3-9099-C40C66FF867C}">
                  <a14:compatExt spid="_x0000_s3973"/>
                </a:ext>
                <a:ext uri="{FF2B5EF4-FFF2-40B4-BE49-F238E27FC236}">
                  <a16:creationId xmlns="" xmlns:a16="http://schemas.microsoft.com/office/drawing/2014/main" id="{00000000-0008-0000-0600-00008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786434</xdr:row>
          <xdr:rowOff>57150</xdr:rowOff>
        </xdr:from>
        <xdr:to>
          <xdr:col>4616</xdr:col>
          <xdr:colOff>304800</xdr:colOff>
          <xdr:row>786435</xdr:row>
          <xdr:rowOff>0</xdr:rowOff>
        </xdr:to>
        <xdr:sp macro="" textlink="">
          <xdr:nvSpPr>
            <xdr:cNvPr id="3974" name="Option Button 902" hidden="1">
              <a:extLst>
                <a:ext uri="{63B3BB69-23CF-44E3-9099-C40C66FF867C}">
                  <a14:compatExt spid="_x0000_s3974"/>
                </a:ext>
                <a:ext uri="{FF2B5EF4-FFF2-40B4-BE49-F238E27FC236}">
                  <a16:creationId xmlns="" xmlns:a16="http://schemas.microsoft.com/office/drawing/2014/main" id="{00000000-0008-0000-0600-00008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786432</xdr:row>
          <xdr:rowOff>57150</xdr:rowOff>
        </xdr:from>
        <xdr:to>
          <xdr:col>4609</xdr:col>
          <xdr:colOff>0</xdr:colOff>
          <xdr:row>786433</xdr:row>
          <xdr:rowOff>0</xdr:rowOff>
        </xdr:to>
        <xdr:sp macro="" textlink="">
          <xdr:nvSpPr>
            <xdr:cNvPr id="3975" name="Button 903" hidden="1">
              <a:extLst>
                <a:ext uri="{63B3BB69-23CF-44E3-9099-C40C66FF867C}">
                  <a14:compatExt spid="_x0000_s3975"/>
                </a:ext>
                <a:ext uri="{FF2B5EF4-FFF2-40B4-BE49-F238E27FC236}">
                  <a16:creationId xmlns="" xmlns:a16="http://schemas.microsoft.com/office/drawing/2014/main" id="{00000000-0008-0000-0600-00008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851969</xdr:row>
          <xdr:rowOff>66675</xdr:rowOff>
        </xdr:from>
        <xdr:to>
          <xdr:col>4616</xdr:col>
          <xdr:colOff>304800</xdr:colOff>
          <xdr:row>851970</xdr:row>
          <xdr:rowOff>38100</xdr:rowOff>
        </xdr:to>
        <xdr:sp macro="" textlink="">
          <xdr:nvSpPr>
            <xdr:cNvPr id="3976" name="Option Button 904" hidden="1">
              <a:extLst>
                <a:ext uri="{63B3BB69-23CF-44E3-9099-C40C66FF867C}">
                  <a14:compatExt spid="_x0000_s3976"/>
                </a:ext>
                <a:ext uri="{FF2B5EF4-FFF2-40B4-BE49-F238E27FC236}">
                  <a16:creationId xmlns="" xmlns:a16="http://schemas.microsoft.com/office/drawing/2014/main" id="{00000000-0008-0000-0600-00008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851970</xdr:row>
          <xdr:rowOff>57150</xdr:rowOff>
        </xdr:from>
        <xdr:to>
          <xdr:col>4616</xdr:col>
          <xdr:colOff>304800</xdr:colOff>
          <xdr:row>851971</xdr:row>
          <xdr:rowOff>0</xdr:rowOff>
        </xdr:to>
        <xdr:sp macro="" textlink="">
          <xdr:nvSpPr>
            <xdr:cNvPr id="3977" name="Option Button 905" hidden="1">
              <a:extLst>
                <a:ext uri="{63B3BB69-23CF-44E3-9099-C40C66FF867C}">
                  <a14:compatExt spid="_x0000_s3977"/>
                </a:ext>
                <a:ext uri="{FF2B5EF4-FFF2-40B4-BE49-F238E27FC236}">
                  <a16:creationId xmlns="" xmlns:a16="http://schemas.microsoft.com/office/drawing/2014/main" id="{00000000-0008-0000-0600-00008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851968</xdr:row>
          <xdr:rowOff>57150</xdr:rowOff>
        </xdr:from>
        <xdr:to>
          <xdr:col>4609</xdr:col>
          <xdr:colOff>0</xdr:colOff>
          <xdr:row>851969</xdr:row>
          <xdr:rowOff>0</xdr:rowOff>
        </xdr:to>
        <xdr:sp macro="" textlink="">
          <xdr:nvSpPr>
            <xdr:cNvPr id="3978" name="Button 906" hidden="1">
              <a:extLst>
                <a:ext uri="{63B3BB69-23CF-44E3-9099-C40C66FF867C}">
                  <a14:compatExt spid="_x0000_s3978"/>
                </a:ext>
                <a:ext uri="{FF2B5EF4-FFF2-40B4-BE49-F238E27FC236}">
                  <a16:creationId xmlns="" xmlns:a16="http://schemas.microsoft.com/office/drawing/2014/main" id="{00000000-0008-0000-0600-00008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917505</xdr:row>
          <xdr:rowOff>66675</xdr:rowOff>
        </xdr:from>
        <xdr:to>
          <xdr:col>4616</xdr:col>
          <xdr:colOff>304800</xdr:colOff>
          <xdr:row>917506</xdr:row>
          <xdr:rowOff>38100</xdr:rowOff>
        </xdr:to>
        <xdr:sp macro="" textlink="">
          <xdr:nvSpPr>
            <xdr:cNvPr id="3979" name="Option Button 907" hidden="1">
              <a:extLst>
                <a:ext uri="{63B3BB69-23CF-44E3-9099-C40C66FF867C}">
                  <a14:compatExt spid="_x0000_s3979"/>
                </a:ext>
                <a:ext uri="{FF2B5EF4-FFF2-40B4-BE49-F238E27FC236}">
                  <a16:creationId xmlns="" xmlns:a16="http://schemas.microsoft.com/office/drawing/2014/main" id="{00000000-0008-0000-0600-00008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917506</xdr:row>
          <xdr:rowOff>57150</xdr:rowOff>
        </xdr:from>
        <xdr:to>
          <xdr:col>4616</xdr:col>
          <xdr:colOff>304800</xdr:colOff>
          <xdr:row>917507</xdr:row>
          <xdr:rowOff>0</xdr:rowOff>
        </xdr:to>
        <xdr:sp macro="" textlink="">
          <xdr:nvSpPr>
            <xdr:cNvPr id="3980" name="Option Button 908" hidden="1">
              <a:extLst>
                <a:ext uri="{63B3BB69-23CF-44E3-9099-C40C66FF867C}">
                  <a14:compatExt spid="_x0000_s3980"/>
                </a:ext>
                <a:ext uri="{FF2B5EF4-FFF2-40B4-BE49-F238E27FC236}">
                  <a16:creationId xmlns="" xmlns:a16="http://schemas.microsoft.com/office/drawing/2014/main" id="{00000000-0008-0000-0600-00008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917504</xdr:row>
          <xdr:rowOff>57150</xdr:rowOff>
        </xdr:from>
        <xdr:to>
          <xdr:col>4609</xdr:col>
          <xdr:colOff>0</xdr:colOff>
          <xdr:row>917505</xdr:row>
          <xdr:rowOff>0</xdr:rowOff>
        </xdr:to>
        <xdr:sp macro="" textlink="">
          <xdr:nvSpPr>
            <xdr:cNvPr id="3981" name="Button 909" hidden="1">
              <a:extLst>
                <a:ext uri="{63B3BB69-23CF-44E3-9099-C40C66FF867C}">
                  <a14:compatExt spid="_x0000_s3981"/>
                </a:ext>
                <a:ext uri="{FF2B5EF4-FFF2-40B4-BE49-F238E27FC236}">
                  <a16:creationId xmlns="" xmlns:a16="http://schemas.microsoft.com/office/drawing/2014/main" id="{00000000-0008-0000-0600-00008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983041</xdr:row>
          <xdr:rowOff>66675</xdr:rowOff>
        </xdr:from>
        <xdr:to>
          <xdr:col>4616</xdr:col>
          <xdr:colOff>304800</xdr:colOff>
          <xdr:row>983042</xdr:row>
          <xdr:rowOff>38100</xdr:rowOff>
        </xdr:to>
        <xdr:sp macro="" textlink="">
          <xdr:nvSpPr>
            <xdr:cNvPr id="3982" name="Option Button 910" hidden="1">
              <a:extLst>
                <a:ext uri="{63B3BB69-23CF-44E3-9099-C40C66FF867C}">
                  <a14:compatExt spid="_x0000_s3982"/>
                </a:ext>
                <a:ext uri="{FF2B5EF4-FFF2-40B4-BE49-F238E27FC236}">
                  <a16:creationId xmlns="" xmlns:a16="http://schemas.microsoft.com/office/drawing/2014/main" id="{00000000-0008-0000-0600-00008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4611</xdr:col>
          <xdr:colOff>285750</xdr:colOff>
          <xdr:row>983042</xdr:row>
          <xdr:rowOff>57150</xdr:rowOff>
        </xdr:from>
        <xdr:to>
          <xdr:col>4616</xdr:col>
          <xdr:colOff>304800</xdr:colOff>
          <xdr:row>983043</xdr:row>
          <xdr:rowOff>0</xdr:rowOff>
        </xdr:to>
        <xdr:sp macro="" textlink="">
          <xdr:nvSpPr>
            <xdr:cNvPr id="3983" name="Option Button 911" hidden="1">
              <a:extLst>
                <a:ext uri="{63B3BB69-23CF-44E3-9099-C40C66FF867C}">
                  <a14:compatExt spid="_x0000_s3983"/>
                </a:ext>
                <a:ext uri="{FF2B5EF4-FFF2-40B4-BE49-F238E27FC236}">
                  <a16:creationId xmlns="" xmlns:a16="http://schemas.microsoft.com/office/drawing/2014/main" id="{00000000-0008-0000-0600-00008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4608</xdr:col>
          <xdr:colOff>76200</xdr:colOff>
          <xdr:row>983040</xdr:row>
          <xdr:rowOff>57150</xdr:rowOff>
        </xdr:from>
        <xdr:to>
          <xdr:col>4609</xdr:col>
          <xdr:colOff>0</xdr:colOff>
          <xdr:row>983041</xdr:row>
          <xdr:rowOff>0</xdr:rowOff>
        </xdr:to>
        <xdr:sp macro="" textlink="">
          <xdr:nvSpPr>
            <xdr:cNvPr id="3984" name="Button 912" hidden="1">
              <a:extLst>
                <a:ext uri="{63B3BB69-23CF-44E3-9099-C40C66FF867C}">
                  <a14:compatExt spid="_x0000_s3984"/>
                </a:ext>
                <a:ext uri="{FF2B5EF4-FFF2-40B4-BE49-F238E27FC236}">
                  <a16:creationId xmlns="" xmlns:a16="http://schemas.microsoft.com/office/drawing/2014/main" id="{00000000-0008-0000-0600-00009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1</xdr:row>
          <xdr:rowOff>66675</xdr:rowOff>
        </xdr:from>
        <xdr:to>
          <xdr:col>4872</xdr:col>
          <xdr:colOff>304800</xdr:colOff>
          <xdr:row>2</xdr:row>
          <xdr:rowOff>38100</xdr:rowOff>
        </xdr:to>
        <xdr:sp macro="" textlink="">
          <xdr:nvSpPr>
            <xdr:cNvPr id="3985" name="Option Button 913" hidden="1">
              <a:extLst>
                <a:ext uri="{63B3BB69-23CF-44E3-9099-C40C66FF867C}">
                  <a14:compatExt spid="_x0000_s3985"/>
                </a:ext>
                <a:ext uri="{FF2B5EF4-FFF2-40B4-BE49-F238E27FC236}">
                  <a16:creationId xmlns="" xmlns:a16="http://schemas.microsoft.com/office/drawing/2014/main" id="{00000000-0008-0000-0600-00009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2</xdr:row>
          <xdr:rowOff>57150</xdr:rowOff>
        </xdr:from>
        <xdr:to>
          <xdr:col>4872</xdr:col>
          <xdr:colOff>304800</xdr:colOff>
          <xdr:row>3</xdr:row>
          <xdr:rowOff>0</xdr:rowOff>
        </xdr:to>
        <xdr:sp macro="" textlink="">
          <xdr:nvSpPr>
            <xdr:cNvPr id="3986" name="Option Button 914" hidden="1">
              <a:extLst>
                <a:ext uri="{63B3BB69-23CF-44E3-9099-C40C66FF867C}">
                  <a14:compatExt spid="_x0000_s3986"/>
                </a:ext>
                <a:ext uri="{FF2B5EF4-FFF2-40B4-BE49-F238E27FC236}">
                  <a16:creationId xmlns="" xmlns:a16="http://schemas.microsoft.com/office/drawing/2014/main" id="{00000000-0008-0000-0600-00009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0</xdr:row>
          <xdr:rowOff>0</xdr:rowOff>
        </xdr:from>
        <xdr:to>
          <xdr:col>4865</xdr:col>
          <xdr:colOff>0</xdr:colOff>
          <xdr:row>0</xdr:row>
          <xdr:rowOff>0</xdr:rowOff>
        </xdr:to>
        <xdr:sp macro="" textlink="">
          <xdr:nvSpPr>
            <xdr:cNvPr id="3987" name="Button 915" hidden="1">
              <a:extLst>
                <a:ext uri="{63B3BB69-23CF-44E3-9099-C40C66FF867C}">
                  <a14:compatExt spid="_x0000_s3987"/>
                </a:ext>
                <a:ext uri="{FF2B5EF4-FFF2-40B4-BE49-F238E27FC236}">
                  <a16:creationId xmlns="" xmlns:a16="http://schemas.microsoft.com/office/drawing/2014/main" id="{00000000-0008-0000-0600-00009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65537</xdr:row>
          <xdr:rowOff>66675</xdr:rowOff>
        </xdr:from>
        <xdr:to>
          <xdr:col>4872</xdr:col>
          <xdr:colOff>304800</xdr:colOff>
          <xdr:row>65538</xdr:row>
          <xdr:rowOff>38100</xdr:rowOff>
        </xdr:to>
        <xdr:sp macro="" textlink="">
          <xdr:nvSpPr>
            <xdr:cNvPr id="3988" name="Option Button 916" hidden="1">
              <a:extLst>
                <a:ext uri="{63B3BB69-23CF-44E3-9099-C40C66FF867C}">
                  <a14:compatExt spid="_x0000_s3988"/>
                </a:ext>
                <a:ext uri="{FF2B5EF4-FFF2-40B4-BE49-F238E27FC236}">
                  <a16:creationId xmlns="" xmlns:a16="http://schemas.microsoft.com/office/drawing/2014/main" id="{00000000-0008-0000-0600-00009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65538</xdr:row>
          <xdr:rowOff>57150</xdr:rowOff>
        </xdr:from>
        <xdr:to>
          <xdr:col>4872</xdr:col>
          <xdr:colOff>304800</xdr:colOff>
          <xdr:row>65539</xdr:row>
          <xdr:rowOff>0</xdr:rowOff>
        </xdr:to>
        <xdr:sp macro="" textlink="">
          <xdr:nvSpPr>
            <xdr:cNvPr id="3989" name="Option Button 917" hidden="1">
              <a:extLst>
                <a:ext uri="{63B3BB69-23CF-44E3-9099-C40C66FF867C}">
                  <a14:compatExt spid="_x0000_s3989"/>
                </a:ext>
                <a:ext uri="{FF2B5EF4-FFF2-40B4-BE49-F238E27FC236}">
                  <a16:creationId xmlns="" xmlns:a16="http://schemas.microsoft.com/office/drawing/2014/main" id="{00000000-0008-0000-0600-00009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65536</xdr:row>
          <xdr:rowOff>57150</xdr:rowOff>
        </xdr:from>
        <xdr:to>
          <xdr:col>4865</xdr:col>
          <xdr:colOff>0</xdr:colOff>
          <xdr:row>65537</xdr:row>
          <xdr:rowOff>0</xdr:rowOff>
        </xdr:to>
        <xdr:sp macro="" textlink="">
          <xdr:nvSpPr>
            <xdr:cNvPr id="3990" name="Button 918" hidden="1">
              <a:extLst>
                <a:ext uri="{63B3BB69-23CF-44E3-9099-C40C66FF867C}">
                  <a14:compatExt spid="_x0000_s3990"/>
                </a:ext>
                <a:ext uri="{FF2B5EF4-FFF2-40B4-BE49-F238E27FC236}">
                  <a16:creationId xmlns="" xmlns:a16="http://schemas.microsoft.com/office/drawing/2014/main" id="{00000000-0008-0000-0600-00009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131073</xdr:row>
          <xdr:rowOff>66675</xdr:rowOff>
        </xdr:from>
        <xdr:to>
          <xdr:col>4872</xdr:col>
          <xdr:colOff>304800</xdr:colOff>
          <xdr:row>131074</xdr:row>
          <xdr:rowOff>38100</xdr:rowOff>
        </xdr:to>
        <xdr:sp macro="" textlink="">
          <xdr:nvSpPr>
            <xdr:cNvPr id="3991" name="Option Button 919" hidden="1">
              <a:extLst>
                <a:ext uri="{63B3BB69-23CF-44E3-9099-C40C66FF867C}">
                  <a14:compatExt spid="_x0000_s3991"/>
                </a:ext>
                <a:ext uri="{FF2B5EF4-FFF2-40B4-BE49-F238E27FC236}">
                  <a16:creationId xmlns="" xmlns:a16="http://schemas.microsoft.com/office/drawing/2014/main" id="{00000000-0008-0000-0600-00009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131074</xdr:row>
          <xdr:rowOff>57150</xdr:rowOff>
        </xdr:from>
        <xdr:to>
          <xdr:col>4872</xdr:col>
          <xdr:colOff>304800</xdr:colOff>
          <xdr:row>131075</xdr:row>
          <xdr:rowOff>0</xdr:rowOff>
        </xdr:to>
        <xdr:sp macro="" textlink="">
          <xdr:nvSpPr>
            <xdr:cNvPr id="3992" name="Option Button 920" hidden="1">
              <a:extLst>
                <a:ext uri="{63B3BB69-23CF-44E3-9099-C40C66FF867C}">
                  <a14:compatExt spid="_x0000_s3992"/>
                </a:ext>
                <a:ext uri="{FF2B5EF4-FFF2-40B4-BE49-F238E27FC236}">
                  <a16:creationId xmlns="" xmlns:a16="http://schemas.microsoft.com/office/drawing/2014/main" id="{00000000-0008-0000-0600-00009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131072</xdr:row>
          <xdr:rowOff>57150</xdr:rowOff>
        </xdr:from>
        <xdr:to>
          <xdr:col>4865</xdr:col>
          <xdr:colOff>0</xdr:colOff>
          <xdr:row>131073</xdr:row>
          <xdr:rowOff>0</xdr:rowOff>
        </xdr:to>
        <xdr:sp macro="" textlink="">
          <xdr:nvSpPr>
            <xdr:cNvPr id="3993" name="Button 921" hidden="1">
              <a:extLst>
                <a:ext uri="{63B3BB69-23CF-44E3-9099-C40C66FF867C}">
                  <a14:compatExt spid="_x0000_s3993"/>
                </a:ext>
                <a:ext uri="{FF2B5EF4-FFF2-40B4-BE49-F238E27FC236}">
                  <a16:creationId xmlns="" xmlns:a16="http://schemas.microsoft.com/office/drawing/2014/main" id="{00000000-0008-0000-0600-00009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196609</xdr:row>
          <xdr:rowOff>66675</xdr:rowOff>
        </xdr:from>
        <xdr:to>
          <xdr:col>4872</xdr:col>
          <xdr:colOff>304800</xdr:colOff>
          <xdr:row>196610</xdr:row>
          <xdr:rowOff>38100</xdr:rowOff>
        </xdr:to>
        <xdr:sp macro="" textlink="">
          <xdr:nvSpPr>
            <xdr:cNvPr id="3994" name="Option Button 922" hidden="1">
              <a:extLst>
                <a:ext uri="{63B3BB69-23CF-44E3-9099-C40C66FF867C}">
                  <a14:compatExt spid="_x0000_s3994"/>
                </a:ext>
                <a:ext uri="{FF2B5EF4-FFF2-40B4-BE49-F238E27FC236}">
                  <a16:creationId xmlns="" xmlns:a16="http://schemas.microsoft.com/office/drawing/2014/main" id="{00000000-0008-0000-0600-00009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196610</xdr:row>
          <xdr:rowOff>57150</xdr:rowOff>
        </xdr:from>
        <xdr:to>
          <xdr:col>4872</xdr:col>
          <xdr:colOff>304800</xdr:colOff>
          <xdr:row>196611</xdr:row>
          <xdr:rowOff>0</xdr:rowOff>
        </xdr:to>
        <xdr:sp macro="" textlink="">
          <xdr:nvSpPr>
            <xdr:cNvPr id="3995" name="Option Button 923" hidden="1">
              <a:extLst>
                <a:ext uri="{63B3BB69-23CF-44E3-9099-C40C66FF867C}">
                  <a14:compatExt spid="_x0000_s3995"/>
                </a:ext>
                <a:ext uri="{FF2B5EF4-FFF2-40B4-BE49-F238E27FC236}">
                  <a16:creationId xmlns="" xmlns:a16="http://schemas.microsoft.com/office/drawing/2014/main" id="{00000000-0008-0000-0600-00009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196608</xdr:row>
          <xdr:rowOff>57150</xdr:rowOff>
        </xdr:from>
        <xdr:to>
          <xdr:col>4865</xdr:col>
          <xdr:colOff>0</xdr:colOff>
          <xdr:row>196609</xdr:row>
          <xdr:rowOff>0</xdr:rowOff>
        </xdr:to>
        <xdr:sp macro="" textlink="">
          <xdr:nvSpPr>
            <xdr:cNvPr id="3996" name="Button 924" hidden="1">
              <a:extLst>
                <a:ext uri="{63B3BB69-23CF-44E3-9099-C40C66FF867C}">
                  <a14:compatExt spid="_x0000_s3996"/>
                </a:ext>
                <a:ext uri="{FF2B5EF4-FFF2-40B4-BE49-F238E27FC236}">
                  <a16:creationId xmlns="" xmlns:a16="http://schemas.microsoft.com/office/drawing/2014/main" id="{00000000-0008-0000-0600-00009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262145</xdr:row>
          <xdr:rowOff>66675</xdr:rowOff>
        </xdr:from>
        <xdr:to>
          <xdr:col>4872</xdr:col>
          <xdr:colOff>304800</xdr:colOff>
          <xdr:row>262146</xdr:row>
          <xdr:rowOff>38100</xdr:rowOff>
        </xdr:to>
        <xdr:sp macro="" textlink="">
          <xdr:nvSpPr>
            <xdr:cNvPr id="3997" name="Option Button 925" hidden="1">
              <a:extLst>
                <a:ext uri="{63B3BB69-23CF-44E3-9099-C40C66FF867C}">
                  <a14:compatExt spid="_x0000_s3997"/>
                </a:ext>
                <a:ext uri="{FF2B5EF4-FFF2-40B4-BE49-F238E27FC236}">
                  <a16:creationId xmlns="" xmlns:a16="http://schemas.microsoft.com/office/drawing/2014/main" id="{00000000-0008-0000-0600-00009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262146</xdr:row>
          <xdr:rowOff>57150</xdr:rowOff>
        </xdr:from>
        <xdr:to>
          <xdr:col>4872</xdr:col>
          <xdr:colOff>304800</xdr:colOff>
          <xdr:row>262147</xdr:row>
          <xdr:rowOff>0</xdr:rowOff>
        </xdr:to>
        <xdr:sp macro="" textlink="">
          <xdr:nvSpPr>
            <xdr:cNvPr id="3998" name="Option Button 926" hidden="1">
              <a:extLst>
                <a:ext uri="{63B3BB69-23CF-44E3-9099-C40C66FF867C}">
                  <a14:compatExt spid="_x0000_s3998"/>
                </a:ext>
                <a:ext uri="{FF2B5EF4-FFF2-40B4-BE49-F238E27FC236}">
                  <a16:creationId xmlns="" xmlns:a16="http://schemas.microsoft.com/office/drawing/2014/main" id="{00000000-0008-0000-0600-00009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262144</xdr:row>
          <xdr:rowOff>57150</xdr:rowOff>
        </xdr:from>
        <xdr:to>
          <xdr:col>4865</xdr:col>
          <xdr:colOff>0</xdr:colOff>
          <xdr:row>262145</xdr:row>
          <xdr:rowOff>0</xdr:rowOff>
        </xdr:to>
        <xdr:sp macro="" textlink="">
          <xdr:nvSpPr>
            <xdr:cNvPr id="3999" name="Button 927" hidden="1">
              <a:extLst>
                <a:ext uri="{63B3BB69-23CF-44E3-9099-C40C66FF867C}">
                  <a14:compatExt spid="_x0000_s3999"/>
                </a:ext>
                <a:ext uri="{FF2B5EF4-FFF2-40B4-BE49-F238E27FC236}">
                  <a16:creationId xmlns="" xmlns:a16="http://schemas.microsoft.com/office/drawing/2014/main" id="{00000000-0008-0000-0600-00009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327681</xdr:row>
          <xdr:rowOff>66675</xdr:rowOff>
        </xdr:from>
        <xdr:to>
          <xdr:col>4872</xdr:col>
          <xdr:colOff>304800</xdr:colOff>
          <xdr:row>327682</xdr:row>
          <xdr:rowOff>38100</xdr:rowOff>
        </xdr:to>
        <xdr:sp macro="" textlink="">
          <xdr:nvSpPr>
            <xdr:cNvPr id="4000" name="Option Button 928" hidden="1">
              <a:extLst>
                <a:ext uri="{63B3BB69-23CF-44E3-9099-C40C66FF867C}">
                  <a14:compatExt spid="_x0000_s4000"/>
                </a:ext>
                <a:ext uri="{FF2B5EF4-FFF2-40B4-BE49-F238E27FC236}">
                  <a16:creationId xmlns="" xmlns:a16="http://schemas.microsoft.com/office/drawing/2014/main" id="{00000000-0008-0000-0600-0000A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327682</xdr:row>
          <xdr:rowOff>57150</xdr:rowOff>
        </xdr:from>
        <xdr:to>
          <xdr:col>4872</xdr:col>
          <xdr:colOff>304800</xdr:colOff>
          <xdr:row>327683</xdr:row>
          <xdr:rowOff>0</xdr:rowOff>
        </xdr:to>
        <xdr:sp macro="" textlink="">
          <xdr:nvSpPr>
            <xdr:cNvPr id="4001" name="Option Button 929" hidden="1">
              <a:extLst>
                <a:ext uri="{63B3BB69-23CF-44E3-9099-C40C66FF867C}">
                  <a14:compatExt spid="_x0000_s4001"/>
                </a:ext>
                <a:ext uri="{FF2B5EF4-FFF2-40B4-BE49-F238E27FC236}">
                  <a16:creationId xmlns="" xmlns:a16="http://schemas.microsoft.com/office/drawing/2014/main" id="{00000000-0008-0000-0600-0000A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327680</xdr:row>
          <xdr:rowOff>57150</xdr:rowOff>
        </xdr:from>
        <xdr:to>
          <xdr:col>4865</xdr:col>
          <xdr:colOff>0</xdr:colOff>
          <xdr:row>327681</xdr:row>
          <xdr:rowOff>0</xdr:rowOff>
        </xdr:to>
        <xdr:sp macro="" textlink="">
          <xdr:nvSpPr>
            <xdr:cNvPr id="4002" name="Button 930" hidden="1">
              <a:extLst>
                <a:ext uri="{63B3BB69-23CF-44E3-9099-C40C66FF867C}">
                  <a14:compatExt spid="_x0000_s4002"/>
                </a:ext>
                <a:ext uri="{FF2B5EF4-FFF2-40B4-BE49-F238E27FC236}">
                  <a16:creationId xmlns="" xmlns:a16="http://schemas.microsoft.com/office/drawing/2014/main" id="{00000000-0008-0000-0600-0000A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393217</xdr:row>
          <xdr:rowOff>66675</xdr:rowOff>
        </xdr:from>
        <xdr:to>
          <xdr:col>4872</xdr:col>
          <xdr:colOff>304800</xdr:colOff>
          <xdr:row>393218</xdr:row>
          <xdr:rowOff>38100</xdr:rowOff>
        </xdr:to>
        <xdr:sp macro="" textlink="">
          <xdr:nvSpPr>
            <xdr:cNvPr id="4003" name="Option Button 931" hidden="1">
              <a:extLst>
                <a:ext uri="{63B3BB69-23CF-44E3-9099-C40C66FF867C}">
                  <a14:compatExt spid="_x0000_s4003"/>
                </a:ext>
                <a:ext uri="{FF2B5EF4-FFF2-40B4-BE49-F238E27FC236}">
                  <a16:creationId xmlns="" xmlns:a16="http://schemas.microsoft.com/office/drawing/2014/main" id="{00000000-0008-0000-0600-0000A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393218</xdr:row>
          <xdr:rowOff>57150</xdr:rowOff>
        </xdr:from>
        <xdr:to>
          <xdr:col>4872</xdr:col>
          <xdr:colOff>304800</xdr:colOff>
          <xdr:row>393219</xdr:row>
          <xdr:rowOff>0</xdr:rowOff>
        </xdr:to>
        <xdr:sp macro="" textlink="">
          <xdr:nvSpPr>
            <xdr:cNvPr id="4004" name="Option Button 932" hidden="1">
              <a:extLst>
                <a:ext uri="{63B3BB69-23CF-44E3-9099-C40C66FF867C}">
                  <a14:compatExt spid="_x0000_s4004"/>
                </a:ext>
                <a:ext uri="{FF2B5EF4-FFF2-40B4-BE49-F238E27FC236}">
                  <a16:creationId xmlns="" xmlns:a16="http://schemas.microsoft.com/office/drawing/2014/main" id="{00000000-0008-0000-0600-0000A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393216</xdr:row>
          <xdr:rowOff>57150</xdr:rowOff>
        </xdr:from>
        <xdr:to>
          <xdr:col>4865</xdr:col>
          <xdr:colOff>0</xdr:colOff>
          <xdr:row>393217</xdr:row>
          <xdr:rowOff>0</xdr:rowOff>
        </xdr:to>
        <xdr:sp macro="" textlink="">
          <xdr:nvSpPr>
            <xdr:cNvPr id="4005" name="Button 933" hidden="1">
              <a:extLst>
                <a:ext uri="{63B3BB69-23CF-44E3-9099-C40C66FF867C}">
                  <a14:compatExt spid="_x0000_s4005"/>
                </a:ext>
                <a:ext uri="{FF2B5EF4-FFF2-40B4-BE49-F238E27FC236}">
                  <a16:creationId xmlns="" xmlns:a16="http://schemas.microsoft.com/office/drawing/2014/main" id="{00000000-0008-0000-0600-0000A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458753</xdr:row>
          <xdr:rowOff>66675</xdr:rowOff>
        </xdr:from>
        <xdr:to>
          <xdr:col>4872</xdr:col>
          <xdr:colOff>304800</xdr:colOff>
          <xdr:row>458754</xdr:row>
          <xdr:rowOff>38100</xdr:rowOff>
        </xdr:to>
        <xdr:sp macro="" textlink="">
          <xdr:nvSpPr>
            <xdr:cNvPr id="4006" name="Option Button 934" hidden="1">
              <a:extLst>
                <a:ext uri="{63B3BB69-23CF-44E3-9099-C40C66FF867C}">
                  <a14:compatExt spid="_x0000_s4006"/>
                </a:ext>
                <a:ext uri="{FF2B5EF4-FFF2-40B4-BE49-F238E27FC236}">
                  <a16:creationId xmlns="" xmlns:a16="http://schemas.microsoft.com/office/drawing/2014/main" id="{00000000-0008-0000-0600-0000A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458754</xdr:row>
          <xdr:rowOff>57150</xdr:rowOff>
        </xdr:from>
        <xdr:to>
          <xdr:col>4872</xdr:col>
          <xdr:colOff>304800</xdr:colOff>
          <xdr:row>458755</xdr:row>
          <xdr:rowOff>0</xdr:rowOff>
        </xdr:to>
        <xdr:sp macro="" textlink="">
          <xdr:nvSpPr>
            <xdr:cNvPr id="4007" name="Option Button 935" hidden="1">
              <a:extLst>
                <a:ext uri="{63B3BB69-23CF-44E3-9099-C40C66FF867C}">
                  <a14:compatExt spid="_x0000_s4007"/>
                </a:ext>
                <a:ext uri="{FF2B5EF4-FFF2-40B4-BE49-F238E27FC236}">
                  <a16:creationId xmlns="" xmlns:a16="http://schemas.microsoft.com/office/drawing/2014/main" id="{00000000-0008-0000-0600-0000A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458752</xdr:row>
          <xdr:rowOff>57150</xdr:rowOff>
        </xdr:from>
        <xdr:to>
          <xdr:col>4865</xdr:col>
          <xdr:colOff>0</xdr:colOff>
          <xdr:row>458753</xdr:row>
          <xdr:rowOff>0</xdr:rowOff>
        </xdr:to>
        <xdr:sp macro="" textlink="">
          <xdr:nvSpPr>
            <xdr:cNvPr id="4008" name="Button 936" hidden="1">
              <a:extLst>
                <a:ext uri="{63B3BB69-23CF-44E3-9099-C40C66FF867C}">
                  <a14:compatExt spid="_x0000_s4008"/>
                </a:ext>
                <a:ext uri="{FF2B5EF4-FFF2-40B4-BE49-F238E27FC236}">
                  <a16:creationId xmlns="" xmlns:a16="http://schemas.microsoft.com/office/drawing/2014/main" id="{00000000-0008-0000-0600-0000A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524289</xdr:row>
          <xdr:rowOff>66675</xdr:rowOff>
        </xdr:from>
        <xdr:to>
          <xdr:col>4872</xdr:col>
          <xdr:colOff>304800</xdr:colOff>
          <xdr:row>524290</xdr:row>
          <xdr:rowOff>38100</xdr:rowOff>
        </xdr:to>
        <xdr:sp macro="" textlink="">
          <xdr:nvSpPr>
            <xdr:cNvPr id="4009" name="Option Button 937" hidden="1">
              <a:extLst>
                <a:ext uri="{63B3BB69-23CF-44E3-9099-C40C66FF867C}">
                  <a14:compatExt spid="_x0000_s4009"/>
                </a:ext>
                <a:ext uri="{FF2B5EF4-FFF2-40B4-BE49-F238E27FC236}">
                  <a16:creationId xmlns="" xmlns:a16="http://schemas.microsoft.com/office/drawing/2014/main" id="{00000000-0008-0000-0600-0000A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524290</xdr:row>
          <xdr:rowOff>57150</xdr:rowOff>
        </xdr:from>
        <xdr:to>
          <xdr:col>4872</xdr:col>
          <xdr:colOff>304800</xdr:colOff>
          <xdr:row>524291</xdr:row>
          <xdr:rowOff>0</xdr:rowOff>
        </xdr:to>
        <xdr:sp macro="" textlink="">
          <xdr:nvSpPr>
            <xdr:cNvPr id="4010" name="Option Button 938" hidden="1">
              <a:extLst>
                <a:ext uri="{63B3BB69-23CF-44E3-9099-C40C66FF867C}">
                  <a14:compatExt spid="_x0000_s4010"/>
                </a:ext>
                <a:ext uri="{FF2B5EF4-FFF2-40B4-BE49-F238E27FC236}">
                  <a16:creationId xmlns="" xmlns:a16="http://schemas.microsoft.com/office/drawing/2014/main" id="{00000000-0008-0000-0600-0000A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524288</xdr:row>
          <xdr:rowOff>57150</xdr:rowOff>
        </xdr:from>
        <xdr:to>
          <xdr:col>4865</xdr:col>
          <xdr:colOff>0</xdr:colOff>
          <xdr:row>524289</xdr:row>
          <xdr:rowOff>0</xdr:rowOff>
        </xdr:to>
        <xdr:sp macro="" textlink="">
          <xdr:nvSpPr>
            <xdr:cNvPr id="4011" name="Button 939" hidden="1">
              <a:extLst>
                <a:ext uri="{63B3BB69-23CF-44E3-9099-C40C66FF867C}">
                  <a14:compatExt spid="_x0000_s4011"/>
                </a:ext>
                <a:ext uri="{FF2B5EF4-FFF2-40B4-BE49-F238E27FC236}">
                  <a16:creationId xmlns="" xmlns:a16="http://schemas.microsoft.com/office/drawing/2014/main" id="{00000000-0008-0000-0600-0000A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589825</xdr:row>
          <xdr:rowOff>66675</xdr:rowOff>
        </xdr:from>
        <xdr:to>
          <xdr:col>4872</xdr:col>
          <xdr:colOff>304800</xdr:colOff>
          <xdr:row>589826</xdr:row>
          <xdr:rowOff>38100</xdr:rowOff>
        </xdr:to>
        <xdr:sp macro="" textlink="">
          <xdr:nvSpPr>
            <xdr:cNvPr id="4012" name="Option Button 940" hidden="1">
              <a:extLst>
                <a:ext uri="{63B3BB69-23CF-44E3-9099-C40C66FF867C}">
                  <a14:compatExt spid="_x0000_s4012"/>
                </a:ext>
                <a:ext uri="{FF2B5EF4-FFF2-40B4-BE49-F238E27FC236}">
                  <a16:creationId xmlns="" xmlns:a16="http://schemas.microsoft.com/office/drawing/2014/main" id="{00000000-0008-0000-0600-0000A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589826</xdr:row>
          <xdr:rowOff>57150</xdr:rowOff>
        </xdr:from>
        <xdr:to>
          <xdr:col>4872</xdr:col>
          <xdr:colOff>304800</xdr:colOff>
          <xdr:row>589827</xdr:row>
          <xdr:rowOff>0</xdr:rowOff>
        </xdr:to>
        <xdr:sp macro="" textlink="">
          <xdr:nvSpPr>
            <xdr:cNvPr id="4013" name="Option Button 941" hidden="1">
              <a:extLst>
                <a:ext uri="{63B3BB69-23CF-44E3-9099-C40C66FF867C}">
                  <a14:compatExt spid="_x0000_s4013"/>
                </a:ext>
                <a:ext uri="{FF2B5EF4-FFF2-40B4-BE49-F238E27FC236}">
                  <a16:creationId xmlns="" xmlns:a16="http://schemas.microsoft.com/office/drawing/2014/main" id="{00000000-0008-0000-0600-0000A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589824</xdr:row>
          <xdr:rowOff>57150</xdr:rowOff>
        </xdr:from>
        <xdr:to>
          <xdr:col>4865</xdr:col>
          <xdr:colOff>0</xdr:colOff>
          <xdr:row>589825</xdr:row>
          <xdr:rowOff>0</xdr:rowOff>
        </xdr:to>
        <xdr:sp macro="" textlink="">
          <xdr:nvSpPr>
            <xdr:cNvPr id="4014" name="Button 942" hidden="1">
              <a:extLst>
                <a:ext uri="{63B3BB69-23CF-44E3-9099-C40C66FF867C}">
                  <a14:compatExt spid="_x0000_s4014"/>
                </a:ext>
                <a:ext uri="{FF2B5EF4-FFF2-40B4-BE49-F238E27FC236}">
                  <a16:creationId xmlns="" xmlns:a16="http://schemas.microsoft.com/office/drawing/2014/main" id="{00000000-0008-0000-0600-0000A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655361</xdr:row>
          <xdr:rowOff>66675</xdr:rowOff>
        </xdr:from>
        <xdr:to>
          <xdr:col>4872</xdr:col>
          <xdr:colOff>304800</xdr:colOff>
          <xdr:row>655362</xdr:row>
          <xdr:rowOff>38100</xdr:rowOff>
        </xdr:to>
        <xdr:sp macro="" textlink="">
          <xdr:nvSpPr>
            <xdr:cNvPr id="4015" name="Option Button 943" hidden="1">
              <a:extLst>
                <a:ext uri="{63B3BB69-23CF-44E3-9099-C40C66FF867C}">
                  <a14:compatExt spid="_x0000_s4015"/>
                </a:ext>
                <a:ext uri="{FF2B5EF4-FFF2-40B4-BE49-F238E27FC236}">
                  <a16:creationId xmlns="" xmlns:a16="http://schemas.microsoft.com/office/drawing/2014/main" id="{00000000-0008-0000-0600-0000A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655362</xdr:row>
          <xdr:rowOff>57150</xdr:rowOff>
        </xdr:from>
        <xdr:to>
          <xdr:col>4872</xdr:col>
          <xdr:colOff>304800</xdr:colOff>
          <xdr:row>655363</xdr:row>
          <xdr:rowOff>0</xdr:rowOff>
        </xdr:to>
        <xdr:sp macro="" textlink="">
          <xdr:nvSpPr>
            <xdr:cNvPr id="4016" name="Option Button 944" hidden="1">
              <a:extLst>
                <a:ext uri="{63B3BB69-23CF-44E3-9099-C40C66FF867C}">
                  <a14:compatExt spid="_x0000_s4016"/>
                </a:ext>
                <a:ext uri="{FF2B5EF4-FFF2-40B4-BE49-F238E27FC236}">
                  <a16:creationId xmlns="" xmlns:a16="http://schemas.microsoft.com/office/drawing/2014/main" id="{00000000-0008-0000-0600-0000B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655360</xdr:row>
          <xdr:rowOff>57150</xdr:rowOff>
        </xdr:from>
        <xdr:to>
          <xdr:col>4865</xdr:col>
          <xdr:colOff>0</xdr:colOff>
          <xdr:row>655361</xdr:row>
          <xdr:rowOff>0</xdr:rowOff>
        </xdr:to>
        <xdr:sp macro="" textlink="">
          <xdr:nvSpPr>
            <xdr:cNvPr id="4017" name="Button 945" hidden="1">
              <a:extLst>
                <a:ext uri="{63B3BB69-23CF-44E3-9099-C40C66FF867C}">
                  <a14:compatExt spid="_x0000_s4017"/>
                </a:ext>
                <a:ext uri="{FF2B5EF4-FFF2-40B4-BE49-F238E27FC236}">
                  <a16:creationId xmlns="" xmlns:a16="http://schemas.microsoft.com/office/drawing/2014/main" id="{00000000-0008-0000-0600-0000B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720897</xdr:row>
          <xdr:rowOff>66675</xdr:rowOff>
        </xdr:from>
        <xdr:to>
          <xdr:col>4872</xdr:col>
          <xdr:colOff>304800</xdr:colOff>
          <xdr:row>720898</xdr:row>
          <xdr:rowOff>38100</xdr:rowOff>
        </xdr:to>
        <xdr:sp macro="" textlink="">
          <xdr:nvSpPr>
            <xdr:cNvPr id="4018" name="Option Button 946" hidden="1">
              <a:extLst>
                <a:ext uri="{63B3BB69-23CF-44E3-9099-C40C66FF867C}">
                  <a14:compatExt spid="_x0000_s4018"/>
                </a:ext>
                <a:ext uri="{FF2B5EF4-FFF2-40B4-BE49-F238E27FC236}">
                  <a16:creationId xmlns="" xmlns:a16="http://schemas.microsoft.com/office/drawing/2014/main" id="{00000000-0008-0000-0600-0000B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720898</xdr:row>
          <xdr:rowOff>57150</xdr:rowOff>
        </xdr:from>
        <xdr:to>
          <xdr:col>4872</xdr:col>
          <xdr:colOff>304800</xdr:colOff>
          <xdr:row>720899</xdr:row>
          <xdr:rowOff>0</xdr:rowOff>
        </xdr:to>
        <xdr:sp macro="" textlink="">
          <xdr:nvSpPr>
            <xdr:cNvPr id="4019" name="Option Button 947" hidden="1">
              <a:extLst>
                <a:ext uri="{63B3BB69-23CF-44E3-9099-C40C66FF867C}">
                  <a14:compatExt spid="_x0000_s4019"/>
                </a:ext>
                <a:ext uri="{FF2B5EF4-FFF2-40B4-BE49-F238E27FC236}">
                  <a16:creationId xmlns="" xmlns:a16="http://schemas.microsoft.com/office/drawing/2014/main" id="{00000000-0008-0000-0600-0000B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720896</xdr:row>
          <xdr:rowOff>57150</xdr:rowOff>
        </xdr:from>
        <xdr:to>
          <xdr:col>4865</xdr:col>
          <xdr:colOff>0</xdr:colOff>
          <xdr:row>720897</xdr:row>
          <xdr:rowOff>0</xdr:rowOff>
        </xdr:to>
        <xdr:sp macro="" textlink="">
          <xdr:nvSpPr>
            <xdr:cNvPr id="4020" name="Button 948" hidden="1">
              <a:extLst>
                <a:ext uri="{63B3BB69-23CF-44E3-9099-C40C66FF867C}">
                  <a14:compatExt spid="_x0000_s4020"/>
                </a:ext>
                <a:ext uri="{FF2B5EF4-FFF2-40B4-BE49-F238E27FC236}">
                  <a16:creationId xmlns="" xmlns:a16="http://schemas.microsoft.com/office/drawing/2014/main" id="{00000000-0008-0000-0600-0000B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786433</xdr:row>
          <xdr:rowOff>66675</xdr:rowOff>
        </xdr:from>
        <xdr:to>
          <xdr:col>4872</xdr:col>
          <xdr:colOff>304800</xdr:colOff>
          <xdr:row>786434</xdr:row>
          <xdr:rowOff>38100</xdr:rowOff>
        </xdr:to>
        <xdr:sp macro="" textlink="">
          <xdr:nvSpPr>
            <xdr:cNvPr id="4021" name="Option Button 949" hidden="1">
              <a:extLst>
                <a:ext uri="{63B3BB69-23CF-44E3-9099-C40C66FF867C}">
                  <a14:compatExt spid="_x0000_s4021"/>
                </a:ext>
                <a:ext uri="{FF2B5EF4-FFF2-40B4-BE49-F238E27FC236}">
                  <a16:creationId xmlns="" xmlns:a16="http://schemas.microsoft.com/office/drawing/2014/main" id="{00000000-0008-0000-0600-0000B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786434</xdr:row>
          <xdr:rowOff>57150</xdr:rowOff>
        </xdr:from>
        <xdr:to>
          <xdr:col>4872</xdr:col>
          <xdr:colOff>304800</xdr:colOff>
          <xdr:row>786435</xdr:row>
          <xdr:rowOff>0</xdr:rowOff>
        </xdr:to>
        <xdr:sp macro="" textlink="">
          <xdr:nvSpPr>
            <xdr:cNvPr id="4022" name="Option Button 950" hidden="1">
              <a:extLst>
                <a:ext uri="{63B3BB69-23CF-44E3-9099-C40C66FF867C}">
                  <a14:compatExt spid="_x0000_s4022"/>
                </a:ext>
                <a:ext uri="{FF2B5EF4-FFF2-40B4-BE49-F238E27FC236}">
                  <a16:creationId xmlns="" xmlns:a16="http://schemas.microsoft.com/office/drawing/2014/main" id="{00000000-0008-0000-0600-0000B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786432</xdr:row>
          <xdr:rowOff>57150</xdr:rowOff>
        </xdr:from>
        <xdr:to>
          <xdr:col>4865</xdr:col>
          <xdr:colOff>0</xdr:colOff>
          <xdr:row>786433</xdr:row>
          <xdr:rowOff>0</xdr:rowOff>
        </xdr:to>
        <xdr:sp macro="" textlink="">
          <xdr:nvSpPr>
            <xdr:cNvPr id="4023" name="Button 951" hidden="1">
              <a:extLst>
                <a:ext uri="{63B3BB69-23CF-44E3-9099-C40C66FF867C}">
                  <a14:compatExt spid="_x0000_s4023"/>
                </a:ext>
                <a:ext uri="{FF2B5EF4-FFF2-40B4-BE49-F238E27FC236}">
                  <a16:creationId xmlns="" xmlns:a16="http://schemas.microsoft.com/office/drawing/2014/main" id="{00000000-0008-0000-0600-0000B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851969</xdr:row>
          <xdr:rowOff>66675</xdr:rowOff>
        </xdr:from>
        <xdr:to>
          <xdr:col>4872</xdr:col>
          <xdr:colOff>304800</xdr:colOff>
          <xdr:row>851970</xdr:row>
          <xdr:rowOff>38100</xdr:rowOff>
        </xdr:to>
        <xdr:sp macro="" textlink="">
          <xdr:nvSpPr>
            <xdr:cNvPr id="4024" name="Option Button 952" hidden="1">
              <a:extLst>
                <a:ext uri="{63B3BB69-23CF-44E3-9099-C40C66FF867C}">
                  <a14:compatExt spid="_x0000_s4024"/>
                </a:ext>
                <a:ext uri="{FF2B5EF4-FFF2-40B4-BE49-F238E27FC236}">
                  <a16:creationId xmlns="" xmlns:a16="http://schemas.microsoft.com/office/drawing/2014/main" id="{00000000-0008-0000-0600-0000B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851970</xdr:row>
          <xdr:rowOff>57150</xdr:rowOff>
        </xdr:from>
        <xdr:to>
          <xdr:col>4872</xdr:col>
          <xdr:colOff>304800</xdr:colOff>
          <xdr:row>851971</xdr:row>
          <xdr:rowOff>0</xdr:rowOff>
        </xdr:to>
        <xdr:sp macro="" textlink="">
          <xdr:nvSpPr>
            <xdr:cNvPr id="4025" name="Option Button 953" hidden="1">
              <a:extLst>
                <a:ext uri="{63B3BB69-23CF-44E3-9099-C40C66FF867C}">
                  <a14:compatExt spid="_x0000_s4025"/>
                </a:ext>
                <a:ext uri="{FF2B5EF4-FFF2-40B4-BE49-F238E27FC236}">
                  <a16:creationId xmlns="" xmlns:a16="http://schemas.microsoft.com/office/drawing/2014/main" id="{00000000-0008-0000-0600-0000B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851968</xdr:row>
          <xdr:rowOff>57150</xdr:rowOff>
        </xdr:from>
        <xdr:to>
          <xdr:col>4865</xdr:col>
          <xdr:colOff>0</xdr:colOff>
          <xdr:row>851969</xdr:row>
          <xdr:rowOff>0</xdr:rowOff>
        </xdr:to>
        <xdr:sp macro="" textlink="">
          <xdr:nvSpPr>
            <xdr:cNvPr id="4026" name="Button 954" hidden="1">
              <a:extLst>
                <a:ext uri="{63B3BB69-23CF-44E3-9099-C40C66FF867C}">
                  <a14:compatExt spid="_x0000_s4026"/>
                </a:ext>
                <a:ext uri="{FF2B5EF4-FFF2-40B4-BE49-F238E27FC236}">
                  <a16:creationId xmlns="" xmlns:a16="http://schemas.microsoft.com/office/drawing/2014/main" id="{00000000-0008-0000-0600-0000B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917505</xdr:row>
          <xdr:rowOff>66675</xdr:rowOff>
        </xdr:from>
        <xdr:to>
          <xdr:col>4872</xdr:col>
          <xdr:colOff>304800</xdr:colOff>
          <xdr:row>917506</xdr:row>
          <xdr:rowOff>38100</xdr:rowOff>
        </xdr:to>
        <xdr:sp macro="" textlink="">
          <xdr:nvSpPr>
            <xdr:cNvPr id="4027" name="Option Button 955" hidden="1">
              <a:extLst>
                <a:ext uri="{63B3BB69-23CF-44E3-9099-C40C66FF867C}">
                  <a14:compatExt spid="_x0000_s4027"/>
                </a:ext>
                <a:ext uri="{FF2B5EF4-FFF2-40B4-BE49-F238E27FC236}">
                  <a16:creationId xmlns="" xmlns:a16="http://schemas.microsoft.com/office/drawing/2014/main" id="{00000000-0008-0000-0600-0000B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917506</xdr:row>
          <xdr:rowOff>57150</xdr:rowOff>
        </xdr:from>
        <xdr:to>
          <xdr:col>4872</xdr:col>
          <xdr:colOff>304800</xdr:colOff>
          <xdr:row>917507</xdr:row>
          <xdr:rowOff>0</xdr:rowOff>
        </xdr:to>
        <xdr:sp macro="" textlink="">
          <xdr:nvSpPr>
            <xdr:cNvPr id="4028" name="Option Button 956" hidden="1">
              <a:extLst>
                <a:ext uri="{63B3BB69-23CF-44E3-9099-C40C66FF867C}">
                  <a14:compatExt spid="_x0000_s4028"/>
                </a:ext>
                <a:ext uri="{FF2B5EF4-FFF2-40B4-BE49-F238E27FC236}">
                  <a16:creationId xmlns="" xmlns:a16="http://schemas.microsoft.com/office/drawing/2014/main" id="{00000000-0008-0000-0600-0000B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917504</xdr:row>
          <xdr:rowOff>57150</xdr:rowOff>
        </xdr:from>
        <xdr:to>
          <xdr:col>4865</xdr:col>
          <xdr:colOff>0</xdr:colOff>
          <xdr:row>917505</xdr:row>
          <xdr:rowOff>0</xdr:rowOff>
        </xdr:to>
        <xdr:sp macro="" textlink="">
          <xdr:nvSpPr>
            <xdr:cNvPr id="4029" name="Button 957" hidden="1">
              <a:extLst>
                <a:ext uri="{63B3BB69-23CF-44E3-9099-C40C66FF867C}">
                  <a14:compatExt spid="_x0000_s4029"/>
                </a:ext>
                <a:ext uri="{FF2B5EF4-FFF2-40B4-BE49-F238E27FC236}">
                  <a16:creationId xmlns="" xmlns:a16="http://schemas.microsoft.com/office/drawing/2014/main" id="{00000000-0008-0000-0600-0000B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983041</xdr:row>
          <xdr:rowOff>66675</xdr:rowOff>
        </xdr:from>
        <xdr:to>
          <xdr:col>4872</xdr:col>
          <xdr:colOff>304800</xdr:colOff>
          <xdr:row>983042</xdr:row>
          <xdr:rowOff>38100</xdr:rowOff>
        </xdr:to>
        <xdr:sp macro="" textlink="">
          <xdr:nvSpPr>
            <xdr:cNvPr id="4030" name="Option Button 958" hidden="1">
              <a:extLst>
                <a:ext uri="{63B3BB69-23CF-44E3-9099-C40C66FF867C}">
                  <a14:compatExt spid="_x0000_s4030"/>
                </a:ext>
                <a:ext uri="{FF2B5EF4-FFF2-40B4-BE49-F238E27FC236}">
                  <a16:creationId xmlns="" xmlns:a16="http://schemas.microsoft.com/office/drawing/2014/main" id="{00000000-0008-0000-0600-0000B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4867</xdr:col>
          <xdr:colOff>285750</xdr:colOff>
          <xdr:row>983042</xdr:row>
          <xdr:rowOff>57150</xdr:rowOff>
        </xdr:from>
        <xdr:to>
          <xdr:col>4872</xdr:col>
          <xdr:colOff>304800</xdr:colOff>
          <xdr:row>983043</xdr:row>
          <xdr:rowOff>0</xdr:rowOff>
        </xdr:to>
        <xdr:sp macro="" textlink="">
          <xdr:nvSpPr>
            <xdr:cNvPr id="4031" name="Option Button 959" hidden="1">
              <a:extLst>
                <a:ext uri="{63B3BB69-23CF-44E3-9099-C40C66FF867C}">
                  <a14:compatExt spid="_x0000_s4031"/>
                </a:ext>
                <a:ext uri="{FF2B5EF4-FFF2-40B4-BE49-F238E27FC236}">
                  <a16:creationId xmlns="" xmlns:a16="http://schemas.microsoft.com/office/drawing/2014/main" id="{00000000-0008-0000-0600-0000B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4864</xdr:col>
          <xdr:colOff>76200</xdr:colOff>
          <xdr:row>983040</xdr:row>
          <xdr:rowOff>57150</xdr:rowOff>
        </xdr:from>
        <xdr:to>
          <xdr:col>4865</xdr:col>
          <xdr:colOff>0</xdr:colOff>
          <xdr:row>983041</xdr:row>
          <xdr:rowOff>0</xdr:rowOff>
        </xdr:to>
        <xdr:sp macro="" textlink="">
          <xdr:nvSpPr>
            <xdr:cNvPr id="4032" name="Button 960" hidden="1">
              <a:extLst>
                <a:ext uri="{63B3BB69-23CF-44E3-9099-C40C66FF867C}">
                  <a14:compatExt spid="_x0000_s4032"/>
                </a:ext>
                <a:ext uri="{FF2B5EF4-FFF2-40B4-BE49-F238E27FC236}">
                  <a16:creationId xmlns="" xmlns:a16="http://schemas.microsoft.com/office/drawing/2014/main" id="{00000000-0008-0000-0600-0000C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1</xdr:row>
          <xdr:rowOff>66675</xdr:rowOff>
        </xdr:from>
        <xdr:to>
          <xdr:col>5128</xdr:col>
          <xdr:colOff>304800</xdr:colOff>
          <xdr:row>2</xdr:row>
          <xdr:rowOff>38100</xdr:rowOff>
        </xdr:to>
        <xdr:sp macro="" textlink="">
          <xdr:nvSpPr>
            <xdr:cNvPr id="4033" name="Option Button 961" hidden="1">
              <a:extLst>
                <a:ext uri="{63B3BB69-23CF-44E3-9099-C40C66FF867C}">
                  <a14:compatExt spid="_x0000_s4033"/>
                </a:ext>
                <a:ext uri="{FF2B5EF4-FFF2-40B4-BE49-F238E27FC236}">
                  <a16:creationId xmlns="" xmlns:a16="http://schemas.microsoft.com/office/drawing/2014/main" id="{00000000-0008-0000-0600-0000C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2</xdr:row>
          <xdr:rowOff>57150</xdr:rowOff>
        </xdr:from>
        <xdr:to>
          <xdr:col>5128</xdr:col>
          <xdr:colOff>304800</xdr:colOff>
          <xdr:row>3</xdr:row>
          <xdr:rowOff>0</xdr:rowOff>
        </xdr:to>
        <xdr:sp macro="" textlink="">
          <xdr:nvSpPr>
            <xdr:cNvPr id="4034" name="Option Button 962" hidden="1">
              <a:extLst>
                <a:ext uri="{63B3BB69-23CF-44E3-9099-C40C66FF867C}">
                  <a14:compatExt spid="_x0000_s4034"/>
                </a:ext>
                <a:ext uri="{FF2B5EF4-FFF2-40B4-BE49-F238E27FC236}">
                  <a16:creationId xmlns="" xmlns:a16="http://schemas.microsoft.com/office/drawing/2014/main" id="{00000000-0008-0000-0600-0000C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0</xdr:row>
          <xdr:rowOff>0</xdr:rowOff>
        </xdr:from>
        <xdr:to>
          <xdr:col>5121</xdr:col>
          <xdr:colOff>0</xdr:colOff>
          <xdr:row>0</xdr:row>
          <xdr:rowOff>0</xdr:rowOff>
        </xdr:to>
        <xdr:sp macro="" textlink="">
          <xdr:nvSpPr>
            <xdr:cNvPr id="4035" name="Button 963" hidden="1">
              <a:extLst>
                <a:ext uri="{63B3BB69-23CF-44E3-9099-C40C66FF867C}">
                  <a14:compatExt spid="_x0000_s4035"/>
                </a:ext>
                <a:ext uri="{FF2B5EF4-FFF2-40B4-BE49-F238E27FC236}">
                  <a16:creationId xmlns="" xmlns:a16="http://schemas.microsoft.com/office/drawing/2014/main" id="{00000000-0008-0000-0600-0000C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65537</xdr:row>
          <xdr:rowOff>66675</xdr:rowOff>
        </xdr:from>
        <xdr:to>
          <xdr:col>5128</xdr:col>
          <xdr:colOff>304800</xdr:colOff>
          <xdr:row>65538</xdr:row>
          <xdr:rowOff>38100</xdr:rowOff>
        </xdr:to>
        <xdr:sp macro="" textlink="">
          <xdr:nvSpPr>
            <xdr:cNvPr id="4036" name="Option Button 964" hidden="1">
              <a:extLst>
                <a:ext uri="{63B3BB69-23CF-44E3-9099-C40C66FF867C}">
                  <a14:compatExt spid="_x0000_s4036"/>
                </a:ext>
                <a:ext uri="{FF2B5EF4-FFF2-40B4-BE49-F238E27FC236}">
                  <a16:creationId xmlns="" xmlns:a16="http://schemas.microsoft.com/office/drawing/2014/main" id="{00000000-0008-0000-0600-0000C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65538</xdr:row>
          <xdr:rowOff>57150</xdr:rowOff>
        </xdr:from>
        <xdr:to>
          <xdr:col>5128</xdr:col>
          <xdr:colOff>304800</xdr:colOff>
          <xdr:row>65539</xdr:row>
          <xdr:rowOff>0</xdr:rowOff>
        </xdr:to>
        <xdr:sp macro="" textlink="">
          <xdr:nvSpPr>
            <xdr:cNvPr id="4037" name="Option Button 965" hidden="1">
              <a:extLst>
                <a:ext uri="{63B3BB69-23CF-44E3-9099-C40C66FF867C}">
                  <a14:compatExt spid="_x0000_s4037"/>
                </a:ext>
                <a:ext uri="{FF2B5EF4-FFF2-40B4-BE49-F238E27FC236}">
                  <a16:creationId xmlns="" xmlns:a16="http://schemas.microsoft.com/office/drawing/2014/main" id="{00000000-0008-0000-0600-0000C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65536</xdr:row>
          <xdr:rowOff>57150</xdr:rowOff>
        </xdr:from>
        <xdr:to>
          <xdr:col>5121</xdr:col>
          <xdr:colOff>0</xdr:colOff>
          <xdr:row>65537</xdr:row>
          <xdr:rowOff>0</xdr:rowOff>
        </xdr:to>
        <xdr:sp macro="" textlink="">
          <xdr:nvSpPr>
            <xdr:cNvPr id="4038" name="Button 966" hidden="1">
              <a:extLst>
                <a:ext uri="{63B3BB69-23CF-44E3-9099-C40C66FF867C}">
                  <a14:compatExt spid="_x0000_s4038"/>
                </a:ext>
                <a:ext uri="{FF2B5EF4-FFF2-40B4-BE49-F238E27FC236}">
                  <a16:creationId xmlns="" xmlns:a16="http://schemas.microsoft.com/office/drawing/2014/main" id="{00000000-0008-0000-0600-0000C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131073</xdr:row>
          <xdr:rowOff>66675</xdr:rowOff>
        </xdr:from>
        <xdr:to>
          <xdr:col>5128</xdr:col>
          <xdr:colOff>304800</xdr:colOff>
          <xdr:row>131074</xdr:row>
          <xdr:rowOff>38100</xdr:rowOff>
        </xdr:to>
        <xdr:sp macro="" textlink="">
          <xdr:nvSpPr>
            <xdr:cNvPr id="4039" name="Option Button 967" hidden="1">
              <a:extLst>
                <a:ext uri="{63B3BB69-23CF-44E3-9099-C40C66FF867C}">
                  <a14:compatExt spid="_x0000_s4039"/>
                </a:ext>
                <a:ext uri="{FF2B5EF4-FFF2-40B4-BE49-F238E27FC236}">
                  <a16:creationId xmlns="" xmlns:a16="http://schemas.microsoft.com/office/drawing/2014/main" id="{00000000-0008-0000-0600-0000C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131074</xdr:row>
          <xdr:rowOff>57150</xdr:rowOff>
        </xdr:from>
        <xdr:to>
          <xdr:col>5128</xdr:col>
          <xdr:colOff>304800</xdr:colOff>
          <xdr:row>131075</xdr:row>
          <xdr:rowOff>0</xdr:rowOff>
        </xdr:to>
        <xdr:sp macro="" textlink="">
          <xdr:nvSpPr>
            <xdr:cNvPr id="4040" name="Option Button 968" hidden="1">
              <a:extLst>
                <a:ext uri="{63B3BB69-23CF-44E3-9099-C40C66FF867C}">
                  <a14:compatExt spid="_x0000_s4040"/>
                </a:ext>
                <a:ext uri="{FF2B5EF4-FFF2-40B4-BE49-F238E27FC236}">
                  <a16:creationId xmlns="" xmlns:a16="http://schemas.microsoft.com/office/drawing/2014/main" id="{00000000-0008-0000-0600-0000C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131072</xdr:row>
          <xdr:rowOff>57150</xdr:rowOff>
        </xdr:from>
        <xdr:to>
          <xdr:col>5121</xdr:col>
          <xdr:colOff>0</xdr:colOff>
          <xdr:row>131073</xdr:row>
          <xdr:rowOff>0</xdr:rowOff>
        </xdr:to>
        <xdr:sp macro="" textlink="">
          <xdr:nvSpPr>
            <xdr:cNvPr id="4041" name="Button 969" hidden="1">
              <a:extLst>
                <a:ext uri="{63B3BB69-23CF-44E3-9099-C40C66FF867C}">
                  <a14:compatExt spid="_x0000_s4041"/>
                </a:ext>
                <a:ext uri="{FF2B5EF4-FFF2-40B4-BE49-F238E27FC236}">
                  <a16:creationId xmlns="" xmlns:a16="http://schemas.microsoft.com/office/drawing/2014/main" id="{00000000-0008-0000-0600-0000C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196609</xdr:row>
          <xdr:rowOff>66675</xdr:rowOff>
        </xdr:from>
        <xdr:to>
          <xdr:col>5128</xdr:col>
          <xdr:colOff>304800</xdr:colOff>
          <xdr:row>196610</xdr:row>
          <xdr:rowOff>38100</xdr:rowOff>
        </xdr:to>
        <xdr:sp macro="" textlink="">
          <xdr:nvSpPr>
            <xdr:cNvPr id="4042" name="Option Button 970" hidden="1">
              <a:extLst>
                <a:ext uri="{63B3BB69-23CF-44E3-9099-C40C66FF867C}">
                  <a14:compatExt spid="_x0000_s4042"/>
                </a:ext>
                <a:ext uri="{FF2B5EF4-FFF2-40B4-BE49-F238E27FC236}">
                  <a16:creationId xmlns="" xmlns:a16="http://schemas.microsoft.com/office/drawing/2014/main" id="{00000000-0008-0000-0600-0000C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196610</xdr:row>
          <xdr:rowOff>57150</xdr:rowOff>
        </xdr:from>
        <xdr:to>
          <xdr:col>5128</xdr:col>
          <xdr:colOff>304800</xdr:colOff>
          <xdr:row>196611</xdr:row>
          <xdr:rowOff>0</xdr:rowOff>
        </xdr:to>
        <xdr:sp macro="" textlink="">
          <xdr:nvSpPr>
            <xdr:cNvPr id="4043" name="Option Button 971" hidden="1">
              <a:extLst>
                <a:ext uri="{63B3BB69-23CF-44E3-9099-C40C66FF867C}">
                  <a14:compatExt spid="_x0000_s4043"/>
                </a:ext>
                <a:ext uri="{FF2B5EF4-FFF2-40B4-BE49-F238E27FC236}">
                  <a16:creationId xmlns="" xmlns:a16="http://schemas.microsoft.com/office/drawing/2014/main" id="{00000000-0008-0000-0600-0000C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196608</xdr:row>
          <xdr:rowOff>57150</xdr:rowOff>
        </xdr:from>
        <xdr:to>
          <xdr:col>5121</xdr:col>
          <xdr:colOff>0</xdr:colOff>
          <xdr:row>196609</xdr:row>
          <xdr:rowOff>0</xdr:rowOff>
        </xdr:to>
        <xdr:sp macro="" textlink="">
          <xdr:nvSpPr>
            <xdr:cNvPr id="4044" name="Button 972" hidden="1">
              <a:extLst>
                <a:ext uri="{63B3BB69-23CF-44E3-9099-C40C66FF867C}">
                  <a14:compatExt spid="_x0000_s4044"/>
                </a:ext>
                <a:ext uri="{FF2B5EF4-FFF2-40B4-BE49-F238E27FC236}">
                  <a16:creationId xmlns="" xmlns:a16="http://schemas.microsoft.com/office/drawing/2014/main" id="{00000000-0008-0000-0600-0000C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262145</xdr:row>
          <xdr:rowOff>66675</xdr:rowOff>
        </xdr:from>
        <xdr:to>
          <xdr:col>5128</xdr:col>
          <xdr:colOff>304800</xdr:colOff>
          <xdr:row>262146</xdr:row>
          <xdr:rowOff>38100</xdr:rowOff>
        </xdr:to>
        <xdr:sp macro="" textlink="">
          <xdr:nvSpPr>
            <xdr:cNvPr id="4045" name="Option Button 973" hidden="1">
              <a:extLst>
                <a:ext uri="{63B3BB69-23CF-44E3-9099-C40C66FF867C}">
                  <a14:compatExt spid="_x0000_s4045"/>
                </a:ext>
                <a:ext uri="{FF2B5EF4-FFF2-40B4-BE49-F238E27FC236}">
                  <a16:creationId xmlns="" xmlns:a16="http://schemas.microsoft.com/office/drawing/2014/main" id="{00000000-0008-0000-0600-0000C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262146</xdr:row>
          <xdr:rowOff>57150</xdr:rowOff>
        </xdr:from>
        <xdr:to>
          <xdr:col>5128</xdr:col>
          <xdr:colOff>304800</xdr:colOff>
          <xdr:row>262147</xdr:row>
          <xdr:rowOff>0</xdr:rowOff>
        </xdr:to>
        <xdr:sp macro="" textlink="">
          <xdr:nvSpPr>
            <xdr:cNvPr id="4046" name="Option Button 974" hidden="1">
              <a:extLst>
                <a:ext uri="{63B3BB69-23CF-44E3-9099-C40C66FF867C}">
                  <a14:compatExt spid="_x0000_s4046"/>
                </a:ext>
                <a:ext uri="{FF2B5EF4-FFF2-40B4-BE49-F238E27FC236}">
                  <a16:creationId xmlns="" xmlns:a16="http://schemas.microsoft.com/office/drawing/2014/main" id="{00000000-0008-0000-0600-0000C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262144</xdr:row>
          <xdr:rowOff>57150</xdr:rowOff>
        </xdr:from>
        <xdr:to>
          <xdr:col>5121</xdr:col>
          <xdr:colOff>0</xdr:colOff>
          <xdr:row>262145</xdr:row>
          <xdr:rowOff>0</xdr:rowOff>
        </xdr:to>
        <xdr:sp macro="" textlink="">
          <xdr:nvSpPr>
            <xdr:cNvPr id="4047" name="Button 975" hidden="1">
              <a:extLst>
                <a:ext uri="{63B3BB69-23CF-44E3-9099-C40C66FF867C}">
                  <a14:compatExt spid="_x0000_s4047"/>
                </a:ext>
                <a:ext uri="{FF2B5EF4-FFF2-40B4-BE49-F238E27FC236}">
                  <a16:creationId xmlns="" xmlns:a16="http://schemas.microsoft.com/office/drawing/2014/main" id="{00000000-0008-0000-0600-0000C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327681</xdr:row>
          <xdr:rowOff>66675</xdr:rowOff>
        </xdr:from>
        <xdr:to>
          <xdr:col>5128</xdr:col>
          <xdr:colOff>304800</xdr:colOff>
          <xdr:row>327682</xdr:row>
          <xdr:rowOff>38100</xdr:rowOff>
        </xdr:to>
        <xdr:sp macro="" textlink="">
          <xdr:nvSpPr>
            <xdr:cNvPr id="4048" name="Option Button 976" hidden="1">
              <a:extLst>
                <a:ext uri="{63B3BB69-23CF-44E3-9099-C40C66FF867C}">
                  <a14:compatExt spid="_x0000_s4048"/>
                </a:ext>
                <a:ext uri="{FF2B5EF4-FFF2-40B4-BE49-F238E27FC236}">
                  <a16:creationId xmlns="" xmlns:a16="http://schemas.microsoft.com/office/drawing/2014/main" id="{00000000-0008-0000-0600-0000D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327682</xdr:row>
          <xdr:rowOff>57150</xdr:rowOff>
        </xdr:from>
        <xdr:to>
          <xdr:col>5128</xdr:col>
          <xdr:colOff>304800</xdr:colOff>
          <xdr:row>327683</xdr:row>
          <xdr:rowOff>0</xdr:rowOff>
        </xdr:to>
        <xdr:sp macro="" textlink="">
          <xdr:nvSpPr>
            <xdr:cNvPr id="4049" name="Option Button 977" hidden="1">
              <a:extLst>
                <a:ext uri="{63B3BB69-23CF-44E3-9099-C40C66FF867C}">
                  <a14:compatExt spid="_x0000_s4049"/>
                </a:ext>
                <a:ext uri="{FF2B5EF4-FFF2-40B4-BE49-F238E27FC236}">
                  <a16:creationId xmlns="" xmlns:a16="http://schemas.microsoft.com/office/drawing/2014/main" id="{00000000-0008-0000-0600-0000D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327680</xdr:row>
          <xdr:rowOff>57150</xdr:rowOff>
        </xdr:from>
        <xdr:to>
          <xdr:col>5121</xdr:col>
          <xdr:colOff>0</xdr:colOff>
          <xdr:row>327681</xdr:row>
          <xdr:rowOff>0</xdr:rowOff>
        </xdr:to>
        <xdr:sp macro="" textlink="">
          <xdr:nvSpPr>
            <xdr:cNvPr id="4050" name="Button 978" hidden="1">
              <a:extLst>
                <a:ext uri="{63B3BB69-23CF-44E3-9099-C40C66FF867C}">
                  <a14:compatExt spid="_x0000_s4050"/>
                </a:ext>
                <a:ext uri="{FF2B5EF4-FFF2-40B4-BE49-F238E27FC236}">
                  <a16:creationId xmlns="" xmlns:a16="http://schemas.microsoft.com/office/drawing/2014/main" id="{00000000-0008-0000-0600-0000D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393217</xdr:row>
          <xdr:rowOff>66675</xdr:rowOff>
        </xdr:from>
        <xdr:to>
          <xdr:col>5128</xdr:col>
          <xdr:colOff>304800</xdr:colOff>
          <xdr:row>393218</xdr:row>
          <xdr:rowOff>38100</xdr:rowOff>
        </xdr:to>
        <xdr:sp macro="" textlink="">
          <xdr:nvSpPr>
            <xdr:cNvPr id="4051" name="Option Button 979" hidden="1">
              <a:extLst>
                <a:ext uri="{63B3BB69-23CF-44E3-9099-C40C66FF867C}">
                  <a14:compatExt spid="_x0000_s4051"/>
                </a:ext>
                <a:ext uri="{FF2B5EF4-FFF2-40B4-BE49-F238E27FC236}">
                  <a16:creationId xmlns="" xmlns:a16="http://schemas.microsoft.com/office/drawing/2014/main" id="{00000000-0008-0000-0600-0000D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393218</xdr:row>
          <xdr:rowOff>57150</xdr:rowOff>
        </xdr:from>
        <xdr:to>
          <xdr:col>5128</xdr:col>
          <xdr:colOff>304800</xdr:colOff>
          <xdr:row>393219</xdr:row>
          <xdr:rowOff>0</xdr:rowOff>
        </xdr:to>
        <xdr:sp macro="" textlink="">
          <xdr:nvSpPr>
            <xdr:cNvPr id="4052" name="Option Button 980" hidden="1">
              <a:extLst>
                <a:ext uri="{63B3BB69-23CF-44E3-9099-C40C66FF867C}">
                  <a14:compatExt spid="_x0000_s4052"/>
                </a:ext>
                <a:ext uri="{FF2B5EF4-FFF2-40B4-BE49-F238E27FC236}">
                  <a16:creationId xmlns="" xmlns:a16="http://schemas.microsoft.com/office/drawing/2014/main" id="{00000000-0008-0000-0600-0000D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393216</xdr:row>
          <xdr:rowOff>57150</xdr:rowOff>
        </xdr:from>
        <xdr:to>
          <xdr:col>5121</xdr:col>
          <xdr:colOff>0</xdr:colOff>
          <xdr:row>393217</xdr:row>
          <xdr:rowOff>0</xdr:rowOff>
        </xdr:to>
        <xdr:sp macro="" textlink="">
          <xdr:nvSpPr>
            <xdr:cNvPr id="4053" name="Button 981" hidden="1">
              <a:extLst>
                <a:ext uri="{63B3BB69-23CF-44E3-9099-C40C66FF867C}">
                  <a14:compatExt spid="_x0000_s4053"/>
                </a:ext>
                <a:ext uri="{FF2B5EF4-FFF2-40B4-BE49-F238E27FC236}">
                  <a16:creationId xmlns="" xmlns:a16="http://schemas.microsoft.com/office/drawing/2014/main" id="{00000000-0008-0000-0600-0000D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458753</xdr:row>
          <xdr:rowOff>66675</xdr:rowOff>
        </xdr:from>
        <xdr:to>
          <xdr:col>5128</xdr:col>
          <xdr:colOff>304800</xdr:colOff>
          <xdr:row>458754</xdr:row>
          <xdr:rowOff>38100</xdr:rowOff>
        </xdr:to>
        <xdr:sp macro="" textlink="">
          <xdr:nvSpPr>
            <xdr:cNvPr id="4054" name="Option Button 982" hidden="1">
              <a:extLst>
                <a:ext uri="{63B3BB69-23CF-44E3-9099-C40C66FF867C}">
                  <a14:compatExt spid="_x0000_s4054"/>
                </a:ext>
                <a:ext uri="{FF2B5EF4-FFF2-40B4-BE49-F238E27FC236}">
                  <a16:creationId xmlns="" xmlns:a16="http://schemas.microsoft.com/office/drawing/2014/main" id="{00000000-0008-0000-0600-0000D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458754</xdr:row>
          <xdr:rowOff>57150</xdr:rowOff>
        </xdr:from>
        <xdr:to>
          <xdr:col>5128</xdr:col>
          <xdr:colOff>304800</xdr:colOff>
          <xdr:row>458755</xdr:row>
          <xdr:rowOff>0</xdr:rowOff>
        </xdr:to>
        <xdr:sp macro="" textlink="">
          <xdr:nvSpPr>
            <xdr:cNvPr id="4055" name="Option Button 983" hidden="1">
              <a:extLst>
                <a:ext uri="{63B3BB69-23CF-44E3-9099-C40C66FF867C}">
                  <a14:compatExt spid="_x0000_s4055"/>
                </a:ext>
                <a:ext uri="{FF2B5EF4-FFF2-40B4-BE49-F238E27FC236}">
                  <a16:creationId xmlns="" xmlns:a16="http://schemas.microsoft.com/office/drawing/2014/main" id="{00000000-0008-0000-0600-0000D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458752</xdr:row>
          <xdr:rowOff>57150</xdr:rowOff>
        </xdr:from>
        <xdr:to>
          <xdr:col>5121</xdr:col>
          <xdr:colOff>0</xdr:colOff>
          <xdr:row>458753</xdr:row>
          <xdr:rowOff>0</xdr:rowOff>
        </xdr:to>
        <xdr:sp macro="" textlink="">
          <xdr:nvSpPr>
            <xdr:cNvPr id="4056" name="Button 984" hidden="1">
              <a:extLst>
                <a:ext uri="{63B3BB69-23CF-44E3-9099-C40C66FF867C}">
                  <a14:compatExt spid="_x0000_s4056"/>
                </a:ext>
                <a:ext uri="{FF2B5EF4-FFF2-40B4-BE49-F238E27FC236}">
                  <a16:creationId xmlns="" xmlns:a16="http://schemas.microsoft.com/office/drawing/2014/main" id="{00000000-0008-0000-0600-0000D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524289</xdr:row>
          <xdr:rowOff>66675</xdr:rowOff>
        </xdr:from>
        <xdr:to>
          <xdr:col>5128</xdr:col>
          <xdr:colOff>304800</xdr:colOff>
          <xdr:row>524290</xdr:row>
          <xdr:rowOff>38100</xdr:rowOff>
        </xdr:to>
        <xdr:sp macro="" textlink="">
          <xdr:nvSpPr>
            <xdr:cNvPr id="4057" name="Option Button 985" hidden="1">
              <a:extLst>
                <a:ext uri="{63B3BB69-23CF-44E3-9099-C40C66FF867C}">
                  <a14:compatExt spid="_x0000_s4057"/>
                </a:ext>
                <a:ext uri="{FF2B5EF4-FFF2-40B4-BE49-F238E27FC236}">
                  <a16:creationId xmlns="" xmlns:a16="http://schemas.microsoft.com/office/drawing/2014/main" id="{00000000-0008-0000-0600-0000D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524290</xdr:row>
          <xdr:rowOff>57150</xdr:rowOff>
        </xdr:from>
        <xdr:to>
          <xdr:col>5128</xdr:col>
          <xdr:colOff>304800</xdr:colOff>
          <xdr:row>524291</xdr:row>
          <xdr:rowOff>0</xdr:rowOff>
        </xdr:to>
        <xdr:sp macro="" textlink="">
          <xdr:nvSpPr>
            <xdr:cNvPr id="4058" name="Option Button 986" hidden="1">
              <a:extLst>
                <a:ext uri="{63B3BB69-23CF-44E3-9099-C40C66FF867C}">
                  <a14:compatExt spid="_x0000_s4058"/>
                </a:ext>
                <a:ext uri="{FF2B5EF4-FFF2-40B4-BE49-F238E27FC236}">
                  <a16:creationId xmlns="" xmlns:a16="http://schemas.microsoft.com/office/drawing/2014/main" id="{00000000-0008-0000-0600-0000D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524288</xdr:row>
          <xdr:rowOff>57150</xdr:rowOff>
        </xdr:from>
        <xdr:to>
          <xdr:col>5121</xdr:col>
          <xdr:colOff>0</xdr:colOff>
          <xdr:row>524289</xdr:row>
          <xdr:rowOff>0</xdr:rowOff>
        </xdr:to>
        <xdr:sp macro="" textlink="">
          <xdr:nvSpPr>
            <xdr:cNvPr id="4059" name="Button 987" hidden="1">
              <a:extLst>
                <a:ext uri="{63B3BB69-23CF-44E3-9099-C40C66FF867C}">
                  <a14:compatExt spid="_x0000_s4059"/>
                </a:ext>
                <a:ext uri="{FF2B5EF4-FFF2-40B4-BE49-F238E27FC236}">
                  <a16:creationId xmlns="" xmlns:a16="http://schemas.microsoft.com/office/drawing/2014/main" id="{00000000-0008-0000-0600-0000D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589825</xdr:row>
          <xdr:rowOff>66675</xdr:rowOff>
        </xdr:from>
        <xdr:to>
          <xdr:col>5128</xdr:col>
          <xdr:colOff>304800</xdr:colOff>
          <xdr:row>589826</xdr:row>
          <xdr:rowOff>38100</xdr:rowOff>
        </xdr:to>
        <xdr:sp macro="" textlink="">
          <xdr:nvSpPr>
            <xdr:cNvPr id="4060" name="Option Button 988" hidden="1">
              <a:extLst>
                <a:ext uri="{63B3BB69-23CF-44E3-9099-C40C66FF867C}">
                  <a14:compatExt spid="_x0000_s4060"/>
                </a:ext>
                <a:ext uri="{FF2B5EF4-FFF2-40B4-BE49-F238E27FC236}">
                  <a16:creationId xmlns="" xmlns:a16="http://schemas.microsoft.com/office/drawing/2014/main" id="{00000000-0008-0000-0600-0000D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589826</xdr:row>
          <xdr:rowOff>57150</xdr:rowOff>
        </xdr:from>
        <xdr:to>
          <xdr:col>5128</xdr:col>
          <xdr:colOff>304800</xdr:colOff>
          <xdr:row>589827</xdr:row>
          <xdr:rowOff>0</xdr:rowOff>
        </xdr:to>
        <xdr:sp macro="" textlink="">
          <xdr:nvSpPr>
            <xdr:cNvPr id="4061" name="Option Button 989" hidden="1">
              <a:extLst>
                <a:ext uri="{63B3BB69-23CF-44E3-9099-C40C66FF867C}">
                  <a14:compatExt spid="_x0000_s4061"/>
                </a:ext>
                <a:ext uri="{FF2B5EF4-FFF2-40B4-BE49-F238E27FC236}">
                  <a16:creationId xmlns="" xmlns:a16="http://schemas.microsoft.com/office/drawing/2014/main" id="{00000000-0008-0000-0600-0000D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589824</xdr:row>
          <xdr:rowOff>57150</xdr:rowOff>
        </xdr:from>
        <xdr:to>
          <xdr:col>5121</xdr:col>
          <xdr:colOff>0</xdr:colOff>
          <xdr:row>589825</xdr:row>
          <xdr:rowOff>0</xdr:rowOff>
        </xdr:to>
        <xdr:sp macro="" textlink="">
          <xdr:nvSpPr>
            <xdr:cNvPr id="4062" name="Button 990" hidden="1">
              <a:extLst>
                <a:ext uri="{63B3BB69-23CF-44E3-9099-C40C66FF867C}">
                  <a14:compatExt spid="_x0000_s4062"/>
                </a:ext>
                <a:ext uri="{FF2B5EF4-FFF2-40B4-BE49-F238E27FC236}">
                  <a16:creationId xmlns="" xmlns:a16="http://schemas.microsoft.com/office/drawing/2014/main" id="{00000000-0008-0000-0600-0000D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655361</xdr:row>
          <xdr:rowOff>66675</xdr:rowOff>
        </xdr:from>
        <xdr:to>
          <xdr:col>5128</xdr:col>
          <xdr:colOff>304800</xdr:colOff>
          <xdr:row>655362</xdr:row>
          <xdr:rowOff>38100</xdr:rowOff>
        </xdr:to>
        <xdr:sp macro="" textlink="">
          <xdr:nvSpPr>
            <xdr:cNvPr id="4063" name="Option Button 991" hidden="1">
              <a:extLst>
                <a:ext uri="{63B3BB69-23CF-44E3-9099-C40C66FF867C}">
                  <a14:compatExt spid="_x0000_s4063"/>
                </a:ext>
                <a:ext uri="{FF2B5EF4-FFF2-40B4-BE49-F238E27FC236}">
                  <a16:creationId xmlns="" xmlns:a16="http://schemas.microsoft.com/office/drawing/2014/main" id="{00000000-0008-0000-0600-0000D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655362</xdr:row>
          <xdr:rowOff>57150</xdr:rowOff>
        </xdr:from>
        <xdr:to>
          <xdr:col>5128</xdr:col>
          <xdr:colOff>304800</xdr:colOff>
          <xdr:row>655363</xdr:row>
          <xdr:rowOff>0</xdr:rowOff>
        </xdr:to>
        <xdr:sp macro="" textlink="">
          <xdr:nvSpPr>
            <xdr:cNvPr id="4064" name="Option Button 992" hidden="1">
              <a:extLst>
                <a:ext uri="{63B3BB69-23CF-44E3-9099-C40C66FF867C}">
                  <a14:compatExt spid="_x0000_s4064"/>
                </a:ext>
                <a:ext uri="{FF2B5EF4-FFF2-40B4-BE49-F238E27FC236}">
                  <a16:creationId xmlns="" xmlns:a16="http://schemas.microsoft.com/office/drawing/2014/main" id="{00000000-0008-0000-0600-0000E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655360</xdr:row>
          <xdr:rowOff>57150</xdr:rowOff>
        </xdr:from>
        <xdr:to>
          <xdr:col>5121</xdr:col>
          <xdr:colOff>0</xdr:colOff>
          <xdr:row>655361</xdr:row>
          <xdr:rowOff>0</xdr:rowOff>
        </xdr:to>
        <xdr:sp macro="" textlink="">
          <xdr:nvSpPr>
            <xdr:cNvPr id="4065" name="Button 993" hidden="1">
              <a:extLst>
                <a:ext uri="{63B3BB69-23CF-44E3-9099-C40C66FF867C}">
                  <a14:compatExt spid="_x0000_s4065"/>
                </a:ext>
                <a:ext uri="{FF2B5EF4-FFF2-40B4-BE49-F238E27FC236}">
                  <a16:creationId xmlns="" xmlns:a16="http://schemas.microsoft.com/office/drawing/2014/main" id="{00000000-0008-0000-0600-0000E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720897</xdr:row>
          <xdr:rowOff>66675</xdr:rowOff>
        </xdr:from>
        <xdr:to>
          <xdr:col>5128</xdr:col>
          <xdr:colOff>304800</xdr:colOff>
          <xdr:row>720898</xdr:row>
          <xdr:rowOff>38100</xdr:rowOff>
        </xdr:to>
        <xdr:sp macro="" textlink="">
          <xdr:nvSpPr>
            <xdr:cNvPr id="4066" name="Option Button 994" hidden="1">
              <a:extLst>
                <a:ext uri="{63B3BB69-23CF-44E3-9099-C40C66FF867C}">
                  <a14:compatExt spid="_x0000_s4066"/>
                </a:ext>
                <a:ext uri="{FF2B5EF4-FFF2-40B4-BE49-F238E27FC236}">
                  <a16:creationId xmlns="" xmlns:a16="http://schemas.microsoft.com/office/drawing/2014/main" id="{00000000-0008-0000-0600-0000E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720898</xdr:row>
          <xdr:rowOff>57150</xdr:rowOff>
        </xdr:from>
        <xdr:to>
          <xdr:col>5128</xdr:col>
          <xdr:colOff>304800</xdr:colOff>
          <xdr:row>720899</xdr:row>
          <xdr:rowOff>0</xdr:rowOff>
        </xdr:to>
        <xdr:sp macro="" textlink="">
          <xdr:nvSpPr>
            <xdr:cNvPr id="4067" name="Option Button 995" hidden="1">
              <a:extLst>
                <a:ext uri="{63B3BB69-23CF-44E3-9099-C40C66FF867C}">
                  <a14:compatExt spid="_x0000_s4067"/>
                </a:ext>
                <a:ext uri="{FF2B5EF4-FFF2-40B4-BE49-F238E27FC236}">
                  <a16:creationId xmlns="" xmlns:a16="http://schemas.microsoft.com/office/drawing/2014/main" id="{00000000-0008-0000-0600-0000E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720896</xdr:row>
          <xdr:rowOff>57150</xdr:rowOff>
        </xdr:from>
        <xdr:to>
          <xdr:col>5121</xdr:col>
          <xdr:colOff>0</xdr:colOff>
          <xdr:row>720897</xdr:row>
          <xdr:rowOff>0</xdr:rowOff>
        </xdr:to>
        <xdr:sp macro="" textlink="">
          <xdr:nvSpPr>
            <xdr:cNvPr id="4068" name="Button 996" hidden="1">
              <a:extLst>
                <a:ext uri="{63B3BB69-23CF-44E3-9099-C40C66FF867C}">
                  <a14:compatExt spid="_x0000_s4068"/>
                </a:ext>
                <a:ext uri="{FF2B5EF4-FFF2-40B4-BE49-F238E27FC236}">
                  <a16:creationId xmlns="" xmlns:a16="http://schemas.microsoft.com/office/drawing/2014/main" id="{00000000-0008-0000-0600-0000E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786433</xdr:row>
          <xdr:rowOff>66675</xdr:rowOff>
        </xdr:from>
        <xdr:to>
          <xdr:col>5128</xdr:col>
          <xdr:colOff>304800</xdr:colOff>
          <xdr:row>786434</xdr:row>
          <xdr:rowOff>38100</xdr:rowOff>
        </xdr:to>
        <xdr:sp macro="" textlink="">
          <xdr:nvSpPr>
            <xdr:cNvPr id="4069" name="Option Button 997" hidden="1">
              <a:extLst>
                <a:ext uri="{63B3BB69-23CF-44E3-9099-C40C66FF867C}">
                  <a14:compatExt spid="_x0000_s4069"/>
                </a:ext>
                <a:ext uri="{FF2B5EF4-FFF2-40B4-BE49-F238E27FC236}">
                  <a16:creationId xmlns="" xmlns:a16="http://schemas.microsoft.com/office/drawing/2014/main" id="{00000000-0008-0000-0600-0000E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786434</xdr:row>
          <xdr:rowOff>57150</xdr:rowOff>
        </xdr:from>
        <xdr:to>
          <xdr:col>5128</xdr:col>
          <xdr:colOff>304800</xdr:colOff>
          <xdr:row>786435</xdr:row>
          <xdr:rowOff>0</xdr:rowOff>
        </xdr:to>
        <xdr:sp macro="" textlink="">
          <xdr:nvSpPr>
            <xdr:cNvPr id="4070" name="Option Button 998" hidden="1">
              <a:extLst>
                <a:ext uri="{63B3BB69-23CF-44E3-9099-C40C66FF867C}">
                  <a14:compatExt spid="_x0000_s4070"/>
                </a:ext>
                <a:ext uri="{FF2B5EF4-FFF2-40B4-BE49-F238E27FC236}">
                  <a16:creationId xmlns="" xmlns:a16="http://schemas.microsoft.com/office/drawing/2014/main" id="{00000000-0008-0000-0600-0000E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786432</xdr:row>
          <xdr:rowOff>57150</xdr:rowOff>
        </xdr:from>
        <xdr:to>
          <xdr:col>5121</xdr:col>
          <xdr:colOff>0</xdr:colOff>
          <xdr:row>786433</xdr:row>
          <xdr:rowOff>0</xdr:rowOff>
        </xdr:to>
        <xdr:sp macro="" textlink="">
          <xdr:nvSpPr>
            <xdr:cNvPr id="4071" name="Button 999" hidden="1">
              <a:extLst>
                <a:ext uri="{63B3BB69-23CF-44E3-9099-C40C66FF867C}">
                  <a14:compatExt spid="_x0000_s4071"/>
                </a:ext>
                <a:ext uri="{FF2B5EF4-FFF2-40B4-BE49-F238E27FC236}">
                  <a16:creationId xmlns="" xmlns:a16="http://schemas.microsoft.com/office/drawing/2014/main" id="{00000000-0008-0000-0600-0000E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851969</xdr:row>
          <xdr:rowOff>66675</xdr:rowOff>
        </xdr:from>
        <xdr:to>
          <xdr:col>5128</xdr:col>
          <xdr:colOff>304800</xdr:colOff>
          <xdr:row>851970</xdr:row>
          <xdr:rowOff>38100</xdr:rowOff>
        </xdr:to>
        <xdr:sp macro="" textlink="">
          <xdr:nvSpPr>
            <xdr:cNvPr id="4072" name="Option Button 1000" hidden="1">
              <a:extLst>
                <a:ext uri="{63B3BB69-23CF-44E3-9099-C40C66FF867C}">
                  <a14:compatExt spid="_x0000_s4072"/>
                </a:ext>
                <a:ext uri="{FF2B5EF4-FFF2-40B4-BE49-F238E27FC236}">
                  <a16:creationId xmlns="" xmlns:a16="http://schemas.microsoft.com/office/drawing/2014/main" id="{00000000-0008-0000-0600-0000E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851970</xdr:row>
          <xdr:rowOff>57150</xdr:rowOff>
        </xdr:from>
        <xdr:to>
          <xdr:col>5128</xdr:col>
          <xdr:colOff>304800</xdr:colOff>
          <xdr:row>851971</xdr:row>
          <xdr:rowOff>0</xdr:rowOff>
        </xdr:to>
        <xdr:sp macro="" textlink="">
          <xdr:nvSpPr>
            <xdr:cNvPr id="4073" name="Option Button 1001" hidden="1">
              <a:extLst>
                <a:ext uri="{63B3BB69-23CF-44E3-9099-C40C66FF867C}">
                  <a14:compatExt spid="_x0000_s4073"/>
                </a:ext>
                <a:ext uri="{FF2B5EF4-FFF2-40B4-BE49-F238E27FC236}">
                  <a16:creationId xmlns="" xmlns:a16="http://schemas.microsoft.com/office/drawing/2014/main" id="{00000000-0008-0000-0600-0000E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851968</xdr:row>
          <xdr:rowOff>57150</xdr:rowOff>
        </xdr:from>
        <xdr:to>
          <xdr:col>5121</xdr:col>
          <xdr:colOff>0</xdr:colOff>
          <xdr:row>851969</xdr:row>
          <xdr:rowOff>0</xdr:rowOff>
        </xdr:to>
        <xdr:sp macro="" textlink="">
          <xdr:nvSpPr>
            <xdr:cNvPr id="4074" name="Button 1002" hidden="1">
              <a:extLst>
                <a:ext uri="{63B3BB69-23CF-44E3-9099-C40C66FF867C}">
                  <a14:compatExt spid="_x0000_s4074"/>
                </a:ext>
                <a:ext uri="{FF2B5EF4-FFF2-40B4-BE49-F238E27FC236}">
                  <a16:creationId xmlns="" xmlns:a16="http://schemas.microsoft.com/office/drawing/2014/main" id="{00000000-0008-0000-0600-0000E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917505</xdr:row>
          <xdr:rowOff>66675</xdr:rowOff>
        </xdr:from>
        <xdr:to>
          <xdr:col>5128</xdr:col>
          <xdr:colOff>304800</xdr:colOff>
          <xdr:row>917506</xdr:row>
          <xdr:rowOff>38100</xdr:rowOff>
        </xdr:to>
        <xdr:sp macro="" textlink="">
          <xdr:nvSpPr>
            <xdr:cNvPr id="4075" name="Option Button 1003" hidden="1">
              <a:extLst>
                <a:ext uri="{63B3BB69-23CF-44E3-9099-C40C66FF867C}">
                  <a14:compatExt spid="_x0000_s4075"/>
                </a:ext>
                <a:ext uri="{FF2B5EF4-FFF2-40B4-BE49-F238E27FC236}">
                  <a16:creationId xmlns="" xmlns:a16="http://schemas.microsoft.com/office/drawing/2014/main" id="{00000000-0008-0000-0600-0000E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917506</xdr:row>
          <xdr:rowOff>57150</xdr:rowOff>
        </xdr:from>
        <xdr:to>
          <xdr:col>5128</xdr:col>
          <xdr:colOff>304800</xdr:colOff>
          <xdr:row>917507</xdr:row>
          <xdr:rowOff>0</xdr:rowOff>
        </xdr:to>
        <xdr:sp macro="" textlink="">
          <xdr:nvSpPr>
            <xdr:cNvPr id="4076" name="Option Button 1004" hidden="1">
              <a:extLst>
                <a:ext uri="{63B3BB69-23CF-44E3-9099-C40C66FF867C}">
                  <a14:compatExt spid="_x0000_s4076"/>
                </a:ext>
                <a:ext uri="{FF2B5EF4-FFF2-40B4-BE49-F238E27FC236}">
                  <a16:creationId xmlns="" xmlns:a16="http://schemas.microsoft.com/office/drawing/2014/main" id="{00000000-0008-0000-0600-0000E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917504</xdr:row>
          <xdr:rowOff>57150</xdr:rowOff>
        </xdr:from>
        <xdr:to>
          <xdr:col>5121</xdr:col>
          <xdr:colOff>0</xdr:colOff>
          <xdr:row>917505</xdr:row>
          <xdr:rowOff>0</xdr:rowOff>
        </xdr:to>
        <xdr:sp macro="" textlink="">
          <xdr:nvSpPr>
            <xdr:cNvPr id="4077" name="Button 1005" hidden="1">
              <a:extLst>
                <a:ext uri="{63B3BB69-23CF-44E3-9099-C40C66FF867C}">
                  <a14:compatExt spid="_x0000_s4077"/>
                </a:ext>
                <a:ext uri="{FF2B5EF4-FFF2-40B4-BE49-F238E27FC236}">
                  <a16:creationId xmlns="" xmlns:a16="http://schemas.microsoft.com/office/drawing/2014/main" id="{00000000-0008-0000-0600-0000E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983041</xdr:row>
          <xdr:rowOff>66675</xdr:rowOff>
        </xdr:from>
        <xdr:to>
          <xdr:col>5128</xdr:col>
          <xdr:colOff>304800</xdr:colOff>
          <xdr:row>983042</xdr:row>
          <xdr:rowOff>38100</xdr:rowOff>
        </xdr:to>
        <xdr:sp macro="" textlink="">
          <xdr:nvSpPr>
            <xdr:cNvPr id="4078" name="Option Button 1006" hidden="1">
              <a:extLst>
                <a:ext uri="{63B3BB69-23CF-44E3-9099-C40C66FF867C}">
                  <a14:compatExt spid="_x0000_s4078"/>
                </a:ext>
                <a:ext uri="{FF2B5EF4-FFF2-40B4-BE49-F238E27FC236}">
                  <a16:creationId xmlns="" xmlns:a16="http://schemas.microsoft.com/office/drawing/2014/main" id="{00000000-0008-0000-0600-0000E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5123</xdr:col>
          <xdr:colOff>285750</xdr:colOff>
          <xdr:row>983042</xdr:row>
          <xdr:rowOff>57150</xdr:rowOff>
        </xdr:from>
        <xdr:to>
          <xdr:col>5128</xdr:col>
          <xdr:colOff>304800</xdr:colOff>
          <xdr:row>983043</xdr:row>
          <xdr:rowOff>0</xdr:rowOff>
        </xdr:to>
        <xdr:sp macro="" textlink="">
          <xdr:nvSpPr>
            <xdr:cNvPr id="4079" name="Option Button 1007" hidden="1">
              <a:extLst>
                <a:ext uri="{63B3BB69-23CF-44E3-9099-C40C66FF867C}">
                  <a14:compatExt spid="_x0000_s4079"/>
                </a:ext>
                <a:ext uri="{FF2B5EF4-FFF2-40B4-BE49-F238E27FC236}">
                  <a16:creationId xmlns="" xmlns:a16="http://schemas.microsoft.com/office/drawing/2014/main" id="{00000000-0008-0000-0600-0000E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5120</xdr:col>
          <xdr:colOff>76200</xdr:colOff>
          <xdr:row>983040</xdr:row>
          <xdr:rowOff>57150</xdr:rowOff>
        </xdr:from>
        <xdr:to>
          <xdr:col>5121</xdr:col>
          <xdr:colOff>0</xdr:colOff>
          <xdr:row>983041</xdr:row>
          <xdr:rowOff>0</xdr:rowOff>
        </xdr:to>
        <xdr:sp macro="" textlink="">
          <xdr:nvSpPr>
            <xdr:cNvPr id="4080" name="Button 1008" hidden="1">
              <a:extLst>
                <a:ext uri="{63B3BB69-23CF-44E3-9099-C40C66FF867C}">
                  <a14:compatExt spid="_x0000_s4080"/>
                </a:ext>
                <a:ext uri="{FF2B5EF4-FFF2-40B4-BE49-F238E27FC236}">
                  <a16:creationId xmlns="" xmlns:a16="http://schemas.microsoft.com/office/drawing/2014/main" id="{00000000-0008-0000-0600-0000F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1</xdr:row>
          <xdr:rowOff>66675</xdr:rowOff>
        </xdr:from>
        <xdr:to>
          <xdr:col>5384</xdr:col>
          <xdr:colOff>304800</xdr:colOff>
          <xdr:row>2</xdr:row>
          <xdr:rowOff>38100</xdr:rowOff>
        </xdr:to>
        <xdr:sp macro="" textlink="">
          <xdr:nvSpPr>
            <xdr:cNvPr id="4081" name="Option Button 1009" hidden="1">
              <a:extLst>
                <a:ext uri="{63B3BB69-23CF-44E3-9099-C40C66FF867C}">
                  <a14:compatExt spid="_x0000_s4081"/>
                </a:ext>
                <a:ext uri="{FF2B5EF4-FFF2-40B4-BE49-F238E27FC236}">
                  <a16:creationId xmlns="" xmlns:a16="http://schemas.microsoft.com/office/drawing/2014/main" id="{00000000-0008-0000-0600-0000F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2</xdr:row>
          <xdr:rowOff>57150</xdr:rowOff>
        </xdr:from>
        <xdr:to>
          <xdr:col>5384</xdr:col>
          <xdr:colOff>304800</xdr:colOff>
          <xdr:row>3</xdr:row>
          <xdr:rowOff>0</xdr:rowOff>
        </xdr:to>
        <xdr:sp macro="" textlink="">
          <xdr:nvSpPr>
            <xdr:cNvPr id="4082" name="Option Button 1010" hidden="1">
              <a:extLst>
                <a:ext uri="{63B3BB69-23CF-44E3-9099-C40C66FF867C}">
                  <a14:compatExt spid="_x0000_s4082"/>
                </a:ext>
                <a:ext uri="{FF2B5EF4-FFF2-40B4-BE49-F238E27FC236}">
                  <a16:creationId xmlns="" xmlns:a16="http://schemas.microsoft.com/office/drawing/2014/main" id="{00000000-0008-0000-0600-0000F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0</xdr:row>
          <xdr:rowOff>0</xdr:rowOff>
        </xdr:from>
        <xdr:to>
          <xdr:col>5377</xdr:col>
          <xdr:colOff>0</xdr:colOff>
          <xdr:row>0</xdr:row>
          <xdr:rowOff>0</xdr:rowOff>
        </xdr:to>
        <xdr:sp macro="" textlink="">
          <xdr:nvSpPr>
            <xdr:cNvPr id="4083" name="Button 1011" hidden="1">
              <a:extLst>
                <a:ext uri="{63B3BB69-23CF-44E3-9099-C40C66FF867C}">
                  <a14:compatExt spid="_x0000_s4083"/>
                </a:ext>
                <a:ext uri="{FF2B5EF4-FFF2-40B4-BE49-F238E27FC236}">
                  <a16:creationId xmlns="" xmlns:a16="http://schemas.microsoft.com/office/drawing/2014/main" id="{00000000-0008-0000-0600-0000F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65537</xdr:row>
          <xdr:rowOff>66675</xdr:rowOff>
        </xdr:from>
        <xdr:to>
          <xdr:col>5384</xdr:col>
          <xdr:colOff>304800</xdr:colOff>
          <xdr:row>65538</xdr:row>
          <xdr:rowOff>38100</xdr:rowOff>
        </xdr:to>
        <xdr:sp macro="" textlink="">
          <xdr:nvSpPr>
            <xdr:cNvPr id="4084" name="Option Button 1012" hidden="1">
              <a:extLst>
                <a:ext uri="{63B3BB69-23CF-44E3-9099-C40C66FF867C}">
                  <a14:compatExt spid="_x0000_s4084"/>
                </a:ext>
                <a:ext uri="{FF2B5EF4-FFF2-40B4-BE49-F238E27FC236}">
                  <a16:creationId xmlns="" xmlns:a16="http://schemas.microsoft.com/office/drawing/2014/main" id="{00000000-0008-0000-0600-0000F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65538</xdr:row>
          <xdr:rowOff>57150</xdr:rowOff>
        </xdr:from>
        <xdr:to>
          <xdr:col>5384</xdr:col>
          <xdr:colOff>304800</xdr:colOff>
          <xdr:row>65539</xdr:row>
          <xdr:rowOff>0</xdr:rowOff>
        </xdr:to>
        <xdr:sp macro="" textlink="">
          <xdr:nvSpPr>
            <xdr:cNvPr id="4085" name="Option Button 1013" hidden="1">
              <a:extLst>
                <a:ext uri="{63B3BB69-23CF-44E3-9099-C40C66FF867C}">
                  <a14:compatExt spid="_x0000_s4085"/>
                </a:ext>
                <a:ext uri="{FF2B5EF4-FFF2-40B4-BE49-F238E27FC236}">
                  <a16:creationId xmlns="" xmlns:a16="http://schemas.microsoft.com/office/drawing/2014/main" id="{00000000-0008-0000-0600-0000F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65536</xdr:row>
          <xdr:rowOff>57150</xdr:rowOff>
        </xdr:from>
        <xdr:to>
          <xdr:col>5377</xdr:col>
          <xdr:colOff>0</xdr:colOff>
          <xdr:row>65537</xdr:row>
          <xdr:rowOff>0</xdr:rowOff>
        </xdr:to>
        <xdr:sp macro="" textlink="">
          <xdr:nvSpPr>
            <xdr:cNvPr id="4086" name="Button 1014" hidden="1">
              <a:extLst>
                <a:ext uri="{63B3BB69-23CF-44E3-9099-C40C66FF867C}">
                  <a14:compatExt spid="_x0000_s4086"/>
                </a:ext>
                <a:ext uri="{FF2B5EF4-FFF2-40B4-BE49-F238E27FC236}">
                  <a16:creationId xmlns="" xmlns:a16="http://schemas.microsoft.com/office/drawing/2014/main" id="{00000000-0008-0000-0600-0000F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131073</xdr:row>
          <xdr:rowOff>66675</xdr:rowOff>
        </xdr:from>
        <xdr:to>
          <xdr:col>5384</xdr:col>
          <xdr:colOff>304800</xdr:colOff>
          <xdr:row>131074</xdr:row>
          <xdr:rowOff>38100</xdr:rowOff>
        </xdr:to>
        <xdr:sp macro="" textlink="">
          <xdr:nvSpPr>
            <xdr:cNvPr id="4087" name="Option Button 1015" hidden="1">
              <a:extLst>
                <a:ext uri="{63B3BB69-23CF-44E3-9099-C40C66FF867C}">
                  <a14:compatExt spid="_x0000_s4087"/>
                </a:ext>
                <a:ext uri="{FF2B5EF4-FFF2-40B4-BE49-F238E27FC236}">
                  <a16:creationId xmlns="" xmlns:a16="http://schemas.microsoft.com/office/drawing/2014/main" id="{00000000-0008-0000-0600-0000F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131074</xdr:row>
          <xdr:rowOff>57150</xdr:rowOff>
        </xdr:from>
        <xdr:to>
          <xdr:col>5384</xdr:col>
          <xdr:colOff>304800</xdr:colOff>
          <xdr:row>131075</xdr:row>
          <xdr:rowOff>0</xdr:rowOff>
        </xdr:to>
        <xdr:sp macro="" textlink="">
          <xdr:nvSpPr>
            <xdr:cNvPr id="4088" name="Option Button 1016" hidden="1">
              <a:extLst>
                <a:ext uri="{63B3BB69-23CF-44E3-9099-C40C66FF867C}">
                  <a14:compatExt spid="_x0000_s4088"/>
                </a:ext>
                <a:ext uri="{FF2B5EF4-FFF2-40B4-BE49-F238E27FC236}">
                  <a16:creationId xmlns="" xmlns:a16="http://schemas.microsoft.com/office/drawing/2014/main" id="{00000000-0008-0000-0600-0000F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131072</xdr:row>
          <xdr:rowOff>57150</xdr:rowOff>
        </xdr:from>
        <xdr:to>
          <xdr:col>5377</xdr:col>
          <xdr:colOff>0</xdr:colOff>
          <xdr:row>131073</xdr:row>
          <xdr:rowOff>0</xdr:rowOff>
        </xdr:to>
        <xdr:sp macro="" textlink="">
          <xdr:nvSpPr>
            <xdr:cNvPr id="4089" name="Button 1017" hidden="1">
              <a:extLst>
                <a:ext uri="{63B3BB69-23CF-44E3-9099-C40C66FF867C}">
                  <a14:compatExt spid="_x0000_s4089"/>
                </a:ext>
                <a:ext uri="{FF2B5EF4-FFF2-40B4-BE49-F238E27FC236}">
                  <a16:creationId xmlns="" xmlns:a16="http://schemas.microsoft.com/office/drawing/2014/main" id="{00000000-0008-0000-0600-0000F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196609</xdr:row>
          <xdr:rowOff>66675</xdr:rowOff>
        </xdr:from>
        <xdr:to>
          <xdr:col>5384</xdr:col>
          <xdr:colOff>304800</xdr:colOff>
          <xdr:row>196610</xdr:row>
          <xdr:rowOff>38100</xdr:rowOff>
        </xdr:to>
        <xdr:sp macro="" textlink="">
          <xdr:nvSpPr>
            <xdr:cNvPr id="4090" name="Option Button 1018" hidden="1">
              <a:extLst>
                <a:ext uri="{63B3BB69-23CF-44E3-9099-C40C66FF867C}">
                  <a14:compatExt spid="_x0000_s4090"/>
                </a:ext>
                <a:ext uri="{FF2B5EF4-FFF2-40B4-BE49-F238E27FC236}">
                  <a16:creationId xmlns="" xmlns:a16="http://schemas.microsoft.com/office/drawing/2014/main" id="{00000000-0008-0000-0600-0000F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196610</xdr:row>
          <xdr:rowOff>57150</xdr:rowOff>
        </xdr:from>
        <xdr:to>
          <xdr:col>5384</xdr:col>
          <xdr:colOff>304800</xdr:colOff>
          <xdr:row>196611</xdr:row>
          <xdr:rowOff>0</xdr:rowOff>
        </xdr:to>
        <xdr:sp macro="" textlink="">
          <xdr:nvSpPr>
            <xdr:cNvPr id="4091" name="Option Button 1019" hidden="1">
              <a:extLst>
                <a:ext uri="{63B3BB69-23CF-44E3-9099-C40C66FF867C}">
                  <a14:compatExt spid="_x0000_s4091"/>
                </a:ext>
                <a:ext uri="{FF2B5EF4-FFF2-40B4-BE49-F238E27FC236}">
                  <a16:creationId xmlns="" xmlns:a16="http://schemas.microsoft.com/office/drawing/2014/main" id="{00000000-0008-0000-0600-0000F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196608</xdr:row>
          <xdr:rowOff>57150</xdr:rowOff>
        </xdr:from>
        <xdr:to>
          <xdr:col>5377</xdr:col>
          <xdr:colOff>0</xdr:colOff>
          <xdr:row>196609</xdr:row>
          <xdr:rowOff>0</xdr:rowOff>
        </xdr:to>
        <xdr:sp macro="" textlink="">
          <xdr:nvSpPr>
            <xdr:cNvPr id="4092" name="Button 1020" hidden="1">
              <a:extLst>
                <a:ext uri="{63B3BB69-23CF-44E3-9099-C40C66FF867C}">
                  <a14:compatExt spid="_x0000_s4092"/>
                </a:ext>
                <a:ext uri="{FF2B5EF4-FFF2-40B4-BE49-F238E27FC236}">
                  <a16:creationId xmlns="" xmlns:a16="http://schemas.microsoft.com/office/drawing/2014/main" id="{00000000-0008-0000-0600-0000F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262145</xdr:row>
          <xdr:rowOff>66675</xdr:rowOff>
        </xdr:from>
        <xdr:to>
          <xdr:col>5384</xdr:col>
          <xdr:colOff>304800</xdr:colOff>
          <xdr:row>262146</xdr:row>
          <xdr:rowOff>38100</xdr:rowOff>
        </xdr:to>
        <xdr:sp macro="" textlink="">
          <xdr:nvSpPr>
            <xdr:cNvPr id="4093" name="Option Button 1021" hidden="1">
              <a:extLst>
                <a:ext uri="{63B3BB69-23CF-44E3-9099-C40C66FF867C}">
                  <a14:compatExt spid="_x0000_s4093"/>
                </a:ext>
                <a:ext uri="{FF2B5EF4-FFF2-40B4-BE49-F238E27FC236}">
                  <a16:creationId xmlns="" xmlns:a16="http://schemas.microsoft.com/office/drawing/2014/main" id="{00000000-0008-0000-0600-0000F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262146</xdr:row>
          <xdr:rowOff>57150</xdr:rowOff>
        </xdr:from>
        <xdr:to>
          <xdr:col>5384</xdr:col>
          <xdr:colOff>304800</xdr:colOff>
          <xdr:row>262147</xdr:row>
          <xdr:rowOff>0</xdr:rowOff>
        </xdr:to>
        <xdr:sp macro="" textlink="">
          <xdr:nvSpPr>
            <xdr:cNvPr id="4094" name="Option Button 1022" hidden="1">
              <a:extLst>
                <a:ext uri="{63B3BB69-23CF-44E3-9099-C40C66FF867C}">
                  <a14:compatExt spid="_x0000_s4094"/>
                </a:ext>
                <a:ext uri="{FF2B5EF4-FFF2-40B4-BE49-F238E27FC236}">
                  <a16:creationId xmlns="" xmlns:a16="http://schemas.microsoft.com/office/drawing/2014/main" id="{00000000-0008-0000-0600-0000F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262144</xdr:row>
          <xdr:rowOff>57150</xdr:rowOff>
        </xdr:from>
        <xdr:to>
          <xdr:col>5377</xdr:col>
          <xdr:colOff>0</xdr:colOff>
          <xdr:row>262145</xdr:row>
          <xdr:rowOff>0</xdr:rowOff>
        </xdr:to>
        <xdr:sp macro="" textlink="">
          <xdr:nvSpPr>
            <xdr:cNvPr id="4095" name="Button 1023" hidden="1">
              <a:extLst>
                <a:ext uri="{63B3BB69-23CF-44E3-9099-C40C66FF867C}">
                  <a14:compatExt spid="_x0000_s4095"/>
                </a:ext>
                <a:ext uri="{FF2B5EF4-FFF2-40B4-BE49-F238E27FC236}">
                  <a16:creationId xmlns="" xmlns:a16="http://schemas.microsoft.com/office/drawing/2014/main" id="{00000000-0008-0000-0600-0000F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327681</xdr:row>
          <xdr:rowOff>66675</xdr:rowOff>
        </xdr:from>
        <xdr:to>
          <xdr:col>5384</xdr:col>
          <xdr:colOff>304800</xdr:colOff>
          <xdr:row>327682</xdr:row>
          <xdr:rowOff>38100</xdr:rowOff>
        </xdr:to>
        <xdr:sp macro="" textlink="">
          <xdr:nvSpPr>
            <xdr:cNvPr id="4096" name="Option Button 1024" hidden="1">
              <a:extLst>
                <a:ext uri="{63B3BB69-23CF-44E3-9099-C40C66FF867C}">
                  <a14:compatExt spid="_x0000_s4096"/>
                </a:ext>
                <a:ext uri="{FF2B5EF4-FFF2-40B4-BE49-F238E27FC236}">
                  <a16:creationId xmlns="" xmlns:a16="http://schemas.microsoft.com/office/drawing/2014/main" id="{00000000-0008-0000-0600-00000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327682</xdr:row>
          <xdr:rowOff>57150</xdr:rowOff>
        </xdr:from>
        <xdr:to>
          <xdr:col>5384</xdr:col>
          <xdr:colOff>304800</xdr:colOff>
          <xdr:row>327683</xdr:row>
          <xdr:rowOff>0</xdr:rowOff>
        </xdr:to>
        <xdr:sp macro="" textlink="">
          <xdr:nvSpPr>
            <xdr:cNvPr id="4097" name="Option Button 102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="" xmlns:a16="http://schemas.microsoft.com/office/drawing/2014/main" id="{00000000-0008-0000-06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327680</xdr:row>
          <xdr:rowOff>57150</xdr:rowOff>
        </xdr:from>
        <xdr:to>
          <xdr:col>5377</xdr:col>
          <xdr:colOff>0</xdr:colOff>
          <xdr:row>327681</xdr:row>
          <xdr:rowOff>0</xdr:rowOff>
        </xdr:to>
        <xdr:sp macro="" textlink="">
          <xdr:nvSpPr>
            <xdr:cNvPr id="4098" name="Button 102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="" xmlns:a16="http://schemas.microsoft.com/office/drawing/2014/main" id="{00000000-0008-0000-06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393217</xdr:row>
          <xdr:rowOff>66675</xdr:rowOff>
        </xdr:from>
        <xdr:to>
          <xdr:col>5384</xdr:col>
          <xdr:colOff>304800</xdr:colOff>
          <xdr:row>393218</xdr:row>
          <xdr:rowOff>38100</xdr:rowOff>
        </xdr:to>
        <xdr:sp macro="" textlink="">
          <xdr:nvSpPr>
            <xdr:cNvPr id="4099" name="Option Button 102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="" xmlns:a16="http://schemas.microsoft.com/office/drawing/2014/main" id="{00000000-0008-0000-06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393218</xdr:row>
          <xdr:rowOff>57150</xdr:rowOff>
        </xdr:from>
        <xdr:to>
          <xdr:col>5384</xdr:col>
          <xdr:colOff>304800</xdr:colOff>
          <xdr:row>393219</xdr:row>
          <xdr:rowOff>0</xdr:rowOff>
        </xdr:to>
        <xdr:sp macro="" textlink="">
          <xdr:nvSpPr>
            <xdr:cNvPr id="4100" name="Option Button 102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="" xmlns:a16="http://schemas.microsoft.com/office/drawing/2014/main" id="{00000000-0008-0000-06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393216</xdr:row>
          <xdr:rowOff>57150</xdr:rowOff>
        </xdr:from>
        <xdr:to>
          <xdr:col>5377</xdr:col>
          <xdr:colOff>0</xdr:colOff>
          <xdr:row>393217</xdr:row>
          <xdr:rowOff>0</xdr:rowOff>
        </xdr:to>
        <xdr:sp macro="" textlink="">
          <xdr:nvSpPr>
            <xdr:cNvPr id="4101" name="Button 102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="" xmlns:a16="http://schemas.microsoft.com/office/drawing/2014/main" id="{00000000-0008-0000-06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458753</xdr:row>
          <xdr:rowOff>66675</xdr:rowOff>
        </xdr:from>
        <xdr:to>
          <xdr:col>5384</xdr:col>
          <xdr:colOff>304800</xdr:colOff>
          <xdr:row>458754</xdr:row>
          <xdr:rowOff>38100</xdr:rowOff>
        </xdr:to>
        <xdr:sp macro="" textlink="">
          <xdr:nvSpPr>
            <xdr:cNvPr id="4102" name="Option Button 103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="" xmlns:a16="http://schemas.microsoft.com/office/drawing/2014/main" id="{00000000-0008-0000-06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458754</xdr:row>
          <xdr:rowOff>57150</xdr:rowOff>
        </xdr:from>
        <xdr:to>
          <xdr:col>5384</xdr:col>
          <xdr:colOff>304800</xdr:colOff>
          <xdr:row>458755</xdr:row>
          <xdr:rowOff>0</xdr:rowOff>
        </xdr:to>
        <xdr:sp macro="" textlink="">
          <xdr:nvSpPr>
            <xdr:cNvPr id="4103" name="Option Button 103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="" xmlns:a16="http://schemas.microsoft.com/office/drawing/2014/main" id="{00000000-0008-0000-06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458752</xdr:row>
          <xdr:rowOff>57150</xdr:rowOff>
        </xdr:from>
        <xdr:to>
          <xdr:col>5377</xdr:col>
          <xdr:colOff>0</xdr:colOff>
          <xdr:row>458753</xdr:row>
          <xdr:rowOff>0</xdr:rowOff>
        </xdr:to>
        <xdr:sp macro="" textlink="">
          <xdr:nvSpPr>
            <xdr:cNvPr id="4104" name="Button 1032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="" xmlns:a16="http://schemas.microsoft.com/office/drawing/2014/main" id="{00000000-0008-0000-06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524289</xdr:row>
          <xdr:rowOff>66675</xdr:rowOff>
        </xdr:from>
        <xdr:to>
          <xdr:col>5384</xdr:col>
          <xdr:colOff>304800</xdr:colOff>
          <xdr:row>524290</xdr:row>
          <xdr:rowOff>38100</xdr:rowOff>
        </xdr:to>
        <xdr:sp macro="" textlink="">
          <xdr:nvSpPr>
            <xdr:cNvPr id="4105" name="Option Button 1033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="" xmlns:a16="http://schemas.microsoft.com/office/drawing/2014/main" id="{00000000-0008-0000-06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524290</xdr:row>
          <xdr:rowOff>57150</xdr:rowOff>
        </xdr:from>
        <xdr:to>
          <xdr:col>5384</xdr:col>
          <xdr:colOff>304800</xdr:colOff>
          <xdr:row>524291</xdr:row>
          <xdr:rowOff>0</xdr:rowOff>
        </xdr:to>
        <xdr:sp macro="" textlink="">
          <xdr:nvSpPr>
            <xdr:cNvPr id="4106" name="Option Button 1034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="" xmlns:a16="http://schemas.microsoft.com/office/drawing/2014/main" id="{00000000-0008-0000-06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524288</xdr:row>
          <xdr:rowOff>57150</xdr:rowOff>
        </xdr:from>
        <xdr:to>
          <xdr:col>5377</xdr:col>
          <xdr:colOff>0</xdr:colOff>
          <xdr:row>524289</xdr:row>
          <xdr:rowOff>0</xdr:rowOff>
        </xdr:to>
        <xdr:sp macro="" textlink="">
          <xdr:nvSpPr>
            <xdr:cNvPr id="4107" name="Button 1035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="" xmlns:a16="http://schemas.microsoft.com/office/drawing/2014/main" id="{00000000-0008-0000-06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589825</xdr:row>
          <xdr:rowOff>66675</xdr:rowOff>
        </xdr:from>
        <xdr:to>
          <xdr:col>5384</xdr:col>
          <xdr:colOff>304800</xdr:colOff>
          <xdr:row>589826</xdr:row>
          <xdr:rowOff>38100</xdr:rowOff>
        </xdr:to>
        <xdr:sp macro="" textlink="">
          <xdr:nvSpPr>
            <xdr:cNvPr id="4108" name="Option Button 1036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="" xmlns:a16="http://schemas.microsoft.com/office/drawing/2014/main" id="{00000000-0008-0000-06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589826</xdr:row>
          <xdr:rowOff>57150</xdr:rowOff>
        </xdr:from>
        <xdr:to>
          <xdr:col>5384</xdr:col>
          <xdr:colOff>304800</xdr:colOff>
          <xdr:row>589827</xdr:row>
          <xdr:rowOff>0</xdr:rowOff>
        </xdr:to>
        <xdr:sp macro="" textlink="">
          <xdr:nvSpPr>
            <xdr:cNvPr id="4109" name="Option Button 1037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="" xmlns:a16="http://schemas.microsoft.com/office/drawing/2014/main" id="{00000000-0008-0000-06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589824</xdr:row>
          <xdr:rowOff>57150</xdr:rowOff>
        </xdr:from>
        <xdr:to>
          <xdr:col>5377</xdr:col>
          <xdr:colOff>0</xdr:colOff>
          <xdr:row>589825</xdr:row>
          <xdr:rowOff>0</xdr:rowOff>
        </xdr:to>
        <xdr:sp macro="" textlink="">
          <xdr:nvSpPr>
            <xdr:cNvPr id="4110" name="Button 1038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="" xmlns:a16="http://schemas.microsoft.com/office/drawing/2014/main" id="{00000000-0008-0000-06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655361</xdr:row>
          <xdr:rowOff>66675</xdr:rowOff>
        </xdr:from>
        <xdr:to>
          <xdr:col>5384</xdr:col>
          <xdr:colOff>304800</xdr:colOff>
          <xdr:row>655362</xdr:row>
          <xdr:rowOff>38100</xdr:rowOff>
        </xdr:to>
        <xdr:sp macro="" textlink="">
          <xdr:nvSpPr>
            <xdr:cNvPr id="4111" name="Option Button 1039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="" xmlns:a16="http://schemas.microsoft.com/office/drawing/2014/main" id="{00000000-0008-0000-06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655362</xdr:row>
          <xdr:rowOff>57150</xdr:rowOff>
        </xdr:from>
        <xdr:to>
          <xdr:col>5384</xdr:col>
          <xdr:colOff>304800</xdr:colOff>
          <xdr:row>655363</xdr:row>
          <xdr:rowOff>0</xdr:rowOff>
        </xdr:to>
        <xdr:sp macro="" textlink="">
          <xdr:nvSpPr>
            <xdr:cNvPr id="4112" name="Option Button 1040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="" xmlns:a16="http://schemas.microsoft.com/office/drawing/2014/main" id="{00000000-0008-0000-06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655360</xdr:row>
          <xdr:rowOff>57150</xdr:rowOff>
        </xdr:from>
        <xdr:to>
          <xdr:col>5377</xdr:col>
          <xdr:colOff>0</xdr:colOff>
          <xdr:row>655361</xdr:row>
          <xdr:rowOff>0</xdr:rowOff>
        </xdr:to>
        <xdr:sp macro="" textlink="">
          <xdr:nvSpPr>
            <xdr:cNvPr id="4113" name="Button 1041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="" xmlns:a16="http://schemas.microsoft.com/office/drawing/2014/main" id="{00000000-0008-0000-06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720897</xdr:row>
          <xdr:rowOff>66675</xdr:rowOff>
        </xdr:from>
        <xdr:to>
          <xdr:col>5384</xdr:col>
          <xdr:colOff>304800</xdr:colOff>
          <xdr:row>720898</xdr:row>
          <xdr:rowOff>38100</xdr:rowOff>
        </xdr:to>
        <xdr:sp macro="" textlink="">
          <xdr:nvSpPr>
            <xdr:cNvPr id="4114" name="Option Button 1042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="" xmlns:a16="http://schemas.microsoft.com/office/drawing/2014/main" id="{00000000-0008-0000-06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720898</xdr:row>
          <xdr:rowOff>57150</xdr:rowOff>
        </xdr:from>
        <xdr:to>
          <xdr:col>5384</xdr:col>
          <xdr:colOff>304800</xdr:colOff>
          <xdr:row>720899</xdr:row>
          <xdr:rowOff>0</xdr:rowOff>
        </xdr:to>
        <xdr:sp macro="" textlink="">
          <xdr:nvSpPr>
            <xdr:cNvPr id="4115" name="Option Button 1043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="" xmlns:a16="http://schemas.microsoft.com/office/drawing/2014/main" id="{00000000-0008-0000-06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720896</xdr:row>
          <xdr:rowOff>57150</xdr:rowOff>
        </xdr:from>
        <xdr:to>
          <xdr:col>5377</xdr:col>
          <xdr:colOff>0</xdr:colOff>
          <xdr:row>720897</xdr:row>
          <xdr:rowOff>0</xdr:rowOff>
        </xdr:to>
        <xdr:sp macro="" textlink="">
          <xdr:nvSpPr>
            <xdr:cNvPr id="4116" name="Button 1044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="" xmlns:a16="http://schemas.microsoft.com/office/drawing/2014/main" id="{00000000-0008-0000-06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786433</xdr:row>
          <xdr:rowOff>66675</xdr:rowOff>
        </xdr:from>
        <xdr:to>
          <xdr:col>5384</xdr:col>
          <xdr:colOff>304800</xdr:colOff>
          <xdr:row>786434</xdr:row>
          <xdr:rowOff>38100</xdr:rowOff>
        </xdr:to>
        <xdr:sp macro="" textlink="">
          <xdr:nvSpPr>
            <xdr:cNvPr id="4117" name="Option Button 1045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="" xmlns:a16="http://schemas.microsoft.com/office/drawing/2014/main" id="{00000000-0008-0000-06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786434</xdr:row>
          <xdr:rowOff>57150</xdr:rowOff>
        </xdr:from>
        <xdr:to>
          <xdr:col>5384</xdr:col>
          <xdr:colOff>304800</xdr:colOff>
          <xdr:row>786435</xdr:row>
          <xdr:rowOff>0</xdr:rowOff>
        </xdr:to>
        <xdr:sp macro="" textlink="">
          <xdr:nvSpPr>
            <xdr:cNvPr id="4118" name="Option Button 1046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="" xmlns:a16="http://schemas.microsoft.com/office/drawing/2014/main" id="{00000000-0008-0000-06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786432</xdr:row>
          <xdr:rowOff>57150</xdr:rowOff>
        </xdr:from>
        <xdr:to>
          <xdr:col>5377</xdr:col>
          <xdr:colOff>0</xdr:colOff>
          <xdr:row>786433</xdr:row>
          <xdr:rowOff>0</xdr:rowOff>
        </xdr:to>
        <xdr:sp macro="" textlink="">
          <xdr:nvSpPr>
            <xdr:cNvPr id="4119" name="Button 1047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="" xmlns:a16="http://schemas.microsoft.com/office/drawing/2014/main" id="{00000000-0008-0000-06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851969</xdr:row>
          <xdr:rowOff>66675</xdr:rowOff>
        </xdr:from>
        <xdr:to>
          <xdr:col>5384</xdr:col>
          <xdr:colOff>304800</xdr:colOff>
          <xdr:row>851970</xdr:row>
          <xdr:rowOff>38100</xdr:rowOff>
        </xdr:to>
        <xdr:sp macro="" textlink="">
          <xdr:nvSpPr>
            <xdr:cNvPr id="4120" name="Option Button 1048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="" xmlns:a16="http://schemas.microsoft.com/office/drawing/2014/main" id="{00000000-0008-0000-06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851970</xdr:row>
          <xdr:rowOff>57150</xdr:rowOff>
        </xdr:from>
        <xdr:to>
          <xdr:col>5384</xdr:col>
          <xdr:colOff>304800</xdr:colOff>
          <xdr:row>851971</xdr:row>
          <xdr:rowOff>0</xdr:rowOff>
        </xdr:to>
        <xdr:sp macro="" textlink="">
          <xdr:nvSpPr>
            <xdr:cNvPr id="4121" name="Option Button 1049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="" xmlns:a16="http://schemas.microsoft.com/office/drawing/2014/main" id="{00000000-0008-0000-06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851968</xdr:row>
          <xdr:rowOff>57150</xdr:rowOff>
        </xdr:from>
        <xdr:to>
          <xdr:col>5377</xdr:col>
          <xdr:colOff>0</xdr:colOff>
          <xdr:row>851969</xdr:row>
          <xdr:rowOff>0</xdr:rowOff>
        </xdr:to>
        <xdr:sp macro="" textlink="">
          <xdr:nvSpPr>
            <xdr:cNvPr id="4122" name="Button 1050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="" xmlns:a16="http://schemas.microsoft.com/office/drawing/2014/main" id="{00000000-0008-0000-06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917505</xdr:row>
          <xdr:rowOff>66675</xdr:rowOff>
        </xdr:from>
        <xdr:to>
          <xdr:col>5384</xdr:col>
          <xdr:colOff>304800</xdr:colOff>
          <xdr:row>917506</xdr:row>
          <xdr:rowOff>38100</xdr:rowOff>
        </xdr:to>
        <xdr:sp macro="" textlink="">
          <xdr:nvSpPr>
            <xdr:cNvPr id="4123" name="Option Button 1051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="" xmlns:a16="http://schemas.microsoft.com/office/drawing/2014/main" id="{00000000-0008-0000-06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917506</xdr:row>
          <xdr:rowOff>57150</xdr:rowOff>
        </xdr:from>
        <xdr:to>
          <xdr:col>5384</xdr:col>
          <xdr:colOff>304800</xdr:colOff>
          <xdr:row>917507</xdr:row>
          <xdr:rowOff>0</xdr:rowOff>
        </xdr:to>
        <xdr:sp macro="" textlink="">
          <xdr:nvSpPr>
            <xdr:cNvPr id="4124" name="Option Button 1052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="" xmlns:a16="http://schemas.microsoft.com/office/drawing/2014/main" id="{00000000-0008-0000-06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917504</xdr:row>
          <xdr:rowOff>57150</xdr:rowOff>
        </xdr:from>
        <xdr:to>
          <xdr:col>5377</xdr:col>
          <xdr:colOff>0</xdr:colOff>
          <xdr:row>917505</xdr:row>
          <xdr:rowOff>0</xdr:rowOff>
        </xdr:to>
        <xdr:sp macro="" textlink="">
          <xdr:nvSpPr>
            <xdr:cNvPr id="4125" name="Button 1053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="" xmlns:a16="http://schemas.microsoft.com/office/drawing/2014/main" id="{00000000-0008-0000-06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983041</xdr:row>
          <xdr:rowOff>66675</xdr:rowOff>
        </xdr:from>
        <xdr:to>
          <xdr:col>5384</xdr:col>
          <xdr:colOff>304800</xdr:colOff>
          <xdr:row>983042</xdr:row>
          <xdr:rowOff>38100</xdr:rowOff>
        </xdr:to>
        <xdr:sp macro="" textlink="">
          <xdr:nvSpPr>
            <xdr:cNvPr id="4126" name="Option Button 1054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="" xmlns:a16="http://schemas.microsoft.com/office/drawing/2014/main" id="{00000000-0008-0000-06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5379</xdr:col>
          <xdr:colOff>285750</xdr:colOff>
          <xdr:row>983042</xdr:row>
          <xdr:rowOff>57150</xdr:rowOff>
        </xdr:from>
        <xdr:to>
          <xdr:col>5384</xdr:col>
          <xdr:colOff>304800</xdr:colOff>
          <xdr:row>983043</xdr:row>
          <xdr:rowOff>0</xdr:rowOff>
        </xdr:to>
        <xdr:sp macro="" textlink="">
          <xdr:nvSpPr>
            <xdr:cNvPr id="4127" name="Option Button 1055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="" xmlns:a16="http://schemas.microsoft.com/office/drawing/2014/main" id="{00000000-0008-0000-06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5376</xdr:col>
          <xdr:colOff>76200</xdr:colOff>
          <xdr:row>983040</xdr:row>
          <xdr:rowOff>57150</xdr:rowOff>
        </xdr:from>
        <xdr:to>
          <xdr:col>5377</xdr:col>
          <xdr:colOff>0</xdr:colOff>
          <xdr:row>983041</xdr:row>
          <xdr:rowOff>0</xdr:rowOff>
        </xdr:to>
        <xdr:sp macro="" textlink="">
          <xdr:nvSpPr>
            <xdr:cNvPr id="4128" name="Button 1056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="" xmlns:a16="http://schemas.microsoft.com/office/drawing/2014/main" id="{00000000-0008-0000-06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1</xdr:row>
          <xdr:rowOff>66675</xdr:rowOff>
        </xdr:from>
        <xdr:to>
          <xdr:col>5640</xdr:col>
          <xdr:colOff>304800</xdr:colOff>
          <xdr:row>2</xdr:row>
          <xdr:rowOff>38100</xdr:rowOff>
        </xdr:to>
        <xdr:sp macro="" textlink="">
          <xdr:nvSpPr>
            <xdr:cNvPr id="4129" name="Option Button 1057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="" xmlns:a16="http://schemas.microsoft.com/office/drawing/2014/main" id="{00000000-0008-0000-06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2</xdr:row>
          <xdr:rowOff>57150</xdr:rowOff>
        </xdr:from>
        <xdr:to>
          <xdr:col>5640</xdr:col>
          <xdr:colOff>304800</xdr:colOff>
          <xdr:row>3</xdr:row>
          <xdr:rowOff>0</xdr:rowOff>
        </xdr:to>
        <xdr:sp macro="" textlink="">
          <xdr:nvSpPr>
            <xdr:cNvPr id="4130" name="Option Button 1058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="" xmlns:a16="http://schemas.microsoft.com/office/drawing/2014/main" id="{00000000-0008-0000-06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0</xdr:row>
          <xdr:rowOff>0</xdr:rowOff>
        </xdr:from>
        <xdr:to>
          <xdr:col>5633</xdr:col>
          <xdr:colOff>0</xdr:colOff>
          <xdr:row>0</xdr:row>
          <xdr:rowOff>0</xdr:rowOff>
        </xdr:to>
        <xdr:sp macro="" textlink="">
          <xdr:nvSpPr>
            <xdr:cNvPr id="4131" name="Button 1059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="" xmlns:a16="http://schemas.microsoft.com/office/drawing/2014/main" id="{00000000-0008-0000-06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65537</xdr:row>
          <xdr:rowOff>66675</xdr:rowOff>
        </xdr:from>
        <xdr:to>
          <xdr:col>5640</xdr:col>
          <xdr:colOff>304800</xdr:colOff>
          <xdr:row>65538</xdr:row>
          <xdr:rowOff>38100</xdr:rowOff>
        </xdr:to>
        <xdr:sp macro="" textlink="">
          <xdr:nvSpPr>
            <xdr:cNvPr id="4132" name="Option Button 1060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="" xmlns:a16="http://schemas.microsoft.com/office/drawing/2014/main" id="{00000000-0008-0000-06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65538</xdr:row>
          <xdr:rowOff>57150</xdr:rowOff>
        </xdr:from>
        <xdr:to>
          <xdr:col>5640</xdr:col>
          <xdr:colOff>304800</xdr:colOff>
          <xdr:row>65539</xdr:row>
          <xdr:rowOff>0</xdr:rowOff>
        </xdr:to>
        <xdr:sp macro="" textlink="">
          <xdr:nvSpPr>
            <xdr:cNvPr id="4133" name="Option Button 1061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="" xmlns:a16="http://schemas.microsoft.com/office/drawing/2014/main" id="{00000000-0008-0000-06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65536</xdr:row>
          <xdr:rowOff>57150</xdr:rowOff>
        </xdr:from>
        <xdr:to>
          <xdr:col>5633</xdr:col>
          <xdr:colOff>0</xdr:colOff>
          <xdr:row>65537</xdr:row>
          <xdr:rowOff>0</xdr:rowOff>
        </xdr:to>
        <xdr:sp macro="" textlink="">
          <xdr:nvSpPr>
            <xdr:cNvPr id="4134" name="Button 1062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="" xmlns:a16="http://schemas.microsoft.com/office/drawing/2014/main" id="{00000000-0008-0000-06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131073</xdr:row>
          <xdr:rowOff>66675</xdr:rowOff>
        </xdr:from>
        <xdr:to>
          <xdr:col>5640</xdr:col>
          <xdr:colOff>304800</xdr:colOff>
          <xdr:row>131074</xdr:row>
          <xdr:rowOff>38100</xdr:rowOff>
        </xdr:to>
        <xdr:sp macro="" textlink="">
          <xdr:nvSpPr>
            <xdr:cNvPr id="4135" name="Option Button 1063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="" xmlns:a16="http://schemas.microsoft.com/office/drawing/2014/main" id="{00000000-0008-0000-06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131074</xdr:row>
          <xdr:rowOff>57150</xdr:rowOff>
        </xdr:from>
        <xdr:to>
          <xdr:col>5640</xdr:col>
          <xdr:colOff>304800</xdr:colOff>
          <xdr:row>131075</xdr:row>
          <xdr:rowOff>0</xdr:rowOff>
        </xdr:to>
        <xdr:sp macro="" textlink="">
          <xdr:nvSpPr>
            <xdr:cNvPr id="4136" name="Option Button 1064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="" xmlns:a16="http://schemas.microsoft.com/office/drawing/2014/main" id="{00000000-0008-0000-06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131072</xdr:row>
          <xdr:rowOff>57150</xdr:rowOff>
        </xdr:from>
        <xdr:to>
          <xdr:col>5633</xdr:col>
          <xdr:colOff>0</xdr:colOff>
          <xdr:row>131073</xdr:row>
          <xdr:rowOff>0</xdr:rowOff>
        </xdr:to>
        <xdr:sp macro="" textlink="">
          <xdr:nvSpPr>
            <xdr:cNvPr id="4137" name="Button 1065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="" xmlns:a16="http://schemas.microsoft.com/office/drawing/2014/main" id="{00000000-0008-0000-06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196609</xdr:row>
          <xdr:rowOff>66675</xdr:rowOff>
        </xdr:from>
        <xdr:to>
          <xdr:col>5640</xdr:col>
          <xdr:colOff>304800</xdr:colOff>
          <xdr:row>196610</xdr:row>
          <xdr:rowOff>38100</xdr:rowOff>
        </xdr:to>
        <xdr:sp macro="" textlink="">
          <xdr:nvSpPr>
            <xdr:cNvPr id="4138" name="Option Button 1066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="" xmlns:a16="http://schemas.microsoft.com/office/drawing/2014/main" id="{00000000-0008-0000-06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196610</xdr:row>
          <xdr:rowOff>57150</xdr:rowOff>
        </xdr:from>
        <xdr:to>
          <xdr:col>5640</xdr:col>
          <xdr:colOff>304800</xdr:colOff>
          <xdr:row>196611</xdr:row>
          <xdr:rowOff>0</xdr:rowOff>
        </xdr:to>
        <xdr:sp macro="" textlink="">
          <xdr:nvSpPr>
            <xdr:cNvPr id="4139" name="Option Button 1067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="" xmlns:a16="http://schemas.microsoft.com/office/drawing/2014/main" id="{00000000-0008-0000-06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196608</xdr:row>
          <xdr:rowOff>57150</xdr:rowOff>
        </xdr:from>
        <xdr:to>
          <xdr:col>5633</xdr:col>
          <xdr:colOff>0</xdr:colOff>
          <xdr:row>196609</xdr:row>
          <xdr:rowOff>0</xdr:rowOff>
        </xdr:to>
        <xdr:sp macro="" textlink="">
          <xdr:nvSpPr>
            <xdr:cNvPr id="4140" name="Button 1068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="" xmlns:a16="http://schemas.microsoft.com/office/drawing/2014/main" id="{00000000-0008-0000-06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262145</xdr:row>
          <xdr:rowOff>66675</xdr:rowOff>
        </xdr:from>
        <xdr:to>
          <xdr:col>5640</xdr:col>
          <xdr:colOff>304800</xdr:colOff>
          <xdr:row>262146</xdr:row>
          <xdr:rowOff>38100</xdr:rowOff>
        </xdr:to>
        <xdr:sp macro="" textlink="">
          <xdr:nvSpPr>
            <xdr:cNvPr id="4141" name="Option Button 1069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="" xmlns:a16="http://schemas.microsoft.com/office/drawing/2014/main" id="{00000000-0008-0000-06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262146</xdr:row>
          <xdr:rowOff>57150</xdr:rowOff>
        </xdr:from>
        <xdr:to>
          <xdr:col>5640</xdr:col>
          <xdr:colOff>304800</xdr:colOff>
          <xdr:row>262147</xdr:row>
          <xdr:rowOff>0</xdr:rowOff>
        </xdr:to>
        <xdr:sp macro="" textlink="">
          <xdr:nvSpPr>
            <xdr:cNvPr id="4142" name="Option Button 1070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="" xmlns:a16="http://schemas.microsoft.com/office/drawing/2014/main" id="{00000000-0008-0000-06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262144</xdr:row>
          <xdr:rowOff>57150</xdr:rowOff>
        </xdr:from>
        <xdr:to>
          <xdr:col>5633</xdr:col>
          <xdr:colOff>0</xdr:colOff>
          <xdr:row>262145</xdr:row>
          <xdr:rowOff>0</xdr:rowOff>
        </xdr:to>
        <xdr:sp macro="" textlink="">
          <xdr:nvSpPr>
            <xdr:cNvPr id="4143" name="Button 1071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="" xmlns:a16="http://schemas.microsoft.com/office/drawing/2014/main" id="{00000000-0008-0000-06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327681</xdr:row>
          <xdr:rowOff>66675</xdr:rowOff>
        </xdr:from>
        <xdr:to>
          <xdr:col>5640</xdr:col>
          <xdr:colOff>304800</xdr:colOff>
          <xdr:row>327682</xdr:row>
          <xdr:rowOff>38100</xdr:rowOff>
        </xdr:to>
        <xdr:sp macro="" textlink="">
          <xdr:nvSpPr>
            <xdr:cNvPr id="4144" name="Option Button 1072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="" xmlns:a16="http://schemas.microsoft.com/office/drawing/2014/main" id="{00000000-0008-0000-06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327682</xdr:row>
          <xdr:rowOff>57150</xdr:rowOff>
        </xdr:from>
        <xdr:to>
          <xdr:col>5640</xdr:col>
          <xdr:colOff>304800</xdr:colOff>
          <xdr:row>327683</xdr:row>
          <xdr:rowOff>0</xdr:rowOff>
        </xdr:to>
        <xdr:sp macro="" textlink="">
          <xdr:nvSpPr>
            <xdr:cNvPr id="4145" name="Option Button 1073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="" xmlns:a16="http://schemas.microsoft.com/office/drawing/2014/main" id="{00000000-0008-0000-06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327680</xdr:row>
          <xdr:rowOff>57150</xdr:rowOff>
        </xdr:from>
        <xdr:to>
          <xdr:col>5633</xdr:col>
          <xdr:colOff>0</xdr:colOff>
          <xdr:row>327681</xdr:row>
          <xdr:rowOff>0</xdr:rowOff>
        </xdr:to>
        <xdr:sp macro="" textlink="">
          <xdr:nvSpPr>
            <xdr:cNvPr id="4146" name="Button 1074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="" xmlns:a16="http://schemas.microsoft.com/office/drawing/2014/main" id="{00000000-0008-0000-06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393217</xdr:row>
          <xdr:rowOff>66675</xdr:rowOff>
        </xdr:from>
        <xdr:to>
          <xdr:col>5640</xdr:col>
          <xdr:colOff>304800</xdr:colOff>
          <xdr:row>393218</xdr:row>
          <xdr:rowOff>38100</xdr:rowOff>
        </xdr:to>
        <xdr:sp macro="" textlink="">
          <xdr:nvSpPr>
            <xdr:cNvPr id="4147" name="Option Button 1075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="" xmlns:a16="http://schemas.microsoft.com/office/drawing/2014/main" id="{00000000-0008-0000-06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393218</xdr:row>
          <xdr:rowOff>57150</xdr:rowOff>
        </xdr:from>
        <xdr:to>
          <xdr:col>5640</xdr:col>
          <xdr:colOff>304800</xdr:colOff>
          <xdr:row>393219</xdr:row>
          <xdr:rowOff>0</xdr:rowOff>
        </xdr:to>
        <xdr:sp macro="" textlink="">
          <xdr:nvSpPr>
            <xdr:cNvPr id="4148" name="Option Button 1076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="" xmlns:a16="http://schemas.microsoft.com/office/drawing/2014/main" id="{00000000-0008-0000-06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393216</xdr:row>
          <xdr:rowOff>57150</xdr:rowOff>
        </xdr:from>
        <xdr:to>
          <xdr:col>5633</xdr:col>
          <xdr:colOff>0</xdr:colOff>
          <xdr:row>393217</xdr:row>
          <xdr:rowOff>0</xdr:rowOff>
        </xdr:to>
        <xdr:sp macro="" textlink="">
          <xdr:nvSpPr>
            <xdr:cNvPr id="4149" name="Button 1077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="" xmlns:a16="http://schemas.microsoft.com/office/drawing/2014/main" id="{00000000-0008-0000-06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458753</xdr:row>
          <xdr:rowOff>66675</xdr:rowOff>
        </xdr:from>
        <xdr:to>
          <xdr:col>5640</xdr:col>
          <xdr:colOff>304800</xdr:colOff>
          <xdr:row>458754</xdr:row>
          <xdr:rowOff>38100</xdr:rowOff>
        </xdr:to>
        <xdr:sp macro="" textlink="">
          <xdr:nvSpPr>
            <xdr:cNvPr id="4150" name="Option Button 1078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="" xmlns:a16="http://schemas.microsoft.com/office/drawing/2014/main" id="{00000000-0008-0000-06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458754</xdr:row>
          <xdr:rowOff>57150</xdr:rowOff>
        </xdr:from>
        <xdr:to>
          <xdr:col>5640</xdr:col>
          <xdr:colOff>304800</xdr:colOff>
          <xdr:row>458755</xdr:row>
          <xdr:rowOff>0</xdr:rowOff>
        </xdr:to>
        <xdr:sp macro="" textlink="">
          <xdr:nvSpPr>
            <xdr:cNvPr id="4151" name="Option Button 1079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="" xmlns:a16="http://schemas.microsoft.com/office/drawing/2014/main" id="{00000000-0008-0000-06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458752</xdr:row>
          <xdr:rowOff>57150</xdr:rowOff>
        </xdr:from>
        <xdr:to>
          <xdr:col>5633</xdr:col>
          <xdr:colOff>0</xdr:colOff>
          <xdr:row>458753</xdr:row>
          <xdr:rowOff>0</xdr:rowOff>
        </xdr:to>
        <xdr:sp macro="" textlink="">
          <xdr:nvSpPr>
            <xdr:cNvPr id="4152" name="Button 1080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="" xmlns:a16="http://schemas.microsoft.com/office/drawing/2014/main" id="{00000000-0008-0000-06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524289</xdr:row>
          <xdr:rowOff>66675</xdr:rowOff>
        </xdr:from>
        <xdr:to>
          <xdr:col>5640</xdr:col>
          <xdr:colOff>304800</xdr:colOff>
          <xdr:row>524290</xdr:row>
          <xdr:rowOff>38100</xdr:rowOff>
        </xdr:to>
        <xdr:sp macro="" textlink="">
          <xdr:nvSpPr>
            <xdr:cNvPr id="4153" name="Option Button 1081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="" xmlns:a16="http://schemas.microsoft.com/office/drawing/2014/main" id="{00000000-0008-0000-06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524290</xdr:row>
          <xdr:rowOff>57150</xdr:rowOff>
        </xdr:from>
        <xdr:to>
          <xdr:col>5640</xdr:col>
          <xdr:colOff>304800</xdr:colOff>
          <xdr:row>524291</xdr:row>
          <xdr:rowOff>0</xdr:rowOff>
        </xdr:to>
        <xdr:sp macro="" textlink="">
          <xdr:nvSpPr>
            <xdr:cNvPr id="4154" name="Option Button 1082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="" xmlns:a16="http://schemas.microsoft.com/office/drawing/2014/main" id="{00000000-0008-0000-06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524288</xdr:row>
          <xdr:rowOff>57150</xdr:rowOff>
        </xdr:from>
        <xdr:to>
          <xdr:col>5633</xdr:col>
          <xdr:colOff>0</xdr:colOff>
          <xdr:row>524289</xdr:row>
          <xdr:rowOff>0</xdr:rowOff>
        </xdr:to>
        <xdr:sp macro="" textlink="">
          <xdr:nvSpPr>
            <xdr:cNvPr id="4155" name="Button 1083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="" xmlns:a16="http://schemas.microsoft.com/office/drawing/2014/main" id="{00000000-0008-0000-06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589825</xdr:row>
          <xdr:rowOff>66675</xdr:rowOff>
        </xdr:from>
        <xdr:to>
          <xdr:col>5640</xdr:col>
          <xdr:colOff>304800</xdr:colOff>
          <xdr:row>589826</xdr:row>
          <xdr:rowOff>38100</xdr:rowOff>
        </xdr:to>
        <xdr:sp macro="" textlink="">
          <xdr:nvSpPr>
            <xdr:cNvPr id="4156" name="Option Button 1084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="" xmlns:a16="http://schemas.microsoft.com/office/drawing/2014/main" id="{00000000-0008-0000-06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589826</xdr:row>
          <xdr:rowOff>57150</xdr:rowOff>
        </xdr:from>
        <xdr:to>
          <xdr:col>5640</xdr:col>
          <xdr:colOff>304800</xdr:colOff>
          <xdr:row>589827</xdr:row>
          <xdr:rowOff>0</xdr:rowOff>
        </xdr:to>
        <xdr:sp macro="" textlink="">
          <xdr:nvSpPr>
            <xdr:cNvPr id="4157" name="Option Button 1085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="" xmlns:a16="http://schemas.microsoft.com/office/drawing/2014/main" id="{00000000-0008-0000-06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589824</xdr:row>
          <xdr:rowOff>57150</xdr:rowOff>
        </xdr:from>
        <xdr:to>
          <xdr:col>5633</xdr:col>
          <xdr:colOff>0</xdr:colOff>
          <xdr:row>589825</xdr:row>
          <xdr:rowOff>0</xdr:rowOff>
        </xdr:to>
        <xdr:sp macro="" textlink="">
          <xdr:nvSpPr>
            <xdr:cNvPr id="4158" name="Button 1086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="" xmlns:a16="http://schemas.microsoft.com/office/drawing/2014/main" id="{00000000-0008-0000-06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655361</xdr:row>
          <xdr:rowOff>66675</xdr:rowOff>
        </xdr:from>
        <xdr:to>
          <xdr:col>5640</xdr:col>
          <xdr:colOff>304800</xdr:colOff>
          <xdr:row>655362</xdr:row>
          <xdr:rowOff>38100</xdr:rowOff>
        </xdr:to>
        <xdr:sp macro="" textlink="">
          <xdr:nvSpPr>
            <xdr:cNvPr id="4159" name="Option Button 1087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="" xmlns:a16="http://schemas.microsoft.com/office/drawing/2014/main" id="{00000000-0008-0000-06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655362</xdr:row>
          <xdr:rowOff>57150</xdr:rowOff>
        </xdr:from>
        <xdr:to>
          <xdr:col>5640</xdr:col>
          <xdr:colOff>304800</xdr:colOff>
          <xdr:row>655363</xdr:row>
          <xdr:rowOff>0</xdr:rowOff>
        </xdr:to>
        <xdr:sp macro="" textlink="">
          <xdr:nvSpPr>
            <xdr:cNvPr id="4160" name="Option Button 1088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="" xmlns:a16="http://schemas.microsoft.com/office/drawing/2014/main" id="{00000000-0008-0000-06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655360</xdr:row>
          <xdr:rowOff>57150</xdr:rowOff>
        </xdr:from>
        <xdr:to>
          <xdr:col>5633</xdr:col>
          <xdr:colOff>0</xdr:colOff>
          <xdr:row>655361</xdr:row>
          <xdr:rowOff>0</xdr:rowOff>
        </xdr:to>
        <xdr:sp macro="" textlink="">
          <xdr:nvSpPr>
            <xdr:cNvPr id="4161" name="Button 1089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="" xmlns:a16="http://schemas.microsoft.com/office/drawing/2014/main" id="{00000000-0008-0000-06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720897</xdr:row>
          <xdr:rowOff>66675</xdr:rowOff>
        </xdr:from>
        <xdr:to>
          <xdr:col>5640</xdr:col>
          <xdr:colOff>304800</xdr:colOff>
          <xdr:row>720898</xdr:row>
          <xdr:rowOff>38100</xdr:rowOff>
        </xdr:to>
        <xdr:sp macro="" textlink="">
          <xdr:nvSpPr>
            <xdr:cNvPr id="4162" name="Option Button 1090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="" xmlns:a16="http://schemas.microsoft.com/office/drawing/2014/main" id="{00000000-0008-0000-06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720898</xdr:row>
          <xdr:rowOff>57150</xdr:rowOff>
        </xdr:from>
        <xdr:to>
          <xdr:col>5640</xdr:col>
          <xdr:colOff>304800</xdr:colOff>
          <xdr:row>720899</xdr:row>
          <xdr:rowOff>0</xdr:rowOff>
        </xdr:to>
        <xdr:sp macro="" textlink="">
          <xdr:nvSpPr>
            <xdr:cNvPr id="4163" name="Option Button 1091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="" xmlns:a16="http://schemas.microsoft.com/office/drawing/2014/main" id="{00000000-0008-0000-06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720896</xdr:row>
          <xdr:rowOff>57150</xdr:rowOff>
        </xdr:from>
        <xdr:to>
          <xdr:col>5633</xdr:col>
          <xdr:colOff>0</xdr:colOff>
          <xdr:row>720897</xdr:row>
          <xdr:rowOff>0</xdr:rowOff>
        </xdr:to>
        <xdr:sp macro="" textlink="">
          <xdr:nvSpPr>
            <xdr:cNvPr id="4164" name="Button 1092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="" xmlns:a16="http://schemas.microsoft.com/office/drawing/2014/main" id="{00000000-0008-0000-06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786433</xdr:row>
          <xdr:rowOff>66675</xdr:rowOff>
        </xdr:from>
        <xdr:to>
          <xdr:col>5640</xdr:col>
          <xdr:colOff>304800</xdr:colOff>
          <xdr:row>786434</xdr:row>
          <xdr:rowOff>38100</xdr:rowOff>
        </xdr:to>
        <xdr:sp macro="" textlink="">
          <xdr:nvSpPr>
            <xdr:cNvPr id="4165" name="Option Button 1093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="" xmlns:a16="http://schemas.microsoft.com/office/drawing/2014/main" id="{00000000-0008-0000-06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786434</xdr:row>
          <xdr:rowOff>57150</xdr:rowOff>
        </xdr:from>
        <xdr:to>
          <xdr:col>5640</xdr:col>
          <xdr:colOff>304800</xdr:colOff>
          <xdr:row>786435</xdr:row>
          <xdr:rowOff>0</xdr:rowOff>
        </xdr:to>
        <xdr:sp macro="" textlink="">
          <xdr:nvSpPr>
            <xdr:cNvPr id="4166" name="Option Button 1094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="" xmlns:a16="http://schemas.microsoft.com/office/drawing/2014/main" id="{00000000-0008-0000-06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786432</xdr:row>
          <xdr:rowOff>57150</xdr:rowOff>
        </xdr:from>
        <xdr:to>
          <xdr:col>5633</xdr:col>
          <xdr:colOff>0</xdr:colOff>
          <xdr:row>786433</xdr:row>
          <xdr:rowOff>0</xdr:rowOff>
        </xdr:to>
        <xdr:sp macro="" textlink="">
          <xdr:nvSpPr>
            <xdr:cNvPr id="4167" name="Button 1095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="" xmlns:a16="http://schemas.microsoft.com/office/drawing/2014/main" id="{00000000-0008-0000-06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851969</xdr:row>
          <xdr:rowOff>66675</xdr:rowOff>
        </xdr:from>
        <xdr:to>
          <xdr:col>5640</xdr:col>
          <xdr:colOff>304800</xdr:colOff>
          <xdr:row>851970</xdr:row>
          <xdr:rowOff>38100</xdr:rowOff>
        </xdr:to>
        <xdr:sp macro="" textlink="">
          <xdr:nvSpPr>
            <xdr:cNvPr id="4168" name="Option Button 1096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="" xmlns:a16="http://schemas.microsoft.com/office/drawing/2014/main" id="{00000000-0008-0000-06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851970</xdr:row>
          <xdr:rowOff>57150</xdr:rowOff>
        </xdr:from>
        <xdr:to>
          <xdr:col>5640</xdr:col>
          <xdr:colOff>304800</xdr:colOff>
          <xdr:row>851971</xdr:row>
          <xdr:rowOff>0</xdr:rowOff>
        </xdr:to>
        <xdr:sp macro="" textlink="">
          <xdr:nvSpPr>
            <xdr:cNvPr id="4169" name="Option Button 1097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="" xmlns:a16="http://schemas.microsoft.com/office/drawing/2014/main" id="{00000000-0008-0000-06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851968</xdr:row>
          <xdr:rowOff>57150</xdr:rowOff>
        </xdr:from>
        <xdr:to>
          <xdr:col>5633</xdr:col>
          <xdr:colOff>0</xdr:colOff>
          <xdr:row>851969</xdr:row>
          <xdr:rowOff>0</xdr:rowOff>
        </xdr:to>
        <xdr:sp macro="" textlink="">
          <xdr:nvSpPr>
            <xdr:cNvPr id="4170" name="Button 1098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="" xmlns:a16="http://schemas.microsoft.com/office/drawing/2014/main" id="{00000000-0008-0000-06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917505</xdr:row>
          <xdr:rowOff>66675</xdr:rowOff>
        </xdr:from>
        <xdr:to>
          <xdr:col>5640</xdr:col>
          <xdr:colOff>304800</xdr:colOff>
          <xdr:row>917506</xdr:row>
          <xdr:rowOff>38100</xdr:rowOff>
        </xdr:to>
        <xdr:sp macro="" textlink="">
          <xdr:nvSpPr>
            <xdr:cNvPr id="4171" name="Option Button 1099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="" xmlns:a16="http://schemas.microsoft.com/office/drawing/2014/main" id="{00000000-0008-0000-06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917506</xdr:row>
          <xdr:rowOff>57150</xdr:rowOff>
        </xdr:from>
        <xdr:to>
          <xdr:col>5640</xdr:col>
          <xdr:colOff>304800</xdr:colOff>
          <xdr:row>917507</xdr:row>
          <xdr:rowOff>0</xdr:rowOff>
        </xdr:to>
        <xdr:sp macro="" textlink="">
          <xdr:nvSpPr>
            <xdr:cNvPr id="4172" name="Option Button 1100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="" xmlns:a16="http://schemas.microsoft.com/office/drawing/2014/main" id="{00000000-0008-0000-06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917504</xdr:row>
          <xdr:rowOff>57150</xdr:rowOff>
        </xdr:from>
        <xdr:to>
          <xdr:col>5633</xdr:col>
          <xdr:colOff>0</xdr:colOff>
          <xdr:row>917505</xdr:row>
          <xdr:rowOff>0</xdr:rowOff>
        </xdr:to>
        <xdr:sp macro="" textlink="">
          <xdr:nvSpPr>
            <xdr:cNvPr id="4173" name="Button 1101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="" xmlns:a16="http://schemas.microsoft.com/office/drawing/2014/main" id="{00000000-0008-0000-06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983041</xdr:row>
          <xdr:rowOff>66675</xdr:rowOff>
        </xdr:from>
        <xdr:to>
          <xdr:col>5640</xdr:col>
          <xdr:colOff>304800</xdr:colOff>
          <xdr:row>983042</xdr:row>
          <xdr:rowOff>38100</xdr:rowOff>
        </xdr:to>
        <xdr:sp macro="" textlink="">
          <xdr:nvSpPr>
            <xdr:cNvPr id="4174" name="Option Button 1102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="" xmlns:a16="http://schemas.microsoft.com/office/drawing/2014/main" id="{00000000-0008-0000-06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5635</xdr:col>
          <xdr:colOff>285750</xdr:colOff>
          <xdr:row>983042</xdr:row>
          <xdr:rowOff>57150</xdr:rowOff>
        </xdr:from>
        <xdr:to>
          <xdr:col>5640</xdr:col>
          <xdr:colOff>304800</xdr:colOff>
          <xdr:row>983043</xdr:row>
          <xdr:rowOff>0</xdr:rowOff>
        </xdr:to>
        <xdr:sp macro="" textlink="">
          <xdr:nvSpPr>
            <xdr:cNvPr id="4175" name="Option Button 1103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="" xmlns:a16="http://schemas.microsoft.com/office/drawing/2014/main" id="{00000000-0008-0000-06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5632</xdr:col>
          <xdr:colOff>76200</xdr:colOff>
          <xdr:row>983040</xdr:row>
          <xdr:rowOff>57150</xdr:rowOff>
        </xdr:from>
        <xdr:to>
          <xdr:col>5633</xdr:col>
          <xdr:colOff>0</xdr:colOff>
          <xdr:row>983041</xdr:row>
          <xdr:rowOff>0</xdr:rowOff>
        </xdr:to>
        <xdr:sp macro="" textlink="">
          <xdr:nvSpPr>
            <xdr:cNvPr id="4176" name="Button 1104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="" xmlns:a16="http://schemas.microsoft.com/office/drawing/2014/main" id="{00000000-0008-0000-06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1</xdr:row>
          <xdr:rowOff>66675</xdr:rowOff>
        </xdr:from>
        <xdr:to>
          <xdr:col>5896</xdr:col>
          <xdr:colOff>304800</xdr:colOff>
          <xdr:row>2</xdr:row>
          <xdr:rowOff>38100</xdr:rowOff>
        </xdr:to>
        <xdr:sp macro="" textlink="">
          <xdr:nvSpPr>
            <xdr:cNvPr id="4177" name="Option Button 1105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="" xmlns:a16="http://schemas.microsoft.com/office/drawing/2014/main" id="{00000000-0008-0000-06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2</xdr:row>
          <xdr:rowOff>57150</xdr:rowOff>
        </xdr:from>
        <xdr:to>
          <xdr:col>5896</xdr:col>
          <xdr:colOff>304800</xdr:colOff>
          <xdr:row>3</xdr:row>
          <xdr:rowOff>0</xdr:rowOff>
        </xdr:to>
        <xdr:sp macro="" textlink="">
          <xdr:nvSpPr>
            <xdr:cNvPr id="4178" name="Option Button 1106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="" xmlns:a16="http://schemas.microsoft.com/office/drawing/2014/main" id="{00000000-0008-0000-06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0</xdr:row>
          <xdr:rowOff>0</xdr:rowOff>
        </xdr:from>
        <xdr:to>
          <xdr:col>5889</xdr:col>
          <xdr:colOff>0</xdr:colOff>
          <xdr:row>0</xdr:row>
          <xdr:rowOff>0</xdr:rowOff>
        </xdr:to>
        <xdr:sp macro="" textlink="">
          <xdr:nvSpPr>
            <xdr:cNvPr id="4179" name="Button 1107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="" xmlns:a16="http://schemas.microsoft.com/office/drawing/2014/main" id="{00000000-0008-0000-06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65537</xdr:row>
          <xdr:rowOff>66675</xdr:rowOff>
        </xdr:from>
        <xdr:to>
          <xdr:col>5896</xdr:col>
          <xdr:colOff>304800</xdr:colOff>
          <xdr:row>65538</xdr:row>
          <xdr:rowOff>38100</xdr:rowOff>
        </xdr:to>
        <xdr:sp macro="" textlink="">
          <xdr:nvSpPr>
            <xdr:cNvPr id="4180" name="Option Button 1108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="" xmlns:a16="http://schemas.microsoft.com/office/drawing/2014/main" id="{00000000-0008-0000-06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65538</xdr:row>
          <xdr:rowOff>57150</xdr:rowOff>
        </xdr:from>
        <xdr:to>
          <xdr:col>5896</xdr:col>
          <xdr:colOff>304800</xdr:colOff>
          <xdr:row>65539</xdr:row>
          <xdr:rowOff>0</xdr:rowOff>
        </xdr:to>
        <xdr:sp macro="" textlink="">
          <xdr:nvSpPr>
            <xdr:cNvPr id="4181" name="Option Button 1109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="" xmlns:a16="http://schemas.microsoft.com/office/drawing/2014/main" id="{00000000-0008-0000-06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65536</xdr:row>
          <xdr:rowOff>57150</xdr:rowOff>
        </xdr:from>
        <xdr:to>
          <xdr:col>5889</xdr:col>
          <xdr:colOff>0</xdr:colOff>
          <xdr:row>65537</xdr:row>
          <xdr:rowOff>0</xdr:rowOff>
        </xdr:to>
        <xdr:sp macro="" textlink="">
          <xdr:nvSpPr>
            <xdr:cNvPr id="4182" name="Button 1110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="" xmlns:a16="http://schemas.microsoft.com/office/drawing/2014/main" id="{00000000-0008-0000-06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131073</xdr:row>
          <xdr:rowOff>66675</xdr:rowOff>
        </xdr:from>
        <xdr:to>
          <xdr:col>5896</xdr:col>
          <xdr:colOff>304800</xdr:colOff>
          <xdr:row>131074</xdr:row>
          <xdr:rowOff>38100</xdr:rowOff>
        </xdr:to>
        <xdr:sp macro="" textlink="">
          <xdr:nvSpPr>
            <xdr:cNvPr id="4183" name="Option Button 1111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="" xmlns:a16="http://schemas.microsoft.com/office/drawing/2014/main" id="{00000000-0008-0000-06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131074</xdr:row>
          <xdr:rowOff>57150</xdr:rowOff>
        </xdr:from>
        <xdr:to>
          <xdr:col>5896</xdr:col>
          <xdr:colOff>304800</xdr:colOff>
          <xdr:row>131075</xdr:row>
          <xdr:rowOff>0</xdr:rowOff>
        </xdr:to>
        <xdr:sp macro="" textlink="">
          <xdr:nvSpPr>
            <xdr:cNvPr id="4184" name="Option Button 1112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="" xmlns:a16="http://schemas.microsoft.com/office/drawing/2014/main" id="{00000000-0008-0000-06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131072</xdr:row>
          <xdr:rowOff>57150</xdr:rowOff>
        </xdr:from>
        <xdr:to>
          <xdr:col>5889</xdr:col>
          <xdr:colOff>0</xdr:colOff>
          <xdr:row>131073</xdr:row>
          <xdr:rowOff>0</xdr:rowOff>
        </xdr:to>
        <xdr:sp macro="" textlink="">
          <xdr:nvSpPr>
            <xdr:cNvPr id="4185" name="Button 1113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="" xmlns:a16="http://schemas.microsoft.com/office/drawing/2014/main" id="{00000000-0008-0000-06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196609</xdr:row>
          <xdr:rowOff>66675</xdr:rowOff>
        </xdr:from>
        <xdr:to>
          <xdr:col>5896</xdr:col>
          <xdr:colOff>304800</xdr:colOff>
          <xdr:row>196610</xdr:row>
          <xdr:rowOff>38100</xdr:rowOff>
        </xdr:to>
        <xdr:sp macro="" textlink="">
          <xdr:nvSpPr>
            <xdr:cNvPr id="4186" name="Option Button 1114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="" xmlns:a16="http://schemas.microsoft.com/office/drawing/2014/main" id="{00000000-0008-0000-06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196610</xdr:row>
          <xdr:rowOff>57150</xdr:rowOff>
        </xdr:from>
        <xdr:to>
          <xdr:col>5896</xdr:col>
          <xdr:colOff>304800</xdr:colOff>
          <xdr:row>196611</xdr:row>
          <xdr:rowOff>0</xdr:rowOff>
        </xdr:to>
        <xdr:sp macro="" textlink="">
          <xdr:nvSpPr>
            <xdr:cNvPr id="4187" name="Option Button 1115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="" xmlns:a16="http://schemas.microsoft.com/office/drawing/2014/main" id="{00000000-0008-0000-06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196608</xdr:row>
          <xdr:rowOff>57150</xdr:rowOff>
        </xdr:from>
        <xdr:to>
          <xdr:col>5889</xdr:col>
          <xdr:colOff>0</xdr:colOff>
          <xdr:row>196609</xdr:row>
          <xdr:rowOff>0</xdr:rowOff>
        </xdr:to>
        <xdr:sp macro="" textlink="">
          <xdr:nvSpPr>
            <xdr:cNvPr id="4188" name="Button 1116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="" xmlns:a16="http://schemas.microsoft.com/office/drawing/2014/main" id="{00000000-0008-0000-06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262145</xdr:row>
          <xdr:rowOff>66675</xdr:rowOff>
        </xdr:from>
        <xdr:to>
          <xdr:col>5896</xdr:col>
          <xdr:colOff>304800</xdr:colOff>
          <xdr:row>262146</xdr:row>
          <xdr:rowOff>38100</xdr:rowOff>
        </xdr:to>
        <xdr:sp macro="" textlink="">
          <xdr:nvSpPr>
            <xdr:cNvPr id="4189" name="Option Button 1117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="" xmlns:a16="http://schemas.microsoft.com/office/drawing/2014/main" id="{00000000-0008-0000-06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262146</xdr:row>
          <xdr:rowOff>57150</xdr:rowOff>
        </xdr:from>
        <xdr:to>
          <xdr:col>5896</xdr:col>
          <xdr:colOff>304800</xdr:colOff>
          <xdr:row>262147</xdr:row>
          <xdr:rowOff>0</xdr:rowOff>
        </xdr:to>
        <xdr:sp macro="" textlink="">
          <xdr:nvSpPr>
            <xdr:cNvPr id="4190" name="Option Button 1118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="" xmlns:a16="http://schemas.microsoft.com/office/drawing/2014/main" id="{00000000-0008-0000-06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262144</xdr:row>
          <xdr:rowOff>57150</xdr:rowOff>
        </xdr:from>
        <xdr:to>
          <xdr:col>5889</xdr:col>
          <xdr:colOff>0</xdr:colOff>
          <xdr:row>262145</xdr:row>
          <xdr:rowOff>0</xdr:rowOff>
        </xdr:to>
        <xdr:sp macro="" textlink="">
          <xdr:nvSpPr>
            <xdr:cNvPr id="4191" name="Button 1119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="" xmlns:a16="http://schemas.microsoft.com/office/drawing/2014/main" id="{00000000-0008-0000-06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327681</xdr:row>
          <xdr:rowOff>66675</xdr:rowOff>
        </xdr:from>
        <xdr:to>
          <xdr:col>5896</xdr:col>
          <xdr:colOff>304800</xdr:colOff>
          <xdr:row>327682</xdr:row>
          <xdr:rowOff>38100</xdr:rowOff>
        </xdr:to>
        <xdr:sp macro="" textlink="">
          <xdr:nvSpPr>
            <xdr:cNvPr id="4192" name="Option Button 1120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="" xmlns:a16="http://schemas.microsoft.com/office/drawing/2014/main" id="{00000000-0008-0000-06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327682</xdr:row>
          <xdr:rowOff>57150</xdr:rowOff>
        </xdr:from>
        <xdr:to>
          <xdr:col>5896</xdr:col>
          <xdr:colOff>304800</xdr:colOff>
          <xdr:row>327683</xdr:row>
          <xdr:rowOff>0</xdr:rowOff>
        </xdr:to>
        <xdr:sp macro="" textlink="">
          <xdr:nvSpPr>
            <xdr:cNvPr id="4193" name="Option Button 1121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="" xmlns:a16="http://schemas.microsoft.com/office/drawing/2014/main" id="{00000000-0008-0000-06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327680</xdr:row>
          <xdr:rowOff>57150</xdr:rowOff>
        </xdr:from>
        <xdr:to>
          <xdr:col>5889</xdr:col>
          <xdr:colOff>0</xdr:colOff>
          <xdr:row>327681</xdr:row>
          <xdr:rowOff>0</xdr:rowOff>
        </xdr:to>
        <xdr:sp macro="" textlink="">
          <xdr:nvSpPr>
            <xdr:cNvPr id="4194" name="Button 1122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="" xmlns:a16="http://schemas.microsoft.com/office/drawing/2014/main" id="{00000000-0008-0000-06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393217</xdr:row>
          <xdr:rowOff>66675</xdr:rowOff>
        </xdr:from>
        <xdr:to>
          <xdr:col>5896</xdr:col>
          <xdr:colOff>304800</xdr:colOff>
          <xdr:row>393218</xdr:row>
          <xdr:rowOff>38100</xdr:rowOff>
        </xdr:to>
        <xdr:sp macro="" textlink="">
          <xdr:nvSpPr>
            <xdr:cNvPr id="4195" name="Option Button 1123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="" xmlns:a16="http://schemas.microsoft.com/office/drawing/2014/main" id="{00000000-0008-0000-06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393218</xdr:row>
          <xdr:rowOff>57150</xdr:rowOff>
        </xdr:from>
        <xdr:to>
          <xdr:col>5896</xdr:col>
          <xdr:colOff>304800</xdr:colOff>
          <xdr:row>393219</xdr:row>
          <xdr:rowOff>0</xdr:rowOff>
        </xdr:to>
        <xdr:sp macro="" textlink="">
          <xdr:nvSpPr>
            <xdr:cNvPr id="4196" name="Option Button 1124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="" xmlns:a16="http://schemas.microsoft.com/office/drawing/2014/main" id="{00000000-0008-0000-06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393216</xdr:row>
          <xdr:rowOff>57150</xdr:rowOff>
        </xdr:from>
        <xdr:to>
          <xdr:col>5889</xdr:col>
          <xdr:colOff>0</xdr:colOff>
          <xdr:row>393217</xdr:row>
          <xdr:rowOff>0</xdr:rowOff>
        </xdr:to>
        <xdr:sp macro="" textlink="">
          <xdr:nvSpPr>
            <xdr:cNvPr id="4197" name="Button 1125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="" xmlns:a16="http://schemas.microsoft.com/office/drawing/2014/main" id="{00000000-0008-0000-06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458753</xdr:row>
          <xdr:rowOff>66675</xdr:rowOff>
        </xdr:from>
        <xdr:to>
          <xdr:col>5896</xdr:col>
          <xdr:colOff>304800</xdr:colOff>
          <xdr:row>458754</xdr:row>
          <xdr:rowOff>38100</xdr:rowOff>
        </xdr:to>
        <xdr:sp macro="" textlink="">
          <xdr:nvSpPr>
            <xdr:cNvPr id="4198" name="Option Button 1126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="" xmlns:a16="http://schemas.microsoft.com/office/drawing/2014/main" id="{00000000-0008-0000-06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458754</xdr:row>
          <xdr:rowOff>57150</xdr:rowOff>
        </xdr:from>
        <xdr:to>
          <xdr:col>5896</xdr:col>
          <xdr:colOff>304800</xdr:colOff>
          <xdr:row>458755</xdr:row>
          <xdr:rowOff>0</xdr:rowOff>
        </xdr:to>
        <xdr:sp macro="" textlink="">
          <xdr:nvSpPr>
            <xdr:cNvPr id="4199" name="Option Button 1127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="" xmlns:a16="http://schemas.microsoft.com/office/drawing/2014/main" id="{00000000-0008-0000-06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458752</xdr:row>
          <xdr:rowOff>57150</xdr:rowOff>
        </xdr:from>
        <xdr:to>
          <xdr:col>5889</xdr:col>
          <xdr:colOff>0</xdr:colOff>
          <xdr:row>458753</xdr:row>
          <xdr:rowOff>0</xdr:rowOff>
        </xdr:to>
        <xdr:sp macro="" textlink="">
          <xdr:nvSpPr>
            <xdr:cNvPr id="4200" name="Button 1128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="" xmlns:a16="http://schemas.microsoft.com/office/drawing/2014/main" id="{00000000-0008-0000-06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524289</xdr:row>
          <xdr:rowOff>66675</xdr:rowOff>
        </xdr:from>
        <xdr:to>
          <xdr:col>5896</xdr:col>
          <xdr:colOff>304800</xdr:colOff>
          <xdr:row>524290</xdr:row>
          <xdr:rowOff>38100</xdr:rowOff>
        </xdr:to>
        <xdr:sp macro="" textlink="">
          <xdr:nvSpPr>
            <xdr:cNvPr id="4201" name="Option Button 1129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="" xmlns:a16="http://schemas.microsoft.com/office/drawing/2014/main" id="{00000000-0008-0000-06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524290</xdr:row>
          <xdr:rowOff>57150</xdr:rowOff>
        </xdr:from>
        <xdr:to>
          <xdr:col>5896</xdr:col>
          <xdr:colOff>304800</xdr:colOff>
          <xdr:row>524291</xdr:row>
          <xdr:rowOff>0</xdr:rowOff>
        </xdr:to>
        <xdr:sp macro="" textlink="">
          <xdr:nvSpPr>
            <xdr:cNvPr id="4202" name="Option Button 1130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="" xmlns:a16="http://schemas.microsoft.com/office/drawing/2014/main" id="{00000000-0008-0000-06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524288</xdr:row>
          <xdr:rowOff>57150</xdr:rowOff>
        </xdr:from>
        <xdr:to>
          <xdr:col>5889</xdr:col>
          <xdr:colOff>0</xdr:colOff>
          <xdr:row>524289</xdr:row>
          <xdr:rowOff>0</xdr:rowOff>
        </xdr:to>
        <xdr:sp macro="" textlink="">
          <xdr:nvSpPr>
            <xdr:cNvPr id="4203" name="Button 1131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="" xmlns:a16="http://schemas.microsoft.com/office/drawing/2014/main" id="{00000000-0008-0000-06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589825</xdr:row>
          <xdr:rowOff>66675</xdr:rowOff>
        </xdr:from>
        <xdr:to>
          <xdr:col>5896</xdr:col>
          <xdr:colOff>304800</xdr:colOff>
          <xdr:row>589826</xdr:row>
          <xdr:rowOff>38100</xdr:rowOff>
        </xdr:to>
        <xdr:sp macro="" textlink="">
          <xdr:nvSpPr>
            <xdr:cNvPr id="4204" name="Option Button 1132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="" xmlns:a16="http://schemas.microsoft.com/office/drawing/2014/main" id="{00000000-0008-0000-06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589826</xdr:row>
          <xdr:rowOff>57150</xdr:rowOff>
        </xdr:from>
        <xdr:to>
          <xdr:col>5896</xdr:col>
          <xdr:colOff>304800</xdr:colOff>
          <xdr:row>589827</xdr:row>
          <xdr:rowOff>0</xdr:rowOff>
        </xdr:to>
        <xdr:sp macro="" textlink="">
          <xdr:nvSpPr>
            <xdr:cNvPr id="4205" name="Option Button 1133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="" xmlns:a16="http://schemas.microsoft.com/office/drawing/2014/main" id="{00000000-0008-0000-06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589824</xdr:row>
          <xdr:rowOff>57150</xdr:rowOff>
        </xdr:from>
        <xdr:to>
          <xdr:col>5889</xdr:col>
          <xdr:colOff>0</xdr:colOff>
          <xdr:row>589825</xdr:row>
          <xdr:rowOff>0</xdr:rowOff>
        </xdr:to>
        <xdr:sp macro="" textlink="">
          <xdr:nvSpPr>
            <xdr:cNvPr id="4206" name="Button 1134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="" xmlns:a16="http://schemas.microsoft.com/office/drawing/2014/main" id="{00000000-0008-0000-06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655361</xdr:row>
          <xdr:rowOff>66675</xdr:rowOff>
        </xdr:from>
        <xdr:to>
          <xdr:col>5896</xdr:col>
          <xdr:colOff>304800</xdr:colOff>
          <xdr:row>655362</xdr:row>
          <xdr:rowOff>38100</xdr:rowOff>
        </xdr:to>
        <xdr:sp macro="" textlink="">
          <xdr:nvSpPr>
            <xdr:cNvPr id="4207" name="Option Button 1135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="" xmlns:a16="http://schemas.microsoft.com/office/drawing/2014/main" id="{00000000-0008-0000-06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655362</xdr:row>
          <xdr:rowOff>57150</xdr:rowOff>
        </xdr:from>
        <xdr:to>
          <xdr:col>5896</xdr:col>
          <xdr:colOff>304800</xdr:colOff>
          <xdr:row>655363</xdr:row>
          <xdr:rowOff>0</xdr:rowOff>
        </xdr:to>
        <xdr:sp macro="" textlink="">
          <xdr:nvSpPr>
            <xdr:cNvPr id="4208" name="Option Button 1136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="" xmlns:a16="http://schemas.microsoft.com/office/drawing/2014/main" id="{00000000-0008-0000-06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655360</xdr:row>
          <xdr:rowOff>57150</xdr:rowOff>
        </xdr:from>
        <xdr:to>
          <xdr:col>5889</xdr:col>
          <xdr:colOff>0</xdr:colOff>
          <xdr:row>655361</xdr:row>
          <xdr:rowOff>0</xdr:rowOff>
        </xdr:to>
        <xdr:sp macro="" textlink="">
          <xdr:nvSpPr>
            <xdr:cNvPr id="4209" name="Button 1137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="" xmlns:a16="http://schemas.microsoft.com/office/drawing/2014/main" id="{00000000-0008-0000-06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720897</xdr:row>
          <xdr:rowOff>66675</xdr:rowOff>
        </xdr:from>
        <xdr:to>
          <xdr:col>5896</xdr:col>
          <xdr:colOff>304800</xdr:colOff>
          <xdr:row>720898</xdr:row>
          <xdr:rowOff>38100</xdr:rowOff>
        </xdr:to>
        <xdr:sp macro="" textlink="">
          <xdr:nvSpPr>
            <xdr:cNvPr id="4210" name="Option Button 1138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="" xmlns:a16="http://schemas.microsoft.com/office/drawing/2014/main" id="{00000000-0008-0000-06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720898</xdr:row>
          <xdr:rowOff>57150</xdr:rowOff>
        </xdr:from>
        <xdr:to>
          <xdr:col>5896</xdr:col>
          <xdr:colOff>304800</xdr:colOff>
          <xdr:row>720899</xdr:row>
          <xdr:rowOff>0</xdr:rowOff>
        </xdr:to>
        <xdr:sp macro="" textlink="">
          <xdr:nvSpPr>
            <xdr:cNvPr id="4211" name="Option Button 1139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="" xmlns:a16="http://schemas.microsoft.com/office/drawing/2014/main" id="{00000000-0008-0000-06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720896</xdr:row>
          <xdr:rowOff>57150</xdr:rowOff>
        </xdr:from>
        <xdr:to>
          <xdr:col>5889</xdr:col>
          <xdr:colOff>0</xdr:colOff>
          <xdr:row>720897</xdr:row>
          <xdr:rowOff>0</xdr:rowOff>
        </xdr:to>
        <xdr:sp macro="" textlink="">
          <xdr:nvSpPr>
            <xdr:cNvPr id="4212" name="Button 1140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="" xmlns:a16="http://schemas.microsoft.com/office/drawing/2014/main" id="{00000000-0008-0000-06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786433</xdr:row>
          <xdr:rowOff>66675</xdr:rowOff>
        </xdr:from>
        <xdr:to>
          <xdr:col>5896</xdr:col>
          <xdr:colOff>304800</xdr:colOff>
          <xdr:row>786434</xdr:row>
          <xdr:rowOff>38100</xdr:rowOff>
        </xdr:to>
        <xdr:sp macro="" textlink="">
          <xdr:nvSpPr>
            <xdr:cNvPr id="4213" name="Option Button 1141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="" xmlns:a16="http://schemas.microsoft.com/office/drawing/2014/main" id="{00000000-0008-0000-06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786434</xdr:row>
          <xdr:rowOff>57150</xdr:rowOff>
        </xdr:from>
        <xdr:to>
          <xdr:col>5896</xdr:col>
          <xdr:colOff>304800</xdr:colOff>
          <xdr:row>786435</xdr:row>
          <xdr:rowOff>0</xdr:rowOff>
        </xdr:to>
        <xdr:sp macro="" textlink="">
          <xdr:nvSpPr>
            <xdr:cNvPr id="4214" name="Option Button 1142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="" xmlns:a16="http://schemas.microsoft.com/office/drawing/2014/main" id="{00000000-0008-0000-06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786432</xdr:row>
          <xdr:rowOff>57150</xdr:rowOff>
        </xdr:from>
        <xdr:to>
          <xdr:col>5889</xdr:col>
          <xdr:colOff>0</xdr:colOff>
          <xdr:row>786433</xdr:row>
          <xdr:rowOff>0</xdr:rowOff>
        </xdr:to>
        <xdr:sp macro="" textlink="">
          <xdr:nvSpPr>
            <xdr:cNvPr id="4215" name="Button 1143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="" xmlns:a16="http://schemas.microsoft.com/office/drawing/2014/main" id="{00000000-0008-0000-06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851969</xdr:row>
          <xdr:rowOff>66675</xdr:rowOff>
        </xdr:from>
        <xdr:to>
          <xdr:col>5896</xdr:col>
          <xdr:colOff>304800</xdr:colOff>
          <xdr:row>851970</xdr:row>
          <xdr:rowOff>38100</xdr:rowOff>
        </xdr:to>
        <xdr:sp macro="" textlink="">
          <xdr:nvSpPr>
            <xdr:cNvPr id="4216" name="Option Button 1144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="" xmlns:a16="http://schemas.microsoft.com/office/drawing/2014/main" id="{00000000-0008-0000-06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851970</xdr:row>
          <xdr:rowOff>57150</xdr:rowOff>
        </xdr:from>
        <xdr:to>
          <xdr:col>5896</xdr:col>
          <xdr:colOff>304800</xdr:colOff>
          <xdr:row>851971</xdr:row>
          <xdr:rowOff>0</xdr:rowOff>
        </xdr:to>
        <xdr:sp macro="" textlink="">
          <xdr:nvSpPr>
            <xdr:cNvPr id="4217" name="Option Button 1145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="" xmlns:a16="http://schemas.microsoft.com/office/drawing/2014/main" id="{00000000-0008-0000-06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851968</xdr:row>
          <xdr:rowOff>57150</xdr:rowOff>
        </xdr:from>
        <xdr:to>
          <xdr:col>5889</xdr:col>
          <xdr:colOff>0</xdr:colOff>
          <xdr:row>851969</xdr:row>
          <xdr:rowOff>0</xdr:rowOff>
        </xdr:to>
        <xdr:sp macro="" textlink="">
          <xdr:nvSpPr>
            <xdr:cNvPr id="4218" name="Button 1146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="" xmlns:a16="http://schemas.microsoft.com/office/drawing/2014/main" id="{00000000-0008-0000-06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917505</xdr:row>
          <xdr:rowOff>66675</xdr:rowOff>
        </xdr:from>
        <xdr:to>
          <xdr:col>5896</xdr:col>
          <xdr:colOff>304800</xdr:colOff>
          <xdr:row>917506</xdr:row>
          <xdr:rowOff>38100</xdr:rowOff>
        </xdr:to>
        <xdr:sp macro="" textlink="">
          <xdr:nvSpPr>
            <xdr:cNvPr id="4219" name="Option Button 1147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="" xmlns:a16="http://schemas.microsoft.com/office/drawing/2014/main" id="{00000000-0008-0000-06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917506</xdr:row>
          <xdr:rowOff>57150</xdr:rowOff>
        </xdr:from>
        <xdr:to>
          <xdr:col>5896</xdr:col>
          <xdr:colOff>304800</xdr:colOff>
          <xdr:row>917507</xdr:row>
          <xdr:rowOff>0</xdr:rowOff>
        </xdr:to>
        <xdr:sp macro="" textlink="">
          <xdr:nvSpPr>
            <xdr:cNvPr id="4220" name="Option Button 1148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="" xmlns:a16="http://schemas.microsoft.com/office/drawing/2014/main" id="{00000000-0008-0000-06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917504</xdr:row>
          <xdr:rowOff>57150</xdr:rowOff>
        </xdr:from>
        <xdr:to>
          <xdr:col>5889</xdr:col>
          <xdr:colOff>0</xdr:colOff>
          <xdr:row>917505</xdr:row>
          <xdr:rowOff>0</xdr:rowOff>
        </xdr:to>
        <xdr:sp macro="" textlink="">
          <xdr:nvSpPr>
            <xdr:cNvPr id="4221" name="Button 1149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="" xmlns:a16="http://schemas.microsoft.com/office/drawing/2014/main" id="{00000000-0008-0000-06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983041</xdr:row>
          <xdr:rowOff>66675</xdr:rowOff>
        </xdr:from>
        <xdr:to>
          <xdr:col>5896</xdr:col>
          <xdr:colOff>304800</xdr:colOff>
          <xdr:row>983042</xdr:row>
          <xdr:rowOff>38100</xdr:rowOff>
        </xdr:to>
        <xdr:sp macro="" textlink="">
          <xdr:nvSpPr>
            <xdr:cNvPr id="4222" name="Option Button 1150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="" xmlns:a16="http://schemas.microsoft.com/office/drawing/2014/main" id="{00000000-0008-0000-06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5891</xdr:col>
          <xdr:colOff>285750</xdr:colOff>
          <xdr:row>983042</xdr:row>
          <xdr:rowOff>57150</xdr:rowOff>
        </xdr:from>
        <xdr:to>
          <xdr:col>5896</xdr:col>
          <xdr:colOff>304800</xdr:colOff>
          <xdr:row>983043</xdr:row>
          <xdr:rowOff>0</xdr:rowOff>
        </xdr:to>
        <xdr:sp macro="" textlink="">
          <xdr:nvSpPr>
            <xdr:cNvPr id="4223" name="Option Button 1151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="" xmlns:a16="http://schemas.microsoft.com/office/drawing/2014/main" id="{00000000-0008-0000-06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5888</xdr:col>
          <xdr:colOff>76200</xdr:colOff>
          <xdr:row>983040</xdr:row>
          <xdr:rowOff>57150</xdr:rowOff>
        </xdr:from>
        <xdr:to>
          <xdr:col>5889</xdr:col>
          <xdr:colOff>0</xdr:colOff>
          <xdr:row>983041</xdr:row>
          <xdr:rowOff>0</xdr:rowOff>
        </xdr:to>
        <xdr:sp macro="" textlink="">
          <xdr:nvSpPr>
            <xdr:cNvPr id="4224" name="Button 1152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="" xmlns:a16="http://schemas.microsoft.com/office/drawing/2014/main" id="{00000000-0008-0000-06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1</xdr:row>
          <xdr:rowOff>66675</xdr:rowOff>
        </xdr:from>
        <xdr:to>
          <xdr:col>6152</xdr:col>
          <xdr:colOff>304800</xdr:colOff>
          <xdr:row>2</xdr:row>
          <xdr:rowOff>38100</xdr:rowOff>
        </xdr:to>
        <xdr:sp macro="" textlink="">
          <xdr:nvSpPr>
            <xdr:cNvPr id="4225" name="Option Button 1153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="" xmlns:a16="http://schemas.microsoft.com/office/drawing/2014/main" id="{00000000-0008-0000-06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2</xdr:row>
          <xdr:rowOff>57150</xdr:rowOff>
        </xdr:from>
        <xdr:to>
          <xdr:col>6152</xdr:col>
          <xdr:colOff>304800</xdr:colOff>
          <xdr:row>3</xdr:row>
          <xdr:rowOff>0</xdr:rowOff>
        </xdr:to>
        <xdr:sp macro="" textlink="">
          <xdr:nvSpPr>
            <xdr:cNvPr id="4226" name="Option Button 1154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="" xmlns:a16="http://schemas.microsoft.com/office/drawing/2014/main" id="{00000000-0008-0000-06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0</xdr:row>
          <xdr:rowOff>0</xdr:rowOff>
        </xdr:from>
        <xdr:to>
          <xdr:col>6145</xdr:col>
          <xdr:colOff>0</xdr:colOff>
          <xdr:row>0</xdr:row>
          <xdr:rowOff>0</xdr:rowOff>
        </xdr:to>
        <xdr:sp macro="" textlink="">
          <xdr:nvSpPr>
            <xdr:cNvPr id="4227" name="Button 1155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="" xmlns:a16="http://schemas.microsoft.com/office/drawing/2014/main" id="{00000000-0008-0000-06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65537</xdr:row>
          <xdr:rowOff>66675</xdr:rowOff>
        </xdr:from>
        <xdr:to>
          <xdr:col>6152</xdr:col>
          <xdr:colOff>304800</xdr:colOff>
          <xdr:row>65538</xdr:row>
          <xdr:rowOff>38100</xdr:rowOff>
        </xdr:to>
        <xdr:sp macro="" textlink="">
          <xdr:nvSpPr>
            <xdr:cNvPr id="4228" name="Option Button 1156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="" xmlns:a16="http://schemas.microsoft.com/office/drawing/2014/main" id="{00000000-0008-0000-06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65538</xdr:row>
          <xdr:rowOff>57150</xdr:rowOff>
        </xdr:from>
        <xdr:to>
          <xdr:col>6152</xdr:col>
          <xdr:colOff>304800</xdr:colOff>
          <xdr:row>65539</xdr:row>
          <xdr:rowOff>0</xdr:rowOff>
        </xdr:to>
        <xdr:sp macro="" textlink="">
          <xdr:nvSpPr>
            <xdr:cNvPr id="4229" name="Option Button 1157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="" xmlns:a16="http://schemas.microsoft.com/office/drawing/2014/main" id="{00000000-0008-0000-06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65536</xdr:row>
          <xdr:rowOff>57150</xdr:rowOff>
        </xdr:from>
        <xdr:to>
          <xdr:col>6145</xdr:col>
          <xdr:colOff>0</xdr:colOff>
          <xdr:row>65537</xdr:row>
          <xdr:rowOff>0</xdr:rowOff>
        </xdr:to>
        <xdr:sp macro="" textlink="">
          <xdr:nvSpPr>
            <xdr:cNvPr id="4230" name="Button 1158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="" xmlns:a16="http://schemas.microsoft.com/office/drawing/2014/main" id="{00000000-0008-0000-06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131073</xdr:row>
          <xdr:rowOff>66675</xdr:rowOff>
        </xdr:from>
        <xdr:to>
          <xdr:col>6152</xdr:col>
          <xdr:colOff>304800</xdr:colOff>
          <xdr:row>131074</xdr:row>
          <xdr:rowOff>38100</xdr:rowOff>
        </xdr:to>
        <xdr:sp macro="" textlink="">
          <xdr:nvSpPr>
            <xdr:cNvPr id="4231" name="Option Button 1159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="" xmlns:a16="http://schemas.microsoft.com/office/drawing/2014/main" id="{00000000-0008-0000-06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131074</xdr:row>
          <xdr:rowOff>57150</xdr:rowOff>
        </xdr:from>
        <xdr:to>
          <xdr:col>6152</xdr:col>
          <xdr:colOff>304800</xdr:colOff>
          <xdr:row>131075</xdr:row>
          <xdr:rowOff>0</xdr:rowOff>
        </xdr:to>
        <xdr:sp macro="" textlink="">
          <xdr:nvSpPr>
            <xdr:cNvPr id="4232" name="Option Button 1160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="" xmlns:a16="http://schemas.microsoft.com/office/drawing/2014/main" id="{00000000-0008-0000-06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131072</xdr:row>
          <xdr:rowOff>57150</xdr:rowOff>
        </xdr:from>
        <xdr:to>
          <xdr:col>6145</xdr:col>
          <xdr:colOff>0</xdr:colOff>
          <xdr:row>131073</xdr:row>
          <xdr:rowOff>0</xdr:rowOff>
        </xdr:to>
        <xdr:sp macro="" textlink="">
          <xdr:nvSpPr>
            <xdr:cNvPr id="4233" name="Button 1161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="" xmlns:a16="http://schemas.microsoft.com/office/drawing/2014/main" id="{00000000-0008-0000-06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196609</xdr:row>
          <xdr:rowOff>66675</xdr:rowOff>
        </xdr:from>
        <xdr:to>
          <xdr:col>6152</xdr:col>
          <xdr:colOff>304800</xdr:colOff>
          <xdr:row>196610</xdr:row>
          <xdr:rowOff>38100</xdr:rowOff>
        </xdr:to>
        <xdr:sp macro="" textlink="">
          <xdr:nvSpPr>
            <xdr:cNvPr id="4234" name="Option Button 1162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="" xmlns:a16="http://schemas.microsoft.com/office/drawing/2014/main" id="{00000000-0008-0000-06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196610</xdr:row>
          <xdr:rowOff>57150</xdr:rowOff>
        </xdr:from>
        <xdr:to>
          <xdr:col>6152</xdr:col>
          <xdr:colOff>304800</xdr:colOff>
          <xdr:row>196611</xdr:row>
          <xdr:rowOff>0</xdr:rowOff>
        </xdr:to>
        <xdr:sp macro="" textlink="">
          <xdr:nvSpPr>
            <xdr:cNvPr id="4235" name="Option Button 1163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="" xmlns:a16="http://schemas.microsoft.com/office/drawing/2014/main" id="{00000000-0008-0000-06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196608</xdr:row>
          <xdr:rowOff>57150</xdr:rowOff>
        </xdr:from>
        <xdr:to>
          <xdr:col>6145</xdr:col>
          <xdr:colOff>0</xdr:colOff>
          <xdr:row>196609</xdr:row>
          <xdr:rowOff>0</xdr:rowOff>
        </xdr:to>
        <xdr:sp macro="" textlink="">
          <xdr:nvSpPr>
            <xdr:cNvPr id="4236" name="Button 1164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="" xmlns:a16="http://schemas.microsoft.com/office/drawing/2014/main" id="{00000000-0008-0000-06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262145</xdr:row>
          <xdr:rowOff>66675</xdr:rowOff>
        </xdr:from>
        <xdr:to>
          <xdr:col>6152</xdr:col>
          <xdr:colOff>304800</xdr:colOff>
          <xdr:row>262146</xdr:row>
          <xdr:rowOff>38100</xdr:rowOff>
        </xdr:to>
        <xdr:sp macro="" textlink="">
          <xdr:nvSpPr>
            <xdr:cNvPr id="4237" name="Option Button 1165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="" xmlns:a16="http://schemas.microsoft.com/office/drawing/2014/main" id="{00000000-0008-0000-06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262146</xdr:row>
          <xdr:rowOff>57150</xdr:rowOff>
        </xdr:from>
        <xdr:to>
          <xdr:col>6152</xdr:col>
          <xdr:colOff>304800</xdr:colOff>
          <xdr:row>262147</xdr:row>
          <xdr:rowOff>0</xdr:rowOff>
        </xdr:to>
        <xdr:sp macro="" textlink="">
          <xdr:nvSpPr>
            <xdr:cNvPr id="4238" name="Option Button 1166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="" xmlns:a16="http://schemas.microsoft.com/office/drawing/2014/main" id="{00000000-0008-0000-06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262144</xdr:row>
          <xdr:rowOff>57150</xdr:rowOff>
        </xdr:from>
        <xdr:to>
          <xdr:col>6145</xdr:col>
          <xdr:colOff>0</xdr:colOff>
          <xdr:row>262145</xdr:row>
          <xdr:rowOff>0</xdr:rowOff>
        </xdr:to>
        <xdr:sp macro="" textlink="">
          <xdr:nvSpPr>
            <xdr:cNvPr id="4239" name="Button 1167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="" xmlns:a16="http://schemas.microsoft.com/office/drawing/2014/main" id="{00000000-0008-0000-06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327681</xdr:row>
          <xdr:rowOff>66675</xdr:rowOff>
        </xdr:from>
        <xdr:to>
          <xdr:col>6152</xdr:col>
          <xdr:colOff>304800</xdr:colOff>
          <xdr:row>327682</xdr:row>
          <xdr:rowOff>38100</xdr:rowOff>
        </xdr:to>
        <xdr:sp macro="" textlink="">
          <xdr:nvSpPr>
            <xdr:cNvPr id="4240" name="Option Button 1168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="" xmlns:a16="http://schemas.microsoft.com/office/drawing/2014/main" id="{00000000-0008-0000-06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327682</xdr:row>
          <xdr:rowOff>57150</xdr:rowOff>
        </xdr:from>
        <xdr:to>
          <xdr:col>6152</xdr:col>
          <xdr:colOff>304800</xdr:colOff>
          <xdr:row>327683</xdr:row>
          <xdr:rowOff>0</xdr:rowOff>
        </xdr:to>
        <xdr:sp macro="" textlink="">
          <xdr:nvSpPr>
            <xdr:cNvPr id="4241" name="Option Button 1169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="" xmlns:a16="http://schemas.microsoft.com/office/drawing/2014/main" id="{00000000-0008-0000-06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327680</xdr:row>
          <xdr:rowOff>57150</xdr:rowOff>
        </xdr:from>
        <xdr:to>
          <xdr:col>6145</xdr:col>
          <xdr:colOff>0</xdr:colOff>
          <xdr:row>327681</xdr:row>
          <xdr:rowOff>0</xdr:rowOff>
        </xdr:to>
        <xdr:sp macro="" textlink="">
          <xdr:nvSpPr>
            <xdr:cNvPr id="4242" name="Button 1170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="" xmlns:a16="http://schemas.microsoft.com/office/drawing/2014/main" id="{00000000-0008-0000-06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393217</xdr:row>
          <xdr:rowOff>66675</xdr:rowOff>
        </xdr:from>
        <xdr:to>
          <xdr:col>6152</xdr:col>
          <xdr:colOff>304800</xdr:colOff>
          <xdr:row>393218</xdr:row>
          <xdr:rowOff>38100</xdr:rowOff>
        </xdr:to>
        <xdr:sp macro="" textlink="">
          <xdr:nvSpPr>
            <xdr:cNvPr id="4243" name="Option Button 1171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="" xmlns:a16="http://schemas.microsoft.com/office/drawing/2014/main" id="{00000000-0008-0000-06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393218</xdr:row>
          <xdr:rowOff>57150</xdr:rowOff>
        </xdr:from>
        <xdr:to>
          <xdr:col>6152</xdr:col>
          <xdr:colOff>304800</xdr:colOff>
          <xdr:row>393219</xdr:row>
          <xdr:rowOff>0</xdr:rowOff>
        </xdr:to>
        <xdr:sp macro="" textlink="">
          <xdr:nvSpPr>
            <xdr:cNvPr id="4244" name="Option Button 1172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="" xmlns:a16="http://schemas.microsoft.com/office/drawing/2014/main" id="{00000000-0008-0000-06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393216</xdr:row>
          <xdr:rowOff>57150</xdr:rowOff>
        </xdr:from>
        <xdr:to>
          <xdr:col>6145</xdr:col>
          <xdr:colOff>0</xdr:colOff>
          <xdr:row>393217</xdr:row>
          <xdr:rowOff>0</xdr:rowOff>
        </xdr:to>
        <xdr:sp macro="" textlink="">
          <xdr:nvSpPr>
            <xdr:cNvPr id="4245" name="Button 1173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="" xmlns:a16="http://schemas.microsoft.com/office/drawing/2014/main" id="{00000000-0008-0000-06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458753</xdr:row>
          <xdr:rowOff>66675</xdr:rowOff>
        </xdr:from>
        <xdr:to>
          <xdr:col>6152</xdr:col>
          <xdr:colOff>304800</xdr:colOff>
          <xdr:row>458754</xdr:row>
          <xdr:rowOff>38100</xdr:rowOff>
        </xdr:to>
        <xdr:sp macro="" textlink="">
          <xdr:nvSpPr>
            <xdr:cNvPr id="4246" name="Option Button 1174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="" xmlns:a16="http://schemas.microsoft.com/office/drawing/2014/main" id="{00000000-0008-0000-06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458754</xdr:row>
          <xdr:rowOff>57150</xdr:rowOff>
        </xdr:from>
        <xdr:to>
          <xdr:col>6152</xdr:col>
          <xdr:colOff>304800</xdr:colOff>
          <xdr:row>458755</xdr:row>
          <xdr:rowOff>0</xdr:rowOff>
        </xdr:to>
        <xdr:sp macro="" textlink="">
          <xdr:nvSpPr>
            <xdr:cNvPr id="4247" name="Option Button 1175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="" xmlns:a16="http://schemas.microsoft.com/office/drawing/2014/main" id="{00000000-0008-0000-06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458752</xdr:row>
          <xdr:rowOff>57150</xdr:rowOff>
        </xdr:from>
        <xdr:to>
          <xdr:col>6145</xdr:col>
          <xdr:colOff>0</xdr:colOff>
          <xdr:row>458753</xdr:row>
          <xdr:rowOff>0</xdr:rowOff>
        </xdr:to>
        <xdr:sp macro="" textlink="">
          <xdr:nvSpPr>
            <xdr:cNvPr id="4248" name="Button 1176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="" xmlns:a16="http://schemas.microsoft.com/office/drawing/2014/main" id="{00000000-0008-0000-06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524289</xdr:row>
          <xdr:rowOff>66675</xdr:rowOff>
        </xdr:from>
        <xdr:to>
          <xdr:col>6152</xdr:col>
          <xdr:colOff>304800</xdr:colOff>
          <xdr:row>524290</xdr:row>
          <xdr:rowOff>38100</xdr:rowOff>
        </xdr:to>
        <xdr:sp macro="" textlink="">
          <xdr:nvSpPr>
            <xdr:cNvPr id="4249" name="Option Button 1177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="" xmlns:a16="http://schemas.microsoft.com/office/drawing/2014/main" id="{00000000-0008-0000-06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524290</xdr:row>
          <xdr:rowOff>57150</xdr:rowOff>
        </xdr:from>
        <xdr:to>
          <xdr:col>6152</xdr:col>
          <xdr:colOff>304800</xdr:colOff>
          <xdr:row>524291</xdr:row>
          <xdr:rowOff>0</xdr:rowOff>
        </xdr:to>
        <xdr:sp macro="" textlink="">
          <xdr:nvSpPr>
            <xdr:cNvPr id="4250" name="Option Button 1178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="" xmlns:a16="http://schemas.microsoft.com/office/drawing/2014/main" id="{00000000-0008-0000-06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524288</xdr:row>
          <xdr:rowOff>57150</xdr:rowOff>
        </xdr:from>
        <xdr:to>
          <xdr:col>6145</xdr:col>
          <xdr:colOff>0</xdr:colOff>
          <xdr:row>524289</xdr:row>
          <xdr:rowOff>0</xdr:rowOff>
        </xdr:to>
        <xdr:sp macro="" textlink="">
          <xdr:nvSpPr>
            <xdr:cNvPr id="4251" name="Button 1179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="" xmlns:a16="http://schemas.microsoft.com/office/drawing/2014/main" id="{00000000-0008-0000-06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589825</xdr:row>
          <xdr:rowOff>66675</xdr:rowOff>
        </xdr:from>
        <xdr:to>
          <xdr:col>6152</xdr:col>
          <xdr:colOff>304800</xdr:colOff>
          <xdr:row>589826</xdr:row>
          <xdr:rowOff>38100</xdr:rowOff>
        </xdr:to>
        <xdr:sp macro="" textlink="">
          <xdr:nvSpPr>
            <xdr:cNvPr id="4252" name="Option Button 1180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="" xmlns:a16="http://schemas.microsoft.com/office/drawing/2014/main" id="{00000000-0008-0000-06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589826</xdr:row>
          <xdr:rowOff>57150</xdr:rowOff>
        </xdr:from>
        <xdr:to>
          <xdr:col>6152</xdr:col>
          <xdr:colOff>304800</xdr:colOff>
          <xdr:row>589827</xdr:row>
          <xdr:rowOff>0</xdr:rowOff>
        </xdr:to>
        <xdr:sp macro="" textlink="">
          <xdr:nvSpPr>
            <xdr:cNvPr id="4253" name="Option Button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="" xmlns:a16="http://schemas.microsoft.com/office/drawing/2014/main" id="{00000000-0008-0000-06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589824</xdr:row>
          <xdr:rowOff>57150</xdr:rowOff>
        </xdr:from>
        <xdr:to>
          <xdr:col>6145</xdr:col>
          <xdr:colOff>0</xdr:colOff>
          <xdr:row>589825</xdr:row>
          <xdr:rowOff>0</xdr:rowOff>
        </xdr:to>
        <xdr:sp macro="" textlink="">
          <xdr:nvSpPr>
            <xdr:cNvPr id="4254" name="Button 1182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="" xmlns:a16="http://schemas.microsoft.com/office/drawing/2014/main" id="{00000000-0008-0000-06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655361</xdr:row>
          <xdr:rowOff>66675</xdr:rowOff>
        </xdr:from>
        <xdr:to>
          <xdr:col>6152</xdr:col>
          <xdr:colOff>304800</xdr:colOff>
          <xdr:row>655362</xdr:row>
          <xdr:rowOff>38100</xdr:rowOff>
        </xdr:to>
        <xdr:sp macro="" textlink="">
          <xdr:nvSpPr>
            <xdr:cNvPr id="4255" name="Option Button 1183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="" xmlns:a16="http://schemas.microsoft.com/office/drawing/2014/main" id="{00000000-0008-0000-06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655362</xdr:row>
          <xdr:rowOff>57150</xdr:rowOff>
        </xdr:from>
        <xdr:to>
          <xdr:col>6152</xdr:col>
          <xdr:colOff>304800</xdr:colOff>
          <xdr:row>655363</xdr:row>
          <xdr:rowOff>0</xdr:rowOff>
        </xdr:to>
        <xdr:sp macro="" textlink="">
          <xdr:nvSpPr>
            <xdr:cNvPr id="4256" name="Option Button 1184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="" xmlns:a16="http://schemas.microsoft.com/office/drawing/2014/main" id="{00000000-0008-0000-06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655360</xdr:row>
          <xdr:rowOff>57150</xdr:rowOff>
        </xdr:from>
        <xdr:to>
          <xdr:col>6145</xdr:col>
          <xdr:colOff>0</xdr:colOff>
          <xdr:row>655361</xdr:row>
          <xdr:rowOff>0</xdr:rowOff>
        </xdr:to>
        <xdr:sp macro="" textlink="">
          <xdr:nvSpPr>
            <xdr:cNvPr id="4257" name="Button 1185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="" xmlns:a16="http://schemas.microsoft.com/office/drawing/2014/main" id="{00000000-0008-0000-06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720897</xdr:row>
          <xdr:rowOff>66675</xdr:rowOff>
        </xdr:from>
        <xdr:to>
          <xdr:col>6152</xdr:col>
          <xdr:colOff>304800</xdr:colOff>
          <xdr:row>720898</xdr:row>
          <xdr:rowOff>38100</xdr:rowOff>
        </xdr:to>
        <xdr:sp macro="" textlink="">
          <xdr:nvSpPr>
            <xdr:cNvPr id="4258" name="Option Button 1186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="" xmlns:a16="http://schemas.microsoft.com/office/drawing/2014/main" id="{00000000-0008-0000-06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720898</xdr:row>
          <xdr:rowOff>57150</xdr:rowOff>
        </xdr:from>
        <xdr:to>
          <xdr:col>6152</xdr:col>
          <xdr:colOff>304800</xdr:colOff>
          <xdr:row>720899</xdr:row>
          <xdr:rowOff>0</xdr:rowOff>
        </xdr:to>
        <xdr:sp macro="" textlink="">
          <xdr:nvSpPr>
            <xdr:cNvPr id="4259" name="Option Button 1187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="" xmlns:a16="http://schemas.microsoft.com/office/drawing/2014/main" id="{00000000-0008-0000-06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720896</xdr:row>
          <xdr:rowOff>57150</xdr:rowOff>
        </xdr:from>
        <xdr:to>
          <xdr:col>6145</xdr:col>
          <xdr:colOff>0</xdr:colOff>
          <xdr:row>720897</xdr:row>
          <xdr:rowOff>0</xdr:rowOff>
        </xdr:to>
        <xdr:sp macro="" textlink="">
          <xdr:nvSpPr>
            <xdr:cNvPr id="4260" name="Button 1188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="" xmlns:a16="http://schemas.microsoft.com/office/drawing/2014/main" id="{00000000-0008-0000-06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786433</xdr:row>
          <xdr:rowOff>66675</xdr:rowOff>
        </xdr:from>
        <xdr:to>
          <xdr:col>6152</xdr:col>
          <xdr:colOff>304800</xdr:colOff>
          <xdr:row>786434</xdr:row>
          <xdr:rowOff>38100</xdr:rowOff>
        </xdr:to>
        <xdr:sp macro="" textlink="">
          <xdr:nvSpPr>
            <xdr:cNvPr id="4261" name="Option Button 1189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="" xmlns:a16="http://schemas.microsoft.com/office/drawing/2014/main" id="{00000000-0008-0000-06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786434</xdr:row>
          <xdr:rowOff>57150</xdr:rowOff>
        </xdr:from>
        <xdr:to>
          <xdr:col>6152</xdr:col>
          <xdr:colOff>304800</xdr:colOff>
          <xdr:row>786435</xdr:row>
          <xdr:rowOff>0</xdr:rowOff>
        </xdr:to>
        <xdr:sp macro="" textlink="">
          <xdr:nvSpPr>
            <xdr:cNvPr id="4262" name="Option Button 1190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="" xmlns:a16="http://schemas.microsoft.com/office/drawing/2014/main" id="{00000000-0008-0000-06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786432</xdr:row>
          <xdr:rowOff>57150</xdr:rowOff>
        </xdr:from>
        <xdr:to>
          <xdr:col>6145</xdr:col>
          <xdr:colOff>0</xdr:colOff>
          <xdr:row>786433</xdr:row>
          <xdr:rowOff>0</xdr:rowOff>
        </xdr:to>
        <xdr:sp macro="" textlink="">
          <xdr:nvSpPr>
            <xdr:cNvPr id="4263" name="Button 1191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="" xmlns:a16="http://schemas.microsoft.com/office/drawing/2014/main" id="{00000000-0008-0000-06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851969</xdr:row>
          <xdr:rowOff>66675</xdr:rowOff>
        </xdr:from>
        <xdr:to>
          <xdr:col>6152</xdr:col>
          <xdr:colOff>304800</xdr:colOff>
          <xdr:row>851970</xdr:row>
          <xdr:rowOff>38100</xdr:rowOff>
        </xdr:to>
        <xdr:sp macro="" textlink="">
          <xdr:nvSpPr>
            <xdr:cNvPr id="4264" name="Option Button 1192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="" xmlns:a16="http://schemas.microsoft.com/office/drawing/2014/main" id="{00000000-0008-0000-06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851970</xdr:row>
          <xdr:rowOff>57150</xdr:rowOff>
        </xdr:from>
        <xdr:to>
          <xdr:col>6152</xdr:col>
          <xdr:colOff>304800</xdr:colOff>
          <xdr:row>851971</xdr:row>
          <xdr:rowOff>0</xdr:rowOff>
        </xdr:to>
        <xdr:sp macro="" textlink="">
          <xdr:nvSpPr>
            <xdr:cNvPr id="4265" name="Option Button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="" xmlns:a16="http://schemas.microsoft.com/office/drawing/2014/main" id="{00000000-0008-0000-06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851968</xdr:row>
          <xdr:rowOff>57150</xdr:rowOff>
        </xdr:from>
        <xdr:to>
          <xdr:col>6145</xdr:col>
          <xdr:colOff>0</xdr:colOff>
          <xdr:row>851969</xdr:row>
          <xdr:rowOff>0</xdr:rowOff>
        </xdr:to>
        <xdr:sp macro="" textlink="">
          <xdr:nvSpPr>
            <xdr:cNvPr id="4266" name="Button 1194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="" xmlns:a16="http://schemas.microsoft.com/office/drawing/2014/main" id="{00000000-0008-0000-06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917505</xdr:row>
          <xdr:rowOff>66675</xdr:rowOff>
        </xdr:from>
        <xdr:to>
          <xdr:col>6152</xdr:col>
          <xdr:colOff>304800</xdr:colOff>
          <xdr:row>917506</xdr:row>
          <xdr:rowOff>38100</xdr:rowOff>
        </xdr:to>
        <xdr:sp macro="" textlink="">
          <xdr:nvSpPr>
            <xdr:cNvPr id="4267" name="Option Button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="" xmlns:a16="http://schemas.microsoft.com/office/drawing/2014/main" id="{00000000-0008-0000-06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917506</xdr:row>
          <xdr:rowOff>57150</xdr:rowOff>
        </xdr:from>
        <xdr:to>
          <xdr:col>6152</xdr:col>
          <xdr:colOff>304800</xdr:colOff>
          <xdr:row>917507</xdr:row>
          <xdr:rowOff>0</xdr:rowOff>
        </xdr:to>
        <xdr:sp macro="" textlink="">
          <xdr:nvSpPr>
            <xdr:cNvPr id="4268" name="Option Button 1196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="" xmlns:a16="http://schemas.microsoft.com/office/drawing/2014/main" id="{00000000-0008-0000-06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917504</xdr:row>
          <xdr:rowOff>57150</xdr:rowOff>
        </xdr:from>
        <xdr:to>
          <xdr:col>6145</xdr:col>
          <xdr:colOff>0</xdr:colOff>
          <xdr:row>917505</xdr:row>
          <xdr:rowOff>0</xdr:rowOff>
        </xdr:to>
        <xdr:sp macro="" textlink="">
          <xdr:nvSpPr>
            <xdr:cNvPr id="4269" name="Button 1197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="" xmlns:a16="http://schemas.microsoft.com/office/drawing/2014/main" id="{00000000-0008-0000-06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983041</xdr:row>
          <xdr:rowOff>66675</xdr:rowOff>
        </xdr:from>
        <xdr:to>
          <xdr:col>6152</xdr:col>
          <xdr:colOff>304800</xdr:colOff>
          <xdr:row>983042</xdr:row>
          <xdr:rowOff>38100</xdr:rowOff>
        </xdr:to>
        <xdr:sp macro="" textlink="">
          <xdr:nvSpPr>
            <xdr:cNvPr id="4270" name="Option Button 1198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="" xmlns:a16="http://schemas.microsoft.com/office/drawing/2014/main" id="{00000000-0008-0000-06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6147</xdr:col>
          <xdr:colOff>285750</xdr:colOff>
          <xdr:row>983042</xdr:row>
          <xdr:rowOff>57150</xdr:rowOff>
        </xdr:from>
        <xdr:to>
          <xdr:col>6152</xdr:col>
          <xdr:colOff>304800</xdr:colOff>
          <xdr:row>983043</xdr:row>
          <xdr:rowOff>0</xdr:rowOff>
        </xdr:to>
        <xdr:sp macro="" textlink="">
          <xdr:nvSpPr>
            <xdr:cNvPr id="4271" name="Option Button 1199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="" xmlns:a16="http://schemas.microsoft.com/office/drawing/2014/main" id="{00000000-0008-0000-06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6144</xdr:col>
          <xdr:colOff>76200</xdr:colOff>
          <xdr:row>983040</xdr:row>
          <xdr:rowOff>57150</xdr:rowOff>
        </xdr:from>
        <xdr:to>
          <xdr:col>6145</xdr:col>
          <xdr:colOff>0</xdr:colOff>
          <xdr:row>983041</xdr:row>
          <xdr:rowOff>0</xdr:rowOff>
        </xdr:to>
        <xdr:sp macro="" textlink="">
          <xdr:nvSpPr>
            <xdr:cNvPr id="4272" name="Button 1200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="" xmlns:a16="http://schemas.microsoft.com/office/drawing/2014/main" id="{00000000-0008-0000-06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1</xdr:row>
          <xdr:rowOff>66675</xdr:rowOff>
        </xdr:from>
        <xdr:to>
          <xdr:col>6408</xdr:col>
          <xdr:colOff>304800</xdr:colOff>
          <xdr:row>2</xdr:row>
          <xdr:rowOff>38100</xdr:rowOff>
        </xdr:to>
        <xdr:sp macro="" textlink="">
          <xdr:nvSpPr>
            <xdr:cNvPr id="4273" name="Option Button 1201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="" xmlns:a16="http://schemas.microsoft.com/office/drawing/2014/main" id="{00000000-0008-0000-06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2</xdr:row>
          <xdr:rowOff>57150</xdr:rowOff>
        </xdr:from>
        <xdr:to>
          <xdr:col>6408</xdr:col>
          <xdr:colOff>304800</xdr:colOff>
          <xdr:row>3</xdr:row>
          <xdr:rowOff>0</xdr:rowOff>
        </xdr:to>
        <xdr:sp macro="" textlink="">
          <xdr:nvSpPr>
            <xdr:cNvPr id="4274" name="Option Button 1202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="" xmlns:a16="http://schemas.microsoft.com/office/drawing/2014/main" id="{00000000-0008-0000-06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0</xdr:row>
          <xdr:rowOff>0</xdr:rowOff>
        </xdr:from>
        <xdr:to>
          <xdr:col>6401</xdr:col>
          <xdr:colOff>0</xdr:colOff>
          <xdr:row>0</xdr:row>
          <xdr:rowOff>0</xdr:rowOff>
        </xdr:to>
        <xdr:sp macro="" textlink="">
          <xdr:nvSpPr>
            <xdr:cNvPr id="4275" name="Button 1203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="" xmlns:a16="http://schemas.microsoft.com/office/drawing/2014/main" id="{00000000-0008-0000-06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65537</xdr:row>
          <xdr:rowOff>66675</xdr:rowOff>
        </xdr:from>
        <xdr:to>
          <xdr:col>6408</xdr:col>
          <xdr:colOff>304800</xdr:colOff>
          <xdr:row>65538</xdr:row>
          <xdr:rowOff>38100</xdr:rowOff>
        </xdr:to>
        <xdr:sp macro="" textlink="">
          <xdr:nvSpPr>
            <xdr:cNvPr id="4276" name="Option Button 1204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="" xmlns:a16="http://schemas.microsoft.com/office/drawing/2014/main" id="{00000000-0008-0000-06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65538</xdr:row>
          <xdr:rowOff>57150</xdr:rowOff>
        </xdr:from>
        <xdr:to>
          <xdr:col>6408</xdr:col>
          <xdr:colOff>304800</xdr:colOff>
          <xdr:row>65539</xdr:row>
          <xdr:rowOff>0</xdr:rowOff>
        </xdr:to>
        <xdr:sp macro="" textlink="">
          <xdr:nvSpPr>
            <xdr:cNvPr id="4277" name="Option Button 1205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="" xmlns:a16="http://schemas.microsoft.com/office/drawing/2014/main" id="{00000000-0008-0000-06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65536</xdr:row>
          <xdr:rowOff>57150</xdr:rowOff>
        </xdr:from>
        <xdr:to>
          <xdr:col>6401</xdr:col>
          <xdr:colOff>0</xdr:colOff>
          <xdr:row>65537</xdr:row>
          <xdr:rowOff>0</xdr:rowOff>
        </xdr:to>
        <xdr:sp macro="" textlink="">
          <xdr:nvSpPr>
            <xdr:cNvPr id="4278" name="Button 1206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="" xmlns:a16="http://schemas.microsoft.com/office/drawing/2014/main" id="{00000000-0008-0000-06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131073</xdr:row>
          <xdr:rowOff>66675</xdr:rowOff>
        </xdr:from>
        <xdr:to>
          <xdr:col>6408</xdr:col>
          <xdr:colOff>304800</xdr:colOff>
          <xdr:row>131074</xdr:row>
          <xdr:rowOff>38100</xdr:rowOff>
        </xdr:to>
        <xdr:sp macro="" textlink="">
          <xdr:nvSpPr>
            <xdr:cNvPr id="4279" name="Option Button 1207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="" xmlns:a16="http://schemas.microsoft.com/office/drawing/2014/main" id="{00000000-0008-0000-06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131074</xdr:row>
          <xdr:rowOff>57150</xdr:rowOff>
        </xdr:from>
        <xdr:to>
          <xdr:col>6408</xdr:col>
          <xdr:colOff>304800</xdr:colOff>
          <xdr:row>131075</xdr:row>
          <xdr:rowOff>0</xdr:rowOff>
        </xdr:to>
        <xdr:sp macro="" textlink="">
          <xdr:nvSpPr>
            <xdr:cNvPr id="4280" name="Option Button 1208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="" xmlns:a16="http://schemas.microsoft.com/office/drawing/2014/main" id="{00000000-0008-0000-06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131072</xdr:row>
          <xdr:rowOff>57150</xdr:rowOff>
        </xdr:from>
        <xdr:to>
          <xdr:col>6401</xdr:col>
          <xdr:colOff>0</xdr:colOff>
          <xdr:row>131073</xdr:row>
          <xdr:rowOff>0</xdr:rowOff>
        </xdr:to>
        <xdr:sp macro="" textlink="">
          <xdr:nvSpPr>
            <xdr:cNvPr id="4281" name="Button 1209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="" xmlns:a16="http://schemas.microsoft.com/office/drawing/2014/main" id="{00000000-0008-0000-06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196609</xdr:row>
          <xdr:rowOff>66675</xdr:rowOff>
        </xdr:from>
        <xdr:to>
          <xdr:col>6408</xdr:col>
          <xdr:colOff>304800</xdr:colOff>
          <xdr:row>196610</xdr:row>
          <xdr:rowOff>38100</xdr:rowOff>
        </xdr:to>
        <xdr:sp macro="" textlink="">
          <xdr:nvSpPr>
            <xdr:cNvPr id="4282" name="Option Button 1210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="" xmlns:a16="http://schemas.microsoft.com/office/drawing/2014/main" id="{00000000-0008-0000-06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196610</xdr:row>
          <xdr:rowOff>57150</xdr:rowOff>
        </xdr:from>
        <xdr:to>
          <xdr:col>6408</xdr:col>
          <xdr:colOff>304800</xdr:colOff>
          <xdr:row>196611</xdr:row>
          <xdr:rowOff>0</xdr:rowOff>
        </xdr:to>
        <xdr:sp macro="" textlink="">
          <xdr:nvSpPr>
            <xdr:cNvPr id="4283" name="Option Button 1211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="" xmlns:a16="http://schemas.microsoft.com/office/drawing/2014/main" id="{00000000-0008-0000-06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196608</xdr:row>
          <xdr:rowOff>57150</xdr:rowOff>
        </xdr:from>
        <xdr:to>
          <xdr:col>6401</xdr:col>
          <xdr:colOff>0</xdr:colOff>
          <xdr:row>196609</xdr:row>
          <xdr:rowOff>0</xdr:rowOff>
        </xdr:to>
        <xdr:sp macro="" textlink="">
          <xdr:nvSpPr>
            <xdr:cNvPr id="4284" name="Button 1212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="" xmlns:a16="http://schemas.microsoft.com/office/drawing/2014/main" id="{00000000-0008-0000-06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262145</xdr:row>
          <xdr:rowOff>66675</xdr:rowOff>
        </xdr:from>
        <xdr:to>
          <xdr:col>6408</xdr:col>
          <xdr:colOff>304800</xdr:colOff>
          <xdr:row>262146</xdr:row>
          <xdr:rowOff>38100</xdr:rowOff>
        </xdr:to>
        <xdr:sp macro="" textlink="">
          <xdr:nvSpPr>
            <xdr:cNvPr id="4285" name="Option Button 1213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="" xmlns:a16="http://schemas.microsoft.com/office/drawing/2014/main" id="{00000000-0008-0000-06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262146</xdr:row>
          <xdr:rowOff>57150</xdr:rowOff>
        </xdr:from>
        <xdr:to>
          <xdr:col>6408</xdr:col>
          <xdr:colOff>304800</xdr:colOff>
          <xdr:row>262147</xdr:row>
          <xdr:rowOff>0</xdr:rowOff>
        </xdr:to>
        <xdr:sp macro="" textlink="">
          <xdr:nvSpPr>
            <xdr:cNvPr id="4286" name="Option Button 1214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="" xmlns:a16="http://schemas.microsoft.com/office/drawing/2014/main" id="{00000000-0008-0000-06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262144</xdr:row>
          <xdr:rowOff>57150</xdr:rowOff>
        </xdr:from>
        <xdr:to>
          <xdr:col>6401</xdr:col>
          <xdr:colOff>0</xdr:colOff>
          <xdr:row>262145</xdr:row>
          <xdr:rowOff>0</xdr:rowOff>
        </xdr:to>
        <xdr:sp macro="" textlink="">
          <xdr:nvSpPr>
            <xdr:cNvPr id="4287" name="Button 1215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="" xmlns:a16="http://schemas.microsoft.com/office/drawing/2014/main" id="{00000000-0008-0000-06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327681</xdr:row>
          <xdr:rowOff>66675</xdr:rowOff>
        </xdr:from>
        <xdr:to>
          <xdr:col>6408</xdr:col>
          <xdr:colOff>304800</xdr:colOff>
          <xdr:row>327682</xdr:row>
          <xdr:rowOff>38100</xdr:rowOff>
        </xdr:to>
        <xdr:sp macro="" textlink="">
          <xdr:nvSpPr>
            <xdr:cNvPr id="4288" name="Option Button 1216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="" xmlns:a16="http://schemas.microsoft.com/office/drawing/2014/main" id="{00000000-0008-0000-06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327682</xdr:row>
          <xdr:rowOff>57150</xdr:rowOff>
        </xdr:from>
        <xdr:to>
          <xdr:col>6408</xdr:col>
          <xdr:colOff>304800</xdr:colOff>
          <xdr:row>327683</xdr:row>
          <xdr:rowOff>0</xdr:rowOff>
        </xdr:to>
        <xdr:sp macro="" textlink="">
          <xdr:nvSpPr>
            <xdr:cNvPr id="4289" name="Option Button 1217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="" xmlns:a16="http://schemas.microsoft.com/office/drawing/2014/main" id="{00000000-0008-0000-06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327680</xdr:row>
          <xdr:rowOff>57150</xdr:rowOff>
        </xdr:from>
        <xdr:to>
          <xdr:col>6401</xdr:col>
          <xdr:colOff>0</xdr:colOff>
          <xdr:row>327681</xdr:row>
          <xdr:rowOff>0</xdr:rowOff>
        </xdr:to>
        <xdr:sp macro="" textlink="">
          <xdr:nvSpPr>
            <xdr:cNvPr id="4290" name="Button 1218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="" xmlns:a16="http://schemas.microsoft.com/office/drawing/2014/main" id="{00000000-0008-0000-06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393217</xdr:row>
          <xdr:rowOff>66675</xdr:rowOff>
        </xdr:from>
        <xdr:to>
          <xdr:col>6408</xdr:col>
          <xdr:colOff>304800</xdr:colOff>
          <xdr:row>393218</xdr:row>
          <xdr:rowOff>38100</xdr:rowOff>
        </xdr:to>
        <xdr:sp macro="" textlink="">
          <xdr:nvSpPr>
            <xdr:cNvPr id="4291" name="Option Button 1219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="" xmlns:a16="http://schemas.microsoft.com/office/drawing/2014/main" id="{00000000-0008-0000-06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393218</xdr:row>
          <xdr:rowOff>57150</xdr:rowOff>
        </xdr:from>
        <xdr:to>
          <xdr:col>6408</xdr:col>
          <xdr:colOff>304800</xdr:colOff>
          <xdr:row>393219</xdr:row>
          <xdr:rowOff>0</xdr:rowOff>
        </xdr:to>
        <xdr:sp macro="" textlink="">
          <xdr:nvSpPr>
            <xdr:cNvPr id="4292" name="Option Button 1220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="" xmlns:a16="http://schemas.microsoft.com/office/drawing/2014/main" id="{00000000-0008-0000-06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393216</xdr:row>
          <xdr:rowOff>57150</xdr:rowOff>
        </xdr:from>
        <xdr:to>
          <xdr:col>6401</xdr:col>
          <xdr:colOff>0</xdr:colOff>
          <xdr:row>393217</xdr:row>
          <xdr:rowOff>0</xdr:rowOff>
        </xdr:to>
        <xdr:sp macro="" textlink="">
          <xdr:nvSpPr>
            <xdr:cNvPr id="4293" name="Button 1221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="" xmlns:a16="http://schemas.microsoft.com/office/drawing/2014/main" id="{00000000-0008-0000-06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458753</xdr:row>
          <xdr:rowOff>66675</xdr:rowOff>
        </xdr:from>
        <xdr:to>
          <xdr:col>6408</xdr:col>
          <xdr:colOff>304800</xdr:colOff>
          <xdr:row>458754</xdr:row>
          <xdr:rowOff>38100</xdr:rowOff>
        </xdr:to>
        <xdr:sp macro="" textlink="">
          <xdr:nvSpPr>
            <xdr:cNvPr id="4294" name="Option Button 1222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="" xmlns:a16="http://schemas.microsoft.com/office/drawing/2014/main" id="{00000000-0008-0000-06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458754</xdr:row>
          <xdr:rowOff>57150</xdr:rowOff>
        </xdr:from>
        <xdr:to>
          <xdr:col>6408</xdr:col>
          <xdr:colOff>304800</xdr:colOff>
          <xdr:row>458755</xdr:row>
          <xdr:rowOff>0</xdr:rowOff>
        </xdr:to>
        <xdr:sp macro="" textlink="">
          <xdr:nvSpPr>
            <xdr:cNvPr id="4295" name="Option Button 1223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="" xmlns:a16="http://schemas.microsoft.com/office/drawing/2014/main" id="{00000000-0008-0000-06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458752</xdr:row>
          <xdr:rowOff>57150</xdr:rowOff>
        </xdr:from>
        <xdr:to>
          <xdr:col>6401</xdr:col>
          <xdr:colOff>0</xdr:colOff>
          <xdr:row>458753</xdr:row>
          <xdr:rowOff>0</xdr:rowOff>
        </xdr:to>
        <xdr:sp macro="" textlink="">
          <xdr:nvSpPr>
            <xdr:cNvPr id="4296" name="Button 1224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="" xmlns:a16="http://schemas.microsoft.com/office/drawing/2014/main" id="{00000000-0008-0000-06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524289</xdr:row>
          <xdr:rowOff>66675</xdr:rowOff>
        </xdr:from>
        <xdr:to>
          <xdr:col>6408</xdr:col>
          <xdr:colOff>304800</xdr:colOff>
          <xdr:row>524290</xdr:row>
          <xdr:rowOff>38100</xdr:rowOff>
        </xdr:to>
        <xdr:sp macro="" textlink="">
          <xdr:nvSpPr>
            <xdr:cNvPr id="4297" name="Option Button 1225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="" xmlns:a16="http://schemas.microsoft.com/office/drawing/2014/main" id="{00000000-0008-0000-06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524290</xdr:row>
          <xdr:rowOff>57150</xdr:rowOff>
        </xdr:from>
        <xdr:to>
          <xdr:col>6408</xdr:col>
          <xdr:colOff>304800</xdr:colOff>
          <xdr:row>524291</xdr:row>
          <xdr:rowOff>0</xdr:rowOff>
        </xdr:to>
        <xdr:sp macro="" textlink="">
          <xdr:nvSpPr>
            <xdr:cNvPr id="4298" name="Option Button 1226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="" xmlns:a16="http://schemas.microsoft.com/office/drawing/2014/main" id="{00000000-0008-0000-06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524288</xdr:row>
          <xdr:rowOff>57150</xdr:rowOff>
        </xdr:from>
        <xdr:to>
          <xdr:col>6401</xdr:col>
          <xdr:colOff>0</xdr:colOff>
          <xdr:row>524289</xdr:row>
          <xdr:rowOff>0</xdr:rowOff>
        </xdr:to>
        <xdr:sp macro="" textlink="">
          <xdr:nvSpPr>
            <xdr:cNvPr id="4299" name="Button 1227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="" xmlns:a16="http://schemas.microsoft.com/office/drawing/2014/main" id="{00000000-0008-0000-06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589825</xdr:row>
          <xdr:rowOff>66675</xdr:rowOff>
        </xdr:from>
        <xdr:to>
          <xdr:col>6408</xdr:col>
          <xdr:colOff>304800</xdr:colOff>
          <xdr:row>589826</xdr:row>
          <xdr:rowOff>38100</xdr:rowOff>
        </xdr:to>
        <xdr:sp macro="" textlink="">
          <xdr:nvSpPr>
            <xdr:cNvPr id="4300" name="Option Button 1228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="" xmlns:a16="http://schemas.microsoft.com/office/drawing/2014/main" id="{00000000-0008-0000-06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589826</xdr:row>
          <xdr:rowOff>57150</xdr:rowOff>
        </xdr:from>
        <xdr:to>
          <xdr:col>6408</xdr:col>
          <xdr:colOff>304800</xdr:colOff>
          <xdr:row>589827</xdr:row>
          <xdr:rowOff>0</xdr:rowOff>
        </xdr:to>
        <xdr:sp macro="" textlink="">
          <xdr:nvSpPr>
            <xdr:cNvPr id="4301" name="Option Button 1229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="" xmlns:a16="http://schemas.microsoft.com/office/drawing/2014/main" id="{00000000-0008-0000-06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589824</xdr:row>
          <xdr:rowOff>57150</xdr:rowOff>
        </xdr:from>
        <xdr:to>
          <xdr:col>6401</xdr:col>
          <xdr:colOff>0</xdr:colOff>
          <xdr:row>589825</xdr:row>
          <xdr:rowOff>0</xdr:rowOff>
        </xdr:to>
        <xdr:sp macro="" textlink="">
          <xdr:nvSpPr>
            <xdr:cNvPr id="4302" name="Button 1230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="" xmlns:a16="http://schemas.microsoft.com/office/drawing/2014/main" id="{00000000-0008-0000-06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655361</xdr:row>
          <xdr:rowOff>66675</xdr:rowOff>
        </xdr:from>
        <xdr:to>
          <xdr:col>6408</xdr:col>
          <xdr:colOff>304800</xdr:colOff>
          <xdr:row>655362</xdr:row>
          <xdr:rowOff>38100</xdr:rowOff>
        </xdr:to>
        <xdr:sp macro="" textlink="">
          <xdr:nvSpPr>
            <xdr:cNvPr id="4303" name="Option Button 1231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="" xmlns:a16="http://schemas.microsoft.com/office/drawing/2014/main" id="{00000000-0008-0000-06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655362</xdr:row>
          <xdr:rowOff>57150</xdr:rowOff>
        </xdr:from>
        <xdr:to>
          <xdr:col>6408</xdr:col>
          <xdr:colOff>304800</xdr:colOff>
          <xdr:row>655363</xdr:row>
          <xdr:rowOff>0</xdr:rowOff>
        </xdr:to>
        <xdr:sp macro="" textlink="">
          <xdr:nvSpPr>
            <xdr:cNvPr id="4304" name="Option Button 1232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="" xmlns:a16="http://schemas.microsoft.com/office/drawing/2014/main" id="{00000000-0008-0000-06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655360</xdr:row>
          <xdr:rowOff>57150</xdr:rowOff>
        </xdr:from>
        <xdr:to>
          <xdr:col>6401</xdr:col>
          <xdr:colOff>0</xdr:colOff>
          <xdr:row>655361</xdr:row>
          <xdr:rowOff>0</xdr:rowOff>
        </xdr:to>
        <xdr:sp macro="" textlink="">
          <xdr:nvSpPr>
            <xdr:cNvPr id="4305" name="Button 1233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="" xmlns:a16="http://schemas.microsoft.com/office/drawing/2014/main" id="{00000000-0008-0000-06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720897</xdr:row>
          <xdr:rowOff>66675</xdr:rowOff>
        </xdr:from>
        <xdr:to>
          <xdr:col>6408</xdr:col>
          <xdr:colOff>304800</xdr:colOff>
          <xdr:row>720898</xdr:row>
          <xdr:rowOff>38100</xdr:rowOff>
        </xdr:to>
        <xdr:sp macro="" textlink="">
          <xdr:nvSpPr>
            <xdr:cNvPr id="4306" name="Option Button 1234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="" xmlns:a16="http://schemas.microsoft.com/office/drawing/2014/main" id="{00000000-0008-0000-06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720898</xdr:row>
          <xdr:rowOff>57150</xdr:rowOff>
        </xdr:from>
        <xdr:to>
          <xdr:col>6408</xdr:col>
          <xdr:colOff>304800</xdr:colOff>
          <xdr:row>720899</xdr:row>
          <xdr:rowOff>0</xdr:rowOff>
        </xdr:to>
        <xdr:sp macro="" textlink="">
          <xdr:nvSpPr>
            <xdr:cNvPr id="4307" name="Option Button 1235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="" xmlns:a16="http://schemas.microsoft.com/office/drawing/2014/main" id="{00000000-0008-0000-06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720896</xdr:row>
          <xdr:rowOff>57150</xdr:rowOff>
        </xdr:from>
        <xdr:to>
          <xdr:col>6401</xdr:col>
          <xdr:colOff>0</xdr:colOff>
          <xdr:row>720897</xdr:row>
          <xdr:rowOff>0</xdr:rowOff>
        </xdr:to>
        <xdr:sp macro="" textlink="">
          <xdr:nvSpPr>
            <xdr:cNvPr id="4308" name="Button 1236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="" xmlns:a16="http://schemas.microsoft.com/office/drawing/2014/main" id="{00000000-0008-0000-06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786433</xdr:row>
          <xdr:rowOff>66675</xdr:rowOff>
        </xdr:from>
        <xdr:to>
          <xdr:col>6408</xdr:col>
          <xdr:colOff>304800</xdr:colOff>
          <xdr:row>786434</xdr:row>
          <xdr:rowOff>38100</xdr:rowOff>
        </xdr:to>
        <xdr:sp macro="" textlink="">
          <xdr:nvSpPr>
            <xdr:cNvPr id="4309" name="Option Button 1237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="" xmlns:a16="http://schemas.microsoft.com/office/drawing/2014/main" id="{00000000-0008-0000-06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786434</xdr:row>
          <xdr:rowOff>57150</xdr:rowOff>
        </xdr:from>
        <xdr:to>
          <xdr:col>6408</xdr:col>
          <xdr:colOff>304800</xdr:colOff>
          <xdr:row>786435</xdr:row>
          <xdr:rowOff>0</xdr:rowOff>
        </xdr:to>
        <xdr:sp macro="" textlink="">
          <xdr:nvSpPr>
            <xdr:cNvPr id="4310" name="Option Button 1238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="" xmlns:a16="http://schemas.microsoft.com/office/drawing/2014/main" id="{00000000-0008-0000-06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786432</xdr:row>
          <xdr:rowOff>57150</xdr:rowOff>
        </xdr:from>
        <xdr:to>
          <xdr:col>6401</xdr:col>
          <xdr:colOff>0</xdr:colOff>
          <xdr:row>786433</xdr:row>
          <xdr:rowOff>0</xdr:rowOff>
        </xdr:to>
        <xdr:sp macro="" textlink="">
          <xdr:nvSpPr>
            <xdr:cNvPr id="4311" name="Button 1239" hidden="1">
              <a:extLst>
                <a:ext uri="{63B3BB69-23CF-44E3-9099-C40C66FF867C}">
                  <a14:compatExt spid="_x0000_s4311"/>
                </a:ext>
                <a:ext uri="{FF2B5EF4-FFF2-40B4-BE49-F238E27FC236}">
                  <a16:creationId xmlns="" xmlns:a16="http://schemas.microsoft.com/office/drawing/2014/main" id="{00000000-0008-0000-0600-0000D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851969</xdr:row>
          <xdr:rowOff>66675</xdr:rowOff>
        </xdr:from>
        <xdr:to>
          <xdr:col>6408</xdr:col>
          <xdr:colOff>304800</xdr:colOff>
          <xdr:row>851970</xdr:row>
          <xdr:rowOff>38100</xdr:rowOff>
        </xdr:to>
        <xdr:sp macro="" textlink="">
          <xdr:nvSpPr>
            <xdr:cNvPr id="4312" name="Option Button 1240" hidden="1">
              <a:extLst>
                <a:ext uri="{63B3BB69-23CF-44E3-9099-C40C66FF867C}">
                  <a14:compatExt spid="_x0000_s4312"/>
                </a:ext>
                <a:ext uri="{FF2B5EF4-FFF2-40B4-BE49-F238E27FC236}">
                  <a16:creationId xmlns="" xmlns:a16="http://schemas.microsoft.com/office/drawing/2014/main" id="{00000000-0008-0000-0600-0000D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851970</xdr:row>
          <xdr:rowOff>57150</xdr:rowOff>
        </xdr:from>
        <xdr:to>
          <xdr:col>6408</xdr:col>
          <xdr:colOff>304800</xdr:colOff>
          <xdr:row>851971</xdr:row>
          <xdr:rowOff>0</xdr:rowOff>
        </xdr:to>
        <xdr:sp macro="" textlink="">
          <xdr:nvSpPr>
            <xdr:cNvPr id="4313" name="Option Button 1241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="" xmlns:a16="http://schemas.microsoft.com/office/drawing/2014/main" id="{00000000-0008-0000-06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851968</xdr:row>
          <xdr:rowOff>57150</xdr:rowOff>
        </xdr:from>
        <xdr:to>
          <xdr:col>6401</xdr:col>
          <xdr:colOff>0</xdr:colOff>
          <xdr:row>851969</xdr:row>
          <xdr:rowOff>0</xdr:rowOff>
        </xdr:to>
        <xdr:sp macro="" textlink="">
          <xdr:nvSpPr>
            <xdr:cNvPr id="4314" name="Button 1242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="" xmlns:a16="http://schemas.microsoft.com/office/drawing/2014/main" id="{00000000-0008-0000-06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917505</xdr:row>
          <xdr:rowOff>66675</xdr:rowOff>
        </xdr:from>
        <xdr:to>
          <xdr:col>6408</xdr:col>
          <xdr:colOff>304800</xdr:colOff>
          <xdr:row>917506</xdr:row>
          <xdr:rowOff>38100</xdr:rowOff>
        </xdr:to>
        <xdr:sp macro="" textlink="">
          <xdr:nvSpPr>
            <xdr:cNvPr id="4315" name="Option Button 1243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="" xmlns:a16="http://schemas.microsoft.com/office/drawing/2014/main" id="{00000000-0008-0000-06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917506</xdr:row>
          <xdr:rowOff>57150</xdr:rowOff>
        </xdr:from>
        <xdr:to>
          <xdr:col>6408</xdr:col>
          <xdr:colOff>304800</xdr:colOff>
          <xdr:row>917507</xdr:row>
          <xdr:rowOff>0</xdr:rowOff>
        </xdr:to>
        <xdr:sp macro="" textlink="">
          <xdr:nvSpPr>
            <xdr:cNvPr id="4316" name="Option Button 1244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="" xmlns:a16="http://schemas.microsoft.com/office/drawing/2014/main" id="{00000000-0008-0000-06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917504</xdr:row>
          <xdr:rowOff>57150</xdr:rowOff>
        </xdr:from>
        <xdr:to>
          <xdr:col>6401</xdr:col>
          <xdr:colOff>0</xdr:colOff>
          <xdr:row>917505</xdr:row>
          <xdr:rowOff>0</xdr:rowOff>
        </xdr:to>
        <xdr:sp macro="" textlink="">
          <xdr:nvSpPr>
            <xdr:cNvPr id="4317" name="Button 1245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="" xmlns:a16="http://schemas.microsoft.com/office/drawing/2014/main" id="{00000000-0008-0000-06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983041</xdr:row>
          <xdr:rowOff>66675</xdr:rowOff>
        </xdr:from>
        <xdr:to>
          <xdr:col>6408</xdr:col>
          <xdr:colOff>304800</xdr:colOff>
          <xdr:row>983042</xdr:row>
          <xdr:rowOff>38100</xdr:rowOff>
        </xdr:to>
        <xdr:sp macro="" textlink="">
          <xdr:nvSpPr>
            <xdr:cNvPr id="4318" name="Option Button 1246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="" xmlns:a16="http://schemas.microsoft.com/office/drawing/2014/main" id="{00000000-0008-0000-06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6403</xdr:col>
          <xdr:colOff>285750</xdr:colOff>
          <xdr:row>983042</xdr:row>
          <xdr:rowOff>57150</xdr:rowOff>
        </xdr:from>
        <xdr:to>
          <xdr:col>6408</xdr:col>
          <xdr:colOff>304800</xdr:colOff>
          <xdr:row>983043</xdr:row>
          <xdr:rowOff>0</xdr:rowOff>
        </xdr:to>
        <xdr:sp macro="" textlink="">
          <xdr:nvSpPr>
            <xdr:cNvPr id="4319" name="Option Button 1247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="" xmlns:a16="http://schemas.microsoft.com/office/drawing/2014/main" id="{00000000-0008-0000-06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6400</xdr:col>
          <xdr:colOff>76200</xdr:colOff>
          <xdr:row>983040</xdr:row>
          <xdr:rowOff>57150</xdr:rowOff>
        </xdr:from>
        <xdr:to>
          <xdr:col>6401</xdr:col>
          <xdr:colOff>0</xdr:colOff>
          <xdr:row>983041</xdr:row>
          <xdr:rowOff>0</xdr:rowOff>
        </xdr:to>
        <xdr:sp macro="" textlink="">
          <xdr:nvSpPr>
            <xdr:cNvPr id="4320" name="Button 1248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="" xmlns:a16="http://schemas.microsoft.com/office/drawing/2014/main" id="{00000000-0008-0000-06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1</xdr:row>
          <xdr:rowOff>66675</xdr:rowOff>
        </xdr:from>
        <xdr:to>
          <xdr:col>6664</xdr:col>
          <xdr:colOff>304800</xdr:colOff>
          <xdr:row>2</xdr:row>
          <xdr:rowOff>38100</xdr:rowOff>
        </xdr:to>
        <xdr:sp macro="" textlink="">
          <xdr:nvSpPr>
            <xdr:cNvPr id="4321" name="Option Button 1249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="" xmlns:a16="http://schemas.microsoft.com/office/drawing/2014/main" id="{00000000-0008-0000-06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2</xdr:row>
          <xdr:rowOff>57150</xdr:rowOff>
        </xdr:from>
        <xdr:to>
          <xdr:col>6664</xdr:col>
          <xdr:colOff>304800</xdr:colOff>
          <xdr:row>3</xdr:row>
          <xdr:rowOff>0</xdr:rowOff>
        </xdr:to>
        <xdr:sp macro="" textlink="">
          <xdr:nvSpPr>
            <xdr:cNvPr id="4322" name="Option Button 1250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="" xmlns:a16="http://schemas.microsoft.com/office/drawing/2014/main" id="{00000000-0008-0000-06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0</xdr:row>
          <xdr:rowOff>0</xdr:rowOff>
        </xdr:from>
        <xdr:to>
          <xdr:col>6657</xdr:col>
          <xdr:colOff>0</xdr:colOff>
          <xdr:row>0</xdr:row>
          <xdr:rowOff>0</xdr:rowOff>
        </xdr:to>
        <xdr:sp macro="" textlink="">
          <xdr:nvSpPr>
            <xdr:cNvPr id="4323" name="Button 1251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="" xmlns:a16="http://schemas.microsoft.com/office/drawing/2014/main" id="{00000000-0008-0000-06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65537</xdr:row>
          <xdr:rowOff>66675</xdr:rowOff>
        </xdr:from>
        <xdr:to>
          <xdr:col>6664</xdr:col>
          <xdr:colOff>304800</xdr:colOff>
          <xdr:row>65538</xdr:row>
          <xdr:rowOff>38100</xdr:rowOff>
        </xdr:to>
        <xdr:sp macro="" textlink="">
          <xdr:nvSpPr>
            <xdr:cNvPr id="4324" name="Option Button 1252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="" xmlns:a16="http://schemas.microsoft.com/office/drawing/2014/main" id="{00000000-0008-0000-06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65538</xdr:row>
          <xdr:rowOff>57150</xdr:rowOff>
        </xdr:from>
        <xdr:to>
          <xdr:col>6664</xdr:col>
          <xdr:colOff>304800</xdr:colOff>
          <xdr:row>65539</xdr:row>
          <xdr:rowOff>0</xdr:rowOff>
        </xdr:to>
        <xdr:sp macro="" textlink="">
          <xdr:nvSpPr>
            <xdr:cNvPr id="4325" name="Option Button 1253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="" xmlns:a16="http://schemas.microsoft.com/office/drawing/2014/main" id="{00000000-0008-0000-06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65536</xdr:row>
          <xdr:rowOff>57150</xdr:rowOff>
        </xdr:from>
        <xdr:to>
          <xdr:col>6657</xdr:col>
          <xdr:colOff>0</xdr:colOff>
          <xdr:row>65537</xdr:row>
          <xdr:rowOff>0</xdr:rowOff>
        </xdr:to>
        <xdr:sp macro="" textlink="">
          <xdr:nvSpPr>
            <xdr:cNvPr id="4326" name="Button 1254" hidden="1">
              <a:extLst>
                <a:ext uri="{63B3BB69-23CF-44E3-9099-C40C66FF867C}">
                  <a14:compatExt spid="_x0000_s4326"/>
                </a:ext>
                <a:ext uri="{FF2B5EF4-FFF2-40B4-BE49-F238E27FC236}">
                  <a16:creationId xmlns="" xmlns:a16="http://schemas.microsoft.com/office/drawing/2014/main" id="{00000000-0008-0000-0600-0000E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131073</xdr:row>
          <xdr:rowOff>66675</xdr:rowOff>
        </xdr:from>
        <xdr:to>
          <xdr:col>6664</xdr:col>
          <xdr:colOff>304800</xdr:colOff>
          <xdr:row>131074</xdr:row>
          <xdr:rowOff>38100</xdr:rowOff>
        </xdr:to>
        <xdr:sp macro="" textlink="">
          <xdr:nvSpPr>
            <xdr:cNvPr id="4327" name="Option Button 1255" hidden="1">
              <a:extLst>
                <a:ext uri="{63B3BB69-23CF-44E3-9099-C40C66FF867C}">
                  <a14:compatExt spid="_x0000_s4327"/>
                </a:ext>
                <a:ext uri="{FF2B5EF4-FFF2-40B4-BE49-F238E27FC236}">
                  <a16:creationId xmlns="" xmlns:a16="http://schemas.microsoft.com/office/drawing/2014/main" id="{00000000-0008-0000-0600-0000E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131074</xdr:row>
          <xdr:rowOff>57150</xdr:rowOff>
        </xdr:from>
        <xdr:to>
          <xdr:col>6664</xdr:col>
          <xdr:colOff>304800</xdr:colOff>
          <xdr:row>131075</xdr:row>
          <xdr:rowOff>0</xdr:rowOff>
        </xdr:to>
        <xdr:sp macro="" textlink="">
          <xdr:nvSpPr>
            <xdr:cNvPr id="4328" name="Option Button 1256" hidden="1">
              <a:extLst>
                <a:ext uri="{63B3BB69-23CF-44E3-9099-C40C66FF867C}">
                  <a14:compatExt spid="_x0000_s4328"/>
                </a:ext>
                <a:ext uri="{FF2B5EF4-FFF2-40B4-BE49-F238E27FC236}">
                  <a16:creationId xmlns="" xmlns:a16="http://schemas.microsoft.com/office/drawing/2014/main" id="{00000000-0008-0000-0600-0000E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131072</xdr:row>
          <xdr:rowOff>57150</xdr:rowOff>
        </xdr:from>
        <xdr:to>
          <xdr:col>6657</xdr:col>
          <xdr:colOff>0</xdr:colOff>
          <xdr:row>131073</xdr:row>
          <xdr:rowOff>0</xdr:rowOff>
        </xdr:to>
        <xdr:sp macro="" textlink="">
          <xdr:nvSpPr>
            <xdr:cNvPr id="4329" name="Button 1257" hidden="1">
              <a:extLst>
                <a:ext uri="{63B3BB69-23CF-44E3-9099-C40C66FF867C}">
                  <a14:compatExt spid="_x0000_s4329"/>
                </a:ext>
                <a:ext uri="{FF2B5EF4-FFF2-40B4-BE49-F238E27FC236}">
                  <a16:creationId xmlns="" xmlns:a16="http://schemas.microsoft.com/office/drawing/2014/main" id="{00000000-0008-0000-0600-0000E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196609</xdr:row>
          <xdr:rowOff>66675</xdr:rowOff>
        </xdr:from>
        <xdr:to>
          <xdr:col>6664</xdr:col>
          <xdr:colOff>304800</xdr:colOff>
          <xdr:row>196610</xdr:row>
          <xdr:rowOff>38100</xdr:rowOff>
        </xdr:to>
        <xdr:sp macro="" textlink="">
          <xdr:nvSpPr>
            <xdr:cNvPr id="4330" name="Option Button 1258" hidden="1">
              <a:extLst>
                <a:ext uri="{63B3BB69-23CF-44E3-9099-C40C66FF867C}">
                  <a14:compatExt spid="_x0000_s4330"/>
                </a:ext>
                <a:ext uri="{FF2B5EF4-FFF2-40B4-BE49-F238E27FC236}">
                  <a16:creationId xmlns="" xmlns:a16="http://schemas.microsoft.com/office/drawing/2014/main" id="{00000000-0008-0000-0600-0000E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196610</xdr:row>
          <xdr:rowOff>57150</xdr:rowOff>
        </xdr:from>
        <xdr:to>
          <xdr:col>6664</xdr:col>
          <xdr:colOff>304800</xdr:colOff>
          <xdr:row>196611</xdr:row>
          <xdr:rowOff>0</xdr:rowOff>
        </xdr:to>
        <xdr:sp macro="" textlink="">
          <xdr:nvSpPr>
            <xdr:cNvPr id="4331" name="Option Button 1259" hidden="1">
              <a:extLst>
                <a:ext uri="{63B3BB69-23CF-44E3-9099-C40C66FF867C}">
                  <a14:compatExt spid="_x0000_s4331"/>
                </a:ext>
                <a:ext uri="{FF2B5EF4-FFF2-40B4-BE49-F238E27FC236}">
                  <a16:creationId xmlns="" xmlns:a16="http://schemas.microsoft.com/office/drawing/2014/main" id="{00000000-0008-0000-0600-0000E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196608</xdr:row>
          <xdr:rowOff>57150</xdr:rowOff>
        </xdr:from>
        <xdr:to>
          <xdr:col>6657</xdr:col>
          <xdr:colOff>0</xdr:colOff>
          <xdr:row>196609</xdr:row>
          <xdr:rowOff>0</xdr:rowOff>
        </xdr:to>
        <xdr:sp macro="" textlink="">
          <xdr:nvSpPr>
            <xdr:cNvPr id="4332" name="Button 1260" hidden="1">
              <a:extLst>
                <a:ext uri="{63B3BB69-23CF-44E3-9099-C40C66FF867C}">
                  <a14:compatExt spid="_x0000_s4332"/>
                </a:ext>
                <a:ext uri="{FF2B5EF4-FFF2-40B4-BE49-F238E27FC236}">
                  <a16:creationId xmlns="" xmlns:a16="http://schemas.microsoft.com/office/drawing/2014/main" id="{00000000-0008-0000-0600-0000E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262145</xdr:row>
          <xdr:rowOff>66675</xdr:rowOff>
        </xdr:from>
        <xdr:to>
          <xdr:col>6664</xdr:col>
          <xdr:colOff>304800</xdr:colOff>
          <xdr:row>262146</xdr:row>
          <xdr:rowOff>38100</xdr:rowOff>
        </xdr:to>
        <xdr:sp macro="" textlink="">
          <xdr:nvSpPr>
            <xdr:cNvPr id="4333" name="Option Button 1261" hidden="1">
              <a:extLst>
                <a:ext uri="{63B3BB69-23CF-44E3-9099-C40C66FF867C}">
                  <a14:compatExt spid="_x0000_s4333"/>
                </a:ext>
                <a:ext uri="{FF2B5EF4-FFF2-40B4-BE49-F238E27FC236}">
                  <a16:creationId xmlns="" xmlns:a16="http://schemas.microsoft.com/office/drawing/2014/main" id="{00000000-0008-0000-0600-0000E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262146</xdr:row>
          <xdr:rowOff>57150</xdr:rowOff>
        </xdr:from>
        <xdr:to>
          <xdr:col>6664</xdr:col>
          <xdr:colOff>304800</xdr:colOff>
          <xdr:row>262147</xdr:row>
          <xdr:rowOff>0</xdr:rowOff>
        </xdr:to>
        <xdr:sp macro="" textlink="">
          <xdr:nvSpPr>
            <xdr:cNvPr id="4334" name="Option Button 1262" hidden="1">
              <a:extLst>
                <a:ext uri="{63B3BB69-23CF-44E3-9099-C40C66FF867C}">
                  <a14:compatExt spid="_x0000_s4334"/>
                </a:ext>
                <a:ext uri="{FF2B5EF4-FFF2-40B4-BE49-F238E27FC236}">
                  <a16:creationId xmlns="" xmlns:a16="http://schemas.microsoft.com/office/drawing/2014/main" id="{00000000-0008-0000-0600-0000E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262144</xdr:row>
          <xdr:rowOff>57150</xdr:rowOff>
        </xdr:from>
        <xdr:to>
          <xdr:col>6657</xdr:col>
          <xdr:colOff>0</xdr:colOff>
          <xdr:row>262145</xdr:row>
          <xdr:rowOff>0</xdr:rowOff>
        </xdr:to>
        <xdr:sp macro="" textlink="">
          <xdr:nvSpPr>
            <xdr:cNvPr id="4335" name="Button 1263" hidden="1">
              <a:extLst>
                <a:ext uri="{63B3BB69-23CF-44E3-9099-C40C66FF867C}">
                  <a14:compatExt spid="_x0000_s4335"/>
                </a:ext>
                <a:ext uri="{FF2B5EF4-FFF2-40B4-BE49-F238E27FC236}">
                  <a16:creationId xmlns="" xmlns:a16="http://schemas.microsoft.com/office/drawing/2014/main" id="{00000000-0008-0000-0600-0000E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327681</xdr:row>
          <xdr:rowOff>66675</xdr:rowOff>
        </xdr:from>
        <xdr:to>
          <xdr:col>6664</xdr:col>
          <xdr:colOff>304800</xdr:colOff>
          <xdr:row>327682</xdr:row>
          <xdr:rowOff>38100</xdr:rowOff>
        </xdr:to>
        <xdr:sp macro="" textlink="">
          <xdr:nvSpPr>
            <xdr:cNvPr id="4336" name="Option Button 1264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="" xmlns:a16="http://schemas.microsoft.com/office/drawing/2014/main" id="{00000000-0008-0000-06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327682</xdr:row>
          <xdr:rowOff>57150</xdr:rowOff>
        </xdr:from>
        <xdr:to>
          <xdr:col>6664</xdr:col>
          <xdr:colOff>304800</xdr:colOff>
          <xdr:row>327683</xdr:row>
          <xdr:rowOff>0</xdr:rowOff>
        </xdr:to>
        <xdr:sp macro="" textlink="">
          <xdr:nvSpPr>
            <xdr:cNvPr id="4337" name="Option Button 1265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="" xmlns:a16="http://schemas.microsoft.com/office/drawing/2014/main" id="{00000000-0008-0000-06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327680</xdr:row>
          <xdr:rowOff>57150</xdr:rowOff>
        </xdr:from>
        <xdr:to>
          <xdr:col>6657</xdr:col>
          <xdr:colOff>0</xdr:colOff>
          <xdr:row>327681</xdr:row>
          <xdr:rowOff>0</xdr:rowOff>
        </xdr:to>
        <xdr:sp macro="" textlink="">
          <xdr:nvSpPr>
            <xdr:cNvPr id="4338" name="Button 1266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="" xmlns:a16="http://schemas.microsoft.com/office/drawing/2014/main" id="{00000000-0008-0000-06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393217</xdr:row>
          <xdr:rowOff>66675</xdr:rowOff>
        </xdr:from>
        <xdr:to>
          <xdr:col>6664</xdr:col>
          <xdr:colOff>304800</xdr:colOff>
          <xdr:row>393218</xdr:row>
          <xdr:rowOff>38100</xdr:rowOff>
        </xdr:to>
        <xdr:sp macro="" textlink="">
          <xdr:nvSpPr>
            <xdr:cNvPr id="4339" name="Option Button 1267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="" xmlns:a16="http://schemas.microsoft.com/office/drawing/2014/main" id="{00000000-0008-0000-06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393218</xdr:row>
          <xdr:rowOff>57150</xdr:rowOff>
        </xdr:from>
        <xdr:to>
          <xdr:col>6664</xdr:col>
          <xdr:colOff>304800</xdr:colOff>
          <xdr:row>393219</xdr:row>
          <xdr:rowOff>0</xdr:rowOff>
        </xdr:to>
        <xdr:sp macro="" textlink="">
          <xdr:nvSpPr>
            <xdr:cNvPr id="4340" name="Option Button 1268" hidden="1">
              <a:extLst>
                <a:ext uri="{63B3BB69-23CF-44E3-9099-C40C66FF867C}">
                  <a14:compatExt spid="_x0000_s4340"/>
                </a:ext>
                <a:ext uri="{FF2B5EF4-FFF2-40B4-BE49-F238E27FC236}">
                  <a16:creationId xmlns="" xmlns:a16="http://schemas.microsoft.com/office/drawing/2014/main" id="{00000000-0008-0000-0600-0000F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393216</xdr:row>
          <xdr:rowOff>57150</xdr:rowOff>
        </xdr:from>
        <xdr:to>
          <xdr:col>6657</xdr:col>
          <xdr:colOff>0</xdr:colOff>
          <xdr:row>393217</xdr:row>
          <xdr:rowOff>0</xdr:rowOff>
        </xdr:to>
        <xdr:sp macro="" textlink="">
          <xdr:nvSpPr>
            <xdr:cNvPr id="4341" name="Button 1269" hidden="1">
              <a:extLst>
                <a:ext uri="{63B3BB69-23CF-44E3-9099-C40C66FF867C}">
                  <a14:compatExt spid="_x0000_s4341"/>
                </a:ext>
                <a:ext uri="{FF2B5EF4-FFF2-40B4-BE49-F238E27FC236}">
                  <a16:creationId xmlns="" xmlns:a16="http://schemas.microsoft.com/office/drawing/2014/main" id="{00000000-0008-0000-0600-0000F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458753</xdr:row>
          <xdr:rowOff>66675</xdr:rowOff>
        </xdr:from>
        <xdr:to>
          <xdr:col>6664</xdr:col>
          <xdr:colOff>304800</xdr:colOff>
          <xdr:row>458754</xdr:row>
          <xdr:rowOff>38100</xdr:rowOff>
        </xdr:to>
        <xdr:sp macro="" textlink="">
          <xdr:nvSpPr>
            <xdr:cNvPr id="4342" name="Option Button 1270" hidden="1">
              <a:extLst>
                <a:ext uri="{63B3BB69-23CF-44E3-9099-C40C66FF867C}">
                  <a14:compatExt spid="_x0000_s4342"/>
                </a:ext>
                <a:ext uri="{FF2B5EF4-FFF2-40B4-BE49-F238E27FC236}">
                  <a16:creationId xmlns="" xmlns:a16="http://schemas.microsoft.com/office/drawing/2014/main" id="{00000000-0008-0000-0600-0000F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458754</xdr:row>
          <xdr:rowOff>57150</xdr:rowOff>
        </xdr:from>
        <xdr:to>
          <xdr:col>6664</xdr:col>
          <xdr:colOff>304800</xdr:colOff>
          <xdr:row>458755</xdr:row>
          <xdr:rowOff>0</xdr:rowOff>
        </xdr:to>
        <xdr:sp macro="" textlink="">
          <xdr:nvSpPr>
            <xdr:cNvPr id="4343" name="Option Button 1271" hidden="1">
              <a:extLst>
                <a:ext uri="{63B3BB69-23CF-44E3-9099-C40C66FF867C}">
                  <a14:compatExt spid="_x0000_s4343"/>
                </a:ext>
                <a:ext uri="{FF2B5EF4-FFF2-40B4-BE49-F238E27FC236}">
                  <a16:creationId xmlns="" xmlns:a16="http://schemas.microsoft.com/office/drawing/2014/main" id="{00000000-0008-0000-0600-0000F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458752</xdr:row>
          <xdr:rowOff>57150</xdr:rowOff>
        </xdr:from>
        <xdr:to>
          <xdr:col>6657</xdr:col>
          <xdr:colOff>0</xdr:colOff>
          <xdr:row>458753</xdr:row>
          <xdr:rowOff>0</xdr:rowOff>
        </xdr:to>
        <xdr:sp macro="" textlink="">
          <xdr:nvSpPr>
            <xdr:cNvPr id="4344" name="Button 1272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="" xmlns:a16="http://schemas.microsoft.com/office/drawing/2014/main" id="{00000000-0008-0000-06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524289</xdr:row>
          <xdr:rowOff>66675</xdr:rowOff>
        </xdr:from>
        <xdr:to>
          <xdr:col>6664</xdr:col>
          <xdr:colOff>304800</xdr:colOff>
          <xdr:row>524290</xdr:row>
          <xdr:rowOff>38100</xdr:rowOff>
        </xdr:to>
        <xdr:sp macro="" textlink="">
          <xdr:nvSpPr>
            <xdr:cNvPr id="4345" name="Option Button 1273" hidden="1">
              <a:extLst>
                <a:ext uri="{63B3BB69-23CF-44E3-9099-C40C66FF867C}">
                  <a14:compatExt spid="_x0000_s4345"/>
                </a:ext>
                <a:ext uri="{FF2B5EF4-FFF2-40B4-BE49-F238E27FC236}">
                  <a16:creationId xmlns="" xmlns:a16="http://schemas.microsoft.com/office/drawing/2014/main" id="{00000000-0008-0000-0600-0000F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524290</xdr:row>
          <xdr:rowOff>57150</xdr:rowOff>
        </xdr:from>
        <xdr:to>
          <xdr:col>6664</xdr:col>
          <xdr:colOff>304800</xdr:colOff>
          <xdr:row>524291</xdr:row>
          <xdr:rowOff>0</xdr:rowOff>
        </xdr:to>
        <xdr:sp macro="" textlink="">
          <xdr:nvSpPr>
            <xdr:cNvPr id="4346" name="Option Button 1274" hidden="1">
              <a:extLst>
                <a:ext uri="{63B3BB69-23CF-44E3-9099-C40C66FF867C}">
                  <a14:compatExt spid="_x0000_s4346"/>
                </a:ext>
                <a:ext uri="{FF2B5EF4-FFF2-40B4-BE49-F238E27FC236}">
                  <a16:creationId xmlns="" xmlns:a16="http://schemas.microsoft.com/office/drawing/2014/main" id="{00000000-0008-0000-0600-0000F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524288</xdr:row>
          <xdr:rowOff>57150</xdr:rowOff>
        </xdr:from>
        <xdr:to>
          <xdr:col>6657</xdr:col>
          <xdr:colOff>0</xdr:colOff>
          <xdr:row>524289</xdr:row>
          <xdr:rowOff>0</xdr:rowOff>
        </xdr:to>
        <xdr:sp macro="" textlink="">
          <xdr:nvSpPr>
            <xdr:cNvPr id="4347" name="Button 1275" hidden="1">
              <a:extLst>
                <a:ext uri="{63B3BB69-23CF-44E3-9099-C40C66FF867C}">
                  <a14:compatExt spid="_x0000_s4347"/>
                </a:ext>
                <a:ext uri="{FF2B5EF4-FFF2-40B4-BE49-F238E27FC236}">
                  <a16:creationId xmlns="" xmlns:a16="http://schemas.microsoft.com/office/drawing/2014/main" id="{00000000-0008-0000-0600-0000F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589825</xdr:row>
          <xdr:rowOff>66675</xdr:rowOff>
        </xdr:from>
        <xdr:to>
          <xdr:col>6664</xdr:col>
          <xdr:colOff>304800</xdr:colOff>
          <xdr:row>589826</xdr:row>
          <xdr:rowOff>38100</xdr:rowOff>
        </xdr:to>
        <xdr:sp macro="" textlink="">
          <xdr:nvSpPr>
            <xdr:cNvPr id="4348" name="Option Button 1276" hidden="1">
              <a:extLst>
                <a:ext uri="{63B3BB69-23CF-44E3-9099-C40C66FF867C}">
                  <a14:compatExt spid="_x0000_s4348"/>
                </a:ext>
                <a:ext uri="{FF2B5EF4-FFF2-40B4-BE49-F238E27FC236}">
                  <a16:creationId xmlns="" xmlns:a16="http://schemas.microsoft.com/office/drawing/2014/main" id="{00000000-0008-0000-0600-0000F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589826</xdr:row>
          <xdr:rowOff>57150</xdr:rowOff>
        </xdr:from>
        <xdr:to>
          <xdr:col>6664</xdr:col>
          <xdr:colOff>304800</xdr:colOff>
          <xdr:row>589827</xdr:row>
          <xdr:rowOff>0</xdr:rowOff>
        </xdr:to>
        <xdr:sp macro="" textlink="">
          <xdr:nvSpPr>
            <xdr:cNvPr id="4349" name="Option Button 1277" hidden="1">
              <a:extLst>
                <a:ext uri="{63B3BB69-23CF-44E3-9099-C40C66FF867C}">
                  <a14:compatExt spid="_x0000_s4349"/>
                </a:ext>
                <a:ext uri="{FF2B5EF4-FFF2-40B4-BE49-F238E27FC236}">
                  <a16:creationId xmlns="" xmlns:a16="http://schemas.microsoft.com/office/drawing/2014/main" id="{00000000-0008-0000-0600-0000F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589824</xdr:row>
          <xdr:rowOff>57150</xdr:rowOff>
        </xdr:from>
        <xdr:to>
          <xdr:col>6657</xdr:col>
          <xdr:colOff>0</xdr:colOff>
          <xdr:row>589825</xdr:row>
          <xdr:rowOff>0</xdr:rowOff>
        </xdr:to>
        <xdr:sp macro="" textlink="">
          <xdr:nvSpPr>
            <xdr:cNvPr id="4350" name="Button 1278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="" xmlns:a16="http://schemas.microsoft.com/office/drawing/2014/main" id="{00000000-0008-0000-06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655361</xdr:row>
          <xdr:rowOff>66675</xdr:rowOff>
        </xdr:from>
        <xdr:to>
          <xdr:col>6664</xdr:col>
          <xdr:colOff>304800</xdr:colOff>
          <xdr:row>655362</xdr:row>
          <xdr:rowOff>38100</xdr:rowOff>
        </xdr:to>
        <xdr:sp macro="" textlink="">
          <xdr:nvSpPr>
            <xdr:cNvPr id="4351" name="Option Button 1279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="" xmlns:a16="http://schemas.microsoft.com/office/drawing/2014/main" id="{00000000-0008-0000-06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655362</xdr:row>
          <xdr:rowOff>57150</xdr:rowOff>
        </xdr:from>
        <xdr:to>
          <xdr:col>6664</xdr:col>
          <xdr:colOff>304800</xdr:colOff>
          <xdr:row>655363</xdr:row>
          <xdr:rowOff>0</xdr:rowOff>
        </xdr:to>
        <xdr:sp macro="" textlink="">
          <xdr:nvSpPr>
            <xdr:cNvPr id="4352" name="Option Button 1280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="" xmlns:a16="http://schemas.microsoft.com/office/drawing/2014/main" id="{00000000-0008-0000-06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655360</xdr:row>
          <xdr:rowOff>57150</xdr:rowOff>
        </xdr:from>
        <xdr:to>
          <xdr:col>6657</xdr:col>
          <xdr:colOff>0</xdr:colOff>
          <xdr:row>655361</xdr:row>
          <xdr:rowOff>0</xdr:rowOff>
        </xdr:to>
        <xdr:sp macro="" textlink="">
          <xdr:nvSpPr>
            <xdr:cNvPr id="4353" name="Button 1281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="" xmlns:a16="http://schemas.microsoft.com/office/drawing/2014/main" id="{00000000-0008-0000-06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720897</xdr:row>
          <xdr:rowOff>66675</xdr:rowOff>
        </xdr:from>
        <xdr:to>
          <xdr:col>6664</xdr:col>
          <xdr:colOff>304800</xdr:colOff>
          <xdr:row>720898</xdr:row>
          <xdr:rowOff>38100</xdr:rowOff>
        </xdr:to>
        <xdr:sp macro="" textlink="">
          <xdr:nvSpPr>
            <xdr:cNvPr id="4354" name="Option Button 1282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="" xmlns:a16="http://schemas.microsoft.com/office/drawing/2014/main" id="{00000000-0008-0000-06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720898</xdr:row>
          <xdr:rowOff>57150</xdr:rowOff>
        </xdr:from>
        <xdr:to>
          <xdr:col>6664</xdr:col>
          <xdr:colOff>304800</xdr:colOff>
          <xdr:row>720899</xdr:row>
          <xdr:rowOff>0</xdr:rowOff>
        </xdr:to>
        <xdr:sp macro="" textlink="">
          <xdr:nvSpPr>
            <xdr:cNvPr id="4355" name="Option Button 1283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="" xmlns:a16="http://schemas.microsoft.com/office/drawing/2014/main" id="{00000000-0008-0000-06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720896</xdr:row>
          <xdr:rowOff>57150</xdr:rowOff>
        </xdr:from>
        <xdr:to>
          <xdr:col>6657</xdr:col>
          <xdr:colOff>0</xdr:colOff>
          <xdr:row>720897</xdr:row>
          <xdr:rowOff>0</xdr:rowOff>
        </xdr:to>
        <xdr:sp macro="" textlink="">
          <xdr:nvSpPr>
            <xdr:cNvPr id="4356" name="Button 1284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="" xmlns:a16="http://schemas.microsoft.com/office/drawing/2014/main" id="{00000000-0008-0000-06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786433</xdr:row>
          <xdr:rowOff>66675</xdr:rowOff>
        </xdr:from>
        <xdr:to>
          <xdr:col>6664</xdr:col>
          <xdr:colOff>304800</xdr:colOff>
          <xdr:row>786434</xdr:row>
          <xdr:rowOff>38100</xdr:rowOff>
        </xdr:to>
        <xdr:sp macro="" textlink="">
          <xdr:nvSpPr>
            <xdr:cNvPr id="4357" name="Option Button 1285" hidden="1">
              <a:extLst>
                <a:ext uri="{63B3BB69-23CF-44E3-9099-C40C66FF867C}">
                  <a14:compatExt spid="_x0000_s4357"/>
                </a:ext>
                <a:ext uri="{FF2B5EF4-FFF2-40B4-BE49-F238E27FC236}">
                  <a16:creationId xmlns="" xmlns:a16="http://schemas.microsoft.com/office/drawing/2014/main" id="{00000000-0008-0000-0600-00000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786434</xdr:row>
          <xdr:rowOff>57150</xdr:rowOff>
        </xdr:from>
        <xdr:to>
          <xdr:col>6664</xdr:col>
          <xdr:colOff>304800</xdr:colOff>
          <xdr:row>786435</xdr:row>
          <xdr:rowOff>0</xdr:rowOff>
        </xdr:to>
        <xdr:sp macro="" textlink="">
          <xdr:nvSpPr>
            <xdr:cNvPr id="4358" name="Option Button 1286" hidden="1">
              <a:extLst>
                <a:ext uri="{63B3BB69-23CF-44E3-9099-C40C66FF867C}">
                  <a14:compatExt spid="_x0000_s4358"/>
                </a:ext>
                <a:ext uri="{FF2B5EF4-FFF2-40B4-BE49-F238E27FC236}">
                  <a16:creationId xmlns="" xmlns:a16="http://schemas.microsoft.com/office/drawing/2014/main" id="{00000000-0008-0000-0600-00000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786432</xdr:row>
          <xdr:rowOff>57150</xdr:rowOff>
        </xdr:from>
        <xdr:to>
          <xdr:col>6657</xdr:col>
          <xdr:colOff>0</xdr:colOff>
          <xdr:row>786433</xdr:row>
          <xdr:rowOff>0</xdr:rowOff>
        </xdr:to>
        <xdr:sp macro="" textlink="">
          <xdr:nvSpPr>
            <xdr:cNvPr id="4359" name="Button 1287" hidden="1">
              <a:extLst>
                <a:ext uri="{63B3BB69-23CF-44E3-9099-C40C66FF867C}">
                  <a14:compatExt spid="_x0000_s4359"/>
                </a:ext>
                <a:ext uri="{FF2B5EF4-FFF2-40B4-BE49-F238E27FC236}">
                  <a16:creationId xmlns="" xmlns:a16="http://schemas.microsoft.com/office/drawing/2014/main" id="{00000000-0008-0000-0600-00000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851969</xdr:row>
          <xdr:rowOff>66675</xdr:rowOff>
        </xdr:from>
        <xdr:to>
          <xdr:col>6664</xdr:col>
          <xdr:colOff>304800</xdr:colOff>
          <xdr:row>851970</xdr:row>
          <xdr:rowOff>38100</xdr:rowOff>
        </xdr:to>
        <xdr:sp macro="" textlink="">
          <xdr:nvSpPr>
            <xdr:cNvPr id="4360" name="Option Button 1288" hidden="1">
              <a:extLst>
                <a:ext uri="{63B3BB69-23CF-44E3-9099-C40C66FF867C}">
                  <a14:compatExt spid="_x0000_s4360"/>
                </a:ext>
                <a:ext uri="{FF2B5EF4-FFF2-40B4-BE49-F238E27FC236}">
                  <a16:creationId xmlns="" xmlns:a16="http://schemas.microsoft.com/office/drawing/2014/main" id="{00000000-0008-0000-0600-00000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851970</xdr:row>
          <xdr:rowOff>57150</xdr:rowOff>
        </xdr:from>
        <xdr:to>
          <xdr:col>6664</xdr:col>
          <xdr:colOff>304800</xdr:colOff>
          <xdr:row>851971</xdr:row>
          <xdr:rowOff>0</xdr:rowOff>
        </xdr:to>
        <xdr:sp macro="" textlink="">
          <xdr:nvSpPr>
            <xdr:cNvPr id="4361" name="Option Button 1289" hidden="1">
              <a:extLst>
                <a:ext uri="{63B3BB69-23CF-44E3-9099-C40C66FF867C}">
                  <a14:compatExt spid="_x0000_s4361"/>
                </a:ext>
                <a:ext uri="{FF2B5EF4-FFF2-40B4-BE49-F238E27FC236}">
                  <a16:creationId xmlns="" xmlns:a16="http://schemas.microsoft.com/office/drawing/2014/main" id="{00000000-0008-0000-0600-00000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851968</xdr:row>
          <xdr:rowOff>57150</xdr:rowOff>
        </xdr:from>
        <xdr:to>
          <xdr:col>6657</xdr:col>
          <xdr:colOff>0</xdr:colOff>
          <xdr:row>851969</xdr:row>
          <xdr:rowOff>0</xdr:rowOff>
        </xdr:to>
        <xdr:sp macro="" textlink="">
          <xdr:nvSpPr>
            <xdr:cNvPr id="4362" name="Button 1290" hidden="1">
              <a:extLst>
                <a:ext uri="{63B3BB69-23CF-44E3-9099-C40C66FF867C}">
                  <a14:compatExt spid="_x0000_s4362"/>
                </a:ext>
                <a:ext uri="{FF2B5EF4-FFF2-40B4-BE49-F238E27FC236}">
                  <a16:creationId xmlns="" xmlns:a16="http://schemas.microsoft.com/office/drawing/2014/main" id="{00000000-0008-0000-0600-00000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917505</xdr:row>
          <xdr:rowOff>66675</xdr:rowOff>
        </xdr:from>
        <xdr:to>
          <xdr:col>6664</xdr:col>
          <xdr:colOff>304800</xdr:colOff>
          <xdr:row>917506</xdr:row>
          <xdr:rowOff>38100</xdr:rowOff>
        </xdr:to>
        <xdr:sp macro="" textlink="">
          <xdr:nvSpPr>
            <xdr:cNvPr id="4363" name="Option Button 1291" hidden="1">
              <a:extLst>
                <a:ext uri="{63B3BB69-23CF-44E3-9099-C40C66FF867C}">
                  <a14:compatExt spid="_x0000_s4363"/>
                </a:ext>
                <a:ext uri="{FF2B5EF4-FFF2-40B4-BE49-F238E27FC236}">
                  <a16:creationId xmlns="" xmlns:a16="http://schemas.microsoft.com/office/drawing/2014/main" id="{00000000-0008-0000-0600-00000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917506</xdr:row>
          <xdr:rowOff>57150</xdr:rowOff>
        </xdr:from>
        <xdr:to>
          <xdr:col>6664</xdr:col>
          <xdr:colOff>304800</xdr:colOff>
          <xdr:row>917507</xdr:row>
          <xdr:rowOff>0</xdr:rowOff>
        </xdr:to>
        <xdr:sp macro="" textlink="">
          <xdr:nvSpPr>
            <xdr:cNvPr id="4364" name="Option Button 1292" hidden="1">
              <a:extLst>
                <a:ext uri="{63B3BB69-23CF-44E3-9099-C40C66FF867C}">
                  <a14:compatExt spid="_x0000_s4364"/>
                </a:ext>
                <a:ext uri="{FF2B5EF4-FFF2-40B4-BE49-F238E27FC236}">
                  <a16:creationId xmlns="" xmlns:a16="http://schemas.microsoft.com/office/drawing/2014/main" id="{00000000-0008-0000-0600-00000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917504</xdr:row>
          <xdr:rowOff>57150</xdr:rowOff>
        </xdr:from>
        <xdr:to>
          <xdr:col>6657</xdr:col>
          <xdr:colOff>0</xdr:colOff>
          <xdr:row>917505</xdr:row>
          <xdr:rowOff>0</xdr:rowOff>
        </xdr:to>
        <xdr:sp macro="" textlink="">
          <xdr:nvSpPr>
            <xdr:cNvPr id="4365" name="Button 1293" hidden="1">
              <a:extLst>
                <a:ext uri="{63B3BB69-23CF-44E3-9099-C40C66FF867C}">
                  <a14:compatExt spid="_x0000_s4365"/>
                </a:ext>
                <a:ext uri="{FF2B5EF4-FFF2-40B4-BE49-F238E27FC236}">
                  <a16:creationId xmlns="" xmlns:a16="http://schemas.microsoft.com/office/drawing/2014/main" id="{00000000-0008-0000-0600-00000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983041</xdr:row>
          <xdr:rowOff>66675</xdr:rowOff>
        </xdr:from>
        <xdr:to>
          <xdr:col>6664</xdr:col>
          <xdr:colOff>304800</xdr:colOff>
          <xdr:row>983042</xdr:row>
          <xdr:rowOff>38100</xdr:rowOff>
        </xdr:to>
        <xdr:sp macro="" textlink="">
          <xdr:nvSpPr>
            <xdr:cNvPr id="4366" name="Option Button 1294" hidden="1">
              <a:extLst>
                <a:ext uri="{63B3BB69-23CF-44E3-9099-C40C66FF867C}">
                  <a14:compatExt spid="_x0000_s4366"/>
                </a:ext>
                <a:ext uri="{FF2B5EF4-FFF2-40B4-BE49-F238E27FC236}">
                  <a16:creationId xmlns="" xmlns:a16="http://schemas.microsoft.com/office/drawing/2014/main" id="{00000000-0008-0000-0600-00000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6659</xdr:col>
          <xdr:colOff>285750</xdr:colOff>
          <xdr:row>983042</xdr:row>
          <xdr:rowOff>57150</xdr:rowOff>
        </xdr:from>
        <xdr:to>
          <xdr:col>6664</xdr:col>
          <xdr:colOff>304800</xdr:colOff>
          <xdr:row>983043</xdr:row>
          <xdr:rowOff>0</xdr:rowOff>
        </xdr:to>
        <xdr:sp macro="" textlink="">
          <xdr:nvSpPr>
            <xdr:cNvPr id="4367" name="Option Button 1295" hidden="1">
              <a:extLst>
                <a:ext uri="{63B3BB69-23CF-44E3-9099-C40C66FF867C}">
                  <a14:compatExt spid="_x0000_s4367"/>
                </a:ext>
                <a:ext uri="{FF2B5EF4-FFF2-40B4-BE49-F238E27FC236}">
                  <a16:creationId xmlns="" xmlns:a16="http://schemas.microsoft.com/office/drawing/2014/main" id="{00000000-0008-0000-0600-00000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6656</xdr:col>
          <xdr:colOff>76200</xdr:colOff>
          <xdr:row>983040</xdr:row>
          <xdr:rowOff>57150</xdr:rowOff>
        </xdr:from>
        <xdr:to>
          <xdr:col>6657</xdr:col>
          <xdr:colOff>0</xdr:colOff>
          <xdr:row>983041</xdr:row>
          <xdr:rowOff>0</xdr:rowOff>
        </xdr:to>
        <xdr:sp macro="" textlink="">
          <xdr:nvSpPr>
            <xdr:cNvPr id="4368" name="Button 1296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="" xmlns:a16="http://schemas.microsoft.com/office/drawing/2014/main" id="{00000000-0008-0000-06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1</xdr:row>
          <xdr:rowOff>66675</xdr:rowOff>
        </xdr:from>
        <xdr:to>
          <xdr:col>6920</xdr:col>
          <xdr:colOff>304800</xdr:colOff>
          <xdr:row>2</xdr:row>
          <xdr:rowOff>38100</xdr:rowOff>
        </xdr:to>
        <xdr:sp macro="" textlink="">
          <xdr:nvSpPr>
            <xdr:cNvPr id="4369" name="Option Button 1297" hidden="1">
              <a:extLst>
                <a:ext uri="{63B3BB69-23CF-44E3-9099-C40C66FF867C}">
                  <a14:compatExt spid="_x0000_s4369"/>
                </a:ext>
                <a:ext uri="{FF2B5EF4-FFF2-40B4-BE49-F238E27FC236}">
                  <a16:creationId xmlns="" xmlns:a16="http://schemas.microsoft.com/office/drawing/2014/main" id="{00000000-0008-0000-0600-00001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2</xdr:row>
          <xdr:rowOff>57150</xdr:rowOff>
        </xdr:from>
        <xdr:to>
          <xdr:col>6920</xdr:col>
          <xdr:colOff>304800</xdr:colOff>
          <xdr:row>3</xdr:row>
          <xdr:rowOff>0</xdr:rowOff>
        </xdr:to>
        <xdr:sp macro="" textlink="">
          <xdr:nvSpPr>
            <xdr:cNvPr id="4370" name="Option Button 1298" hidden="1">
              <a:extLst>
                <a:ext uri="{63B3BB69-23CF-44E3-9099-C40C66FF867C}">
                  <a14:compatExt spid="_x0000_s4370"/>
                </a:ext>
                <a:ext uri="{FF2B5EF4-FFF2-40B4-BE49-F238E27FC236}">
                  <a16:creationId xmlns="" xmlns:a16="http://schemas.microsoft.com/office/drawing/2014/main" id="{00000000-0008-0000-0600-00001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0</xdr:row>
          <xdr:rowOff>0</xdr:rowOff>
        </xdr:from>
        <xdr:to>
          <xdr:col>6913</xdr:col>
          <xdr:colOff>0</xdr:colOff>
          <xdr:row>0</xdr:row>
          <xdr:rowOff>0</xdr:rowOff>
        </xdr:to>
        <xdr:sp macro="" textlink="">
          <xdr:nvSpPr>
            <xdr:cNvPr id="4371" name="Button 1299" hidden="1">
              <a:extLst>
                <a:ext uri="{63B3BB69-23CF-44E3-9099-C40C66FF867C}">
                  <a14:compatExt spid="_x0000_s4371"/>
                </a:ext>
                <a:ext uri="{FF2B5EF4-FFF2-40B4-BE49-F238E27FC236}">
                  <a16:creationId xmlns="" xmlns:a16="http://schemas.microsoft.com/office/drawing/2014/main" id="{00000000-0008-0000-0600-00001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65537</xdr:row>
          <xdr:rowOff>66675</xdr:rowOff>
        </xdr:from>
        <xdr:to>
          <xdr:col>6920</xdr:col>
          <xdr:colOff>304800</xdr:colOff>
          <xdr:row>65538</xdr:row>
          <xdr:rowOff>38100</xdr:rowOff>
        </xdr:to>
        <xdr:sp macro="" textlink="">
          <xdr:nvSpPr>
            <xdr:cNvPr id="4372" name="Option Button 1300" hidden="1">
              <a:extLst>
                <a:ext uri="{63B3BB69-23CF-44E3-9099-C40C66FF867C}">
                  <a14:compatExt spid="_x0000_s4372"/>
                </a:ext>
                <a:ext uri="{FF2B5EF4-FFF2-40B4-BE49-F238E27FC236}">
                  <a16:creationId xmlns="" xmlns:a16="http://schemas.microsoft.com/office/drawing/2014/main" id="{00000000-0008-0000-0600-00001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65538</xdr:row>
          <xdr:rowOff>57150</xdr:rowOff>
        </xdr:from>
        <xdr:to>
          <xdr:col>6920</xdr:col>
          <xdr:colOff>304800</xdr:colOff>
          <xdr:row>65539</xdr:row>
          <xdr:rowOff>0</xdr:rowOff>
        </xdr:to>
        <xdr:sp macro="" textlink="">
          <xdr:nvSpPr>
            <xdr:cNvPr id="4373" name="Option Button 1301" hidden="1">
              <a:extLst>
                <a:ext uri="{63B3BB69-23CF-44E3-9099-C40C66FF867C}">
                  <a14:compatExt spid="_x0000_s4373"/>
                </a:ext>
                <a:ext uri="{FF2B5EF4-FFF2-40B4-BE49-F238E27FC236}">
                  <a16:creationId xmlns="" xmlns:a16="http://schemas.microsoft.com/office/drawing/2014/main" id="{00000000-0008-0000-0600-00001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65536</xdr:row>
          <xdr:rowOff>57150</xdr:rowOff>
        </xdr:from>
        <xdr:to>
          <xdr:col>6913</xdr:col>
          <xdr:colOff>0</xdr:colOff>
          <xdr:row>65537</xdr:row>
          <xdr:rowOff>0</xdr:rowOff>
        </xdr:to>
        <xdr:sp macro="" textlink="">
          <xdr:nvSpPr>
            <xdr:cNvPr id="4374" name="Button 1302" hidden="1">
              <a:extLst>
                <a:ext uri="{63B3BB69-23CF-44E3-9099-C40C66FF867C}">
                  <a14:compatExt spid="_x0000_s4374"/>
                </a:ext>
                <a:ext uri="{FF2B5EF4-FFF2-40B4-BE49-F238E27FC236}">
                  <a16:creationId xmlns="" xmlns:a16="http://schemas.microsoft.com/office/drawing/2014/main" id="{00000000-0008-0000-0600-00001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131073</xdr:row>
          <xdr:rowOff>66675</xdr:rowOff>
        </xdr:from>
        <xdr:to>
          <xdr:col>6920</xdr:col>
          <xdr:colOff>304800</xdr:colOff>
          <xdr:row>131074</xdr:row>
          <xdr:rowOff>38100</xdr:rowOff>
        </xdr:to>
        <xdr:sp macro="" textlink="">
          <xdr:nvSpPr>
            <xdr:cNvPr id="4375" name="Option Button 1303" hidden="1">
              <a:extLst>
                <a:ext uri="{63B3BB69-23CF-44E3-9099-C40C66FF867C}">
                  <a14:compatExt spid="_x0000_s4375"/>
                </a:ext>
                <a:ext uri="{FF2B5EF4-FFF2-40B4-BE49-F238E27FC236}">
                  <a16:creationId xmlns="" xmlns:a16="http://schemas.microsoft.com/office/drawing/2014/main" id="{00000000-0008-0000-0600-00001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131074</xdr:row>
          <xdr:rowOff>57150</xdr:rowOff>
        </xdr:from>
        <xdr:to>
          <xdr:col>6920</xdr:col>
          <xdr:colOff>304800</xdr:colOff>
          <xdr:row>131075</xdr:row>
          <xdr:rowOff>0</xdr:rowOff>
        </xdr:to>
        <xdr:sp macro="" textlink="">
          <xdr:nvSpPr>
            <xdr:cNvPr id="4376" name="Option Button 1304" hidden="1">
              <a:extLst>
                <a:ext uri="{63B3BB69-23CF-44E3-9099-C40C66FF867C}">
                  <a14:compatExt spid="_x0000_s4376"/>
                </a:ext>
                <a:ext uri="{FF2B5EF4-FFF2-40B4-BE49-F238E27FC236}">
                  <a16:creationId xmlns="" xmlns:a16="http://schemas.microsoft.com/office/drawing/2014/main" id="{00000000-0008-0000-0600-00001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131072</xdr:row>
          <xdr:rowOff>57150</xdr:rowOff>
        </xdr:from>
        <xdr:to>
          <xdr:col>6913</xdr:col>
          <xdr:colOff>0</xdr:colOff>
          <xdr:row>131073</xdr:row>
          <xdr:rowOff>0</xdr:rowOff>
        </xdr:to>
        <xdr:sp macro="" textlink="">
          <xdr:nvSpPr>
            <xdr:cNvPr id="4377" name="Button 1305" hidden="1">
              <a:extLst>
                <a:ext uri="{63B3BB69-23CF-44E3-9099-C40C66FF867C}">
                  <a14:compatExt spid="_x0000_s4377"/>
                </a:ext>
                <a:ext uri="{FF2B5EF4-FFF2-40B4-BE49-F238E27FC236}">
                  <a16:creationId xmlns="" xmlns:a16="http://schemas.microsoft.com/office/drawing/2014/main" id="{00000000-0008-0000-0600-00001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196609</xdr:row>
          <xdr:rowOff>66675</xdr:rowOff>
        </xdr:from>
        <xdr:to>
          <xdr:col>6920</xdr:col>
          <xdr:colOff>304800</xdr:colOff>
          <xdr:row>196610</xdr:row>
          <xdr:rowOff>38100</xdr:rowOff>
        </xdr:to>
        <xdr:sp macro="" textlink="">
          <xdr:nvSpPr>
            <xdr:cNvPr id="4378" name="Option Button 1306" hidden="1">
              <a:extLst>
                <a:ext uri="{63B3BB69-23CF-44E3-9099-C40C66FF867C}">
                  <a14:compatExt spid="_x0000_s4378"/>
                </a:ext>
                <a:ext uri="{FF2B5EF4-FFF2-40B4-BE49-F238E27FC236}">
                  <a16:creationId xmlns="" xmlns:a16="http://schemas.microsoft.com/office/drawing/2014/main" id="{00000000-0008-0000-0600-00001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196610</xdr:row>
          <xdr:rowOff>57150</xdr:rowOff>
        </xdr:from>
        <xdr:to>
          <xdr:col>6920</xdr:col>
          <xdr:colOff>304800</xdr:colOff>
          <xdr:row>196611</xdr:row>
          <xdr:rowOff>0</xdr:rowOff>
        </xdr:to>
        <xdr:sp macro="" textlink="">
          <xdr:nvSpPr>
            <xdr:cNvPr id="4379" name="Option Button 1307" hidden="1">
              <a:extLst>
                <a:ext uri="{63B3BB69-23CF-44E3-9099-C40C66FF867C}">
                  <a14:compatExt spid="_x0000_s4379"/>
                </a:ext>
                <a:ext uri="{FF2B5EF4-FFF2-40B4-BE49-F238E27FC236}">
                  <a16:creationId xmlns="" xmlns:a16="http://schemas.microsoft.com/office/drawing/2014/main" id="{00000000-0008-0000-0600-00001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196608</xdr:row>
          <xdr:rowOff>57150</xdr:rowOff>
        </xdr:from>
        <xdr:to>
          <xdr:col>6913</xdr:col>
          <xdr:colOff>0</xdr:colOff>
          <xdr:row>196609</xdr:row>
          <xdr:rowOff>0</xdr:rowOff>
        </xdr:to>
        <xdr:sp macro="" textlink="">
          <xdr:nvSpPr>
            <xdr:cNvPr id="4380" name="Button 1308" hidden="1">
              <a:extLst>
                <a:ext uri="{63B3BB69-23CF-44E3-9099-C40C66FF867C}">
                  <a14:compatExt spid="_x0000_s4380"/>
                </a:ext>
                <a:ext uri="{FF2B5EF4-FFF2-40B4-BE49-F238E27FC236}">
                  <a16:creationId xmlns="" xmlns:a16="http://schemas.microsoft.com/office/drawing/2014/main" id="{00000000-0008-0000-0600-00001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262145</xdr:row>
          <xdr:rowOff>66675</xdr:rowOff>
        </xdr:from>
        <xdr:to>
          <xdr:col>6920</xdr:col>
          <xdr:colOff>304800</xdr:colOff>
          <xdr:row>262146</xdr:row>
          <xdr:rowOff>38100</xdr:rowOff>
        </xdr:to>
        <xdr:sp macro="" textlink="">
          <xdr:nvSpPr>
            <xdr:cNvPr id="4381" name="Option Button 1309" hidden="1">
              <a:extLst>
                <a:ext uri="{63B3BB69-23CF-44E3-9099-C40C66FF867C}">
                  <a14:compatExt spid="_x0000_s4381"/>
                </a:ext>
                <a:ext uri="{FF2B5EF4-FFF2-40B4-BE49-F238E27FC236}">
                  <a16:creationId xmlns="" xmlns:a16="http://schemas.microsoft.com/office/drawing/2014/main" id="{00000000-0008-0000-0600-00001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262146</xdr:row>
          <xdr:rowOff>57150</xdr:rowOff>
        </xdr:from>
        <xdr:to>
          <xdr:col>6920</xdr:col>
          <xdr:colOff>304800</xdr:colOff>
          <xdr:row>262147</xdr:row>
          <xdr:rowOff>0</xdr:rowOff>
        </xdr:to>
        <xdr:sp macro="" textlink="">
          <xdr:nvSpPr>
            <xdr:cNvPr id="4382" name="Option Button 1310" hidden="1">
              <a:extLst>
                <a:ext uri="{63B3BB69-23CF-44E3-9099-C40C66FF867C}">
                  <a14:compatExt spid="_x0000_s4382"/>
                </a:ext>
                <a:ext uri="{FF2B5EF4-FFF2-40B4-BE49-F238E27FC236}">
                  <a16:creationId xmlns="" xmlns:a16="http://schemas.microsoft.com/office/drawing/2014/main" id="{00000000-0008-0000-0600-00001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262144</xdr:row>
          <xdr:rowOff>57150</xdr:rowOff>
        </xdr:from>
        <xdr:to>
          <xdr:col>6913</xdr:col>
          <xdr:colOff>0</xdr:colOff>
          <xdr:row>262145</xdr:row>
          <xdr:rowOff>0</xdr:rowOff>
        </xdr:to>
        <xdr:sp macro="" textlink="">
          <xdr:nvSpPr>
            <xdr:cNvPr id="4383" name="Button 1311" hidden="1">
              <a:extLst>
                <a:ext uri="{63B3BB69-23CF-44E3-9099-C40C66FF867C}">
                  <a14:compatExt spid="_x0000_s4383"/>
                </a:ext>
                <a:ext uri="{FF2B5EF4-FFF2-40B4-BE49-F238E27FC236}">
                  <a16:creationId xmlns="" xmlns:a16="http://schemas.microsoft.com/office/drawing/2014/main" id="{00000000-0008-0000-0600-00001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327681</xdr:row>
          <xdr:rowOff>66675</xdr:rowOff>
        </xdr:from>
        <xdr:to>
          <xdr:col>6920</xdr:col>
          <xdr:colOff>304800</xdr:colOff>
          <xdr:row>327682</xdr:row>
          <xdr:rowOff>38100</xdr:rowOff>
        </xdr:to>
        <xdr:sp macro="" textlink="">
          <xdr:nvSpPr>
            <xdr:cNvPr id="4384" name="Option Button 1312" hidden="1">
              <a:extLst>
                <a:ext uri="{63B3BB69-23CF-44E3-9099-C40C66FF867C}">
                  <a14:compatExt spid="_x0000_s4384"/>
                </a:ext>
                <a:ext uri="{FF2B5EF4-FFF2-40B4-BE49-F238E27FC236}">
                  <a16:creationId xmlns="" xmlns:a16="http://schemas.microsoft.com/office/drawing/2014/main" id="{00000000-0008-0000-0600-00002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327682</xdr:row>
          <xdr:rowOff>57150</xdr:rowOff>
        </xdr:from>
        <xdr:to>
          <xdr:col>6920</xdr:col>
          <xdr:colOff>304800</xdr:colOff>
          <xdr:row>327683</xdr:row>
          <xdr:rowOff>0</xdr:rowOff>
        </xdr:to>
        <xdr:sp macro="" textlink="">
          <xdr:nvSpPr>
            <xdr:cNvPr id="4385" name="Option Button 1313" hidden="1">
              <a:extLst>
                <a:ext uri="{63B3BB69-23CF-44E3-9099-C40C66FF867C}">
                  <a14:compatExt spid="_x0000_s4385"/>
                </a:ext>
                <a:ext uri="{FF2B5EF4-FFF2-40B4-BE49-F238E27FC236}">
                  <a16:creationId xmlns="" xmlns:a16="http://schemas.microsoft.com/office/drawing/2014/main" id="{00000000-0008-0000-0600-00002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327680</xdr:row>
          <xdr:rowOff>57150</xdr:rowOff>
        </xdr:from>
        <xdr:to>
          <xdr:col>6913</xdr:col>
          <xdr:colOff>0</xdr:colOff>
          <xdr:row>327681</xdr:row>
          <xdr:rowOff>0</xdr:rowOff>
        </xdr:to>
        <xdr:sp macro="" textlink="">
          <xdr:nvSpPr>
            <xdr:cNvPr id="4386" name="Button 1314" hidden="1">
              <a:extLst>
                <a:ext uri="{63B3BB69-23CF-44E3-9099-C40C66FF867C}">
                  <a14:compatExt spid="_x0000_s4386"/>
                </a:ext>
                <a:ext uri="{FF2B5EF4-FFF2-40B4-BE49-F238E27FC236}">
                  <a16:creationId xmlns="" xmlns:a16="http://schemas.microsoft.com/office/drawing/2014/main" id="{00000000-0008-0000-0600-00002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393217</xdr:row>
          <xdr:rowOff>66675</xdr:rowOff>
        </xdr:from>
        <xdr:to>
          <xdr:col>6920</xdr:col>
          <xdr:colOff>304800</xdr:colOff>
          <xdr:row>393218</xdr:row>
          <xdr:rowOff>38100</xdr:rowOff>
        </xdr:to>
        <xdr:sp macro="" textlink="">
          <xdr:nvSpPr>
            <xdr:cNvPr id="4387" name="Option Button 1315" hidden="1">
              <a:extLst>
                <a:ext uri="{63B3BB69-23CF-44E3-9099-C40C66FF867C}">
                  <a14:compatExt spid="_x0000_s4387"/>
                </a:ext>
                <a:ext uri="{FF2B5EF4-FFF2-40B4-BE49-F238E27FC236}">
                  <a16:creationId xmlns="" xmlns:a16="http://schemas.microsoft.com/office/drawing/2014/main" id="{00000000-0008-0000-0600-00002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393218</xdr:row>
          <xdr:rowOff>57150</xdr:rowOff>
        </xdr:from>
        <xdr:to>
          <xdr:col>6920</xdr:col>
          <xdr:colOff>304800</xdr:colOff>
          <xdr:row>393219</xdr:row>
          <xdr:rowOff>0</xdr:rowOff>
        </xdr:to>
        <xdr:sp macro="" textlink="">
          <xdr:nvSpPr>
            <xdr:cNvPr id="4388" name="Option Button 1316" hidden="1">
              <a:extLst>
                <a:ext uri="{63B3BB69-23CF-44E3-9099-C40C66FF867C}">
                  <a14:compatExt spid="_x0000_s4388"/>
                </a:ext>
                <a:ext uri="{FF2B5EF4-FFF2-40B4-BE49-F238E27FC236}">
                  <a16:creationId xmlns="" xmlns:a16="http://schemas.microsoft.com/office/drawing/2014/main" id="{00000000-0008-0000-0600-00002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393216</xdr:row>
          <xdr:rowOff>57150</xdr:rowOff>
        </xdr:from>
        <xdr:to>
          <xdr:col>6913</xdr:col>
          <xdr:colOff>0</xdr:colOff>
          <xdr:row>393217</xdr:row>
          <xdr:rowOff>0</xdr:rowOff>
        </xdr:to>
        <xdr:sp macro="" textlink="">
          <xdr:nvSpPr>
            <xdr:cNvPr id="4389" name="Button 1317" hidden="1">
              <a:extLst>
                <a:ext uri="{63B3BB69-23CF-44E3-9099-C40C66FF867C}">
                  <a14:compatExt spid="_x0000_s4389"/>
                </a:ext>
                <a:ext uri="{FF2B5EF4-FFF2-40B4-BE49-F238E27FC236}">
                  <a16:creationId xmlns="" xmlns:a16="http://schemas.microsoft.com/office/drawing/2014/main" id="{00000000-0008-0000-0600-00002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458753</xdr:row>
          <xdr:rowOff>66675</xdr:rowOff>
        </xdr:from>
        <xdr:to>
          <xdr:col>6920</xdr:col>
          <xdr:colOff>304800</xdr:colOff>
          <xdr:row>458754</xdr:row>
          <xdr:rowOff>38100</xdr:rowOff>
        </xdr:to>
        <xdr:sp macro="" textlink="">
          <xdr:nvSpPr>
            <xdr:cNvPr id="4390" name="Option Button 1318" hidden="1">
              <a:extLst>
                <a:ext uri="{63B3BB69-23CF-44E3-9099-C40C66FF867C}">
                  <a14:compatExt spid="_x0000_s4390"/>
                </a:ext>
                <a:ext uri="{FF2B5EF4-FFF2-40B4-BE49-F238E27FC236}">
                  <a16:creationId xmlns="" xmlns:a16="http://schemas.microsoft.com/office/drawing/2014/main" id="{00000000-0008-0000-0600-00002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458754</xdr:row>
          <xdr:rowOff>57150</xdr:rowOff>
        </xdr:from>
        <xdr:to>
          <xdr:col>6920</xdr:col>
          <xdr:colOff>304800</xdr:colOff>
          <xdr:row>458755</xdr:row>
          <xdr:rowOff>0</xdr:rowOff>
        </xdr:to>
        <xdr:sp macro="" textlink="">
          <xdr:nvSpPr>
            <xdr:cNvPr id="4391" name="Option Button 1319" hidden="1">
              <a:extLst>
                <a:ext uri="{63B3BB69-23CF-44E3-9099-C40C66FF867C}">
                  <a14:compatExt spid="_x0000_s4391"/>
                </a:ext>
                <a:ext uri="{FF2B5EF4-FFF2-40B4-BE49-F238E27FC236}">
                  <a16:creationId xmlns="" xmlns:a16="http://schemas.microsoft.com/office/drawing/2014/main" id="{00000000-0008-0000-0600-00002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458752</xdr:row>
          <xdr:rowOff>57150</xdr:rowOff>
        </xdr:from>
        <xdr:to>
          <xdr:col>6913</xdr:col>
          <xdr:colOff>0</xdr:colOff>
          <xdr:row>458753</xdr:row>
          <xdr:rowOff>0</xdr:rowOff>
        </xdr:to>
        <xdr:sp macro="" textlink="">
          <xdr:nvSpPr>
            <xdr:cNvPr id="4392" name="Button 1320" hidden="1">
              <a:extLst>
                <a:ext uri="{63B3BB69-23CF-44E3-9099-C40C66FF867C}">
                  <a14:compatExt spid="_x0000_s4392"/>
                </a:ext>
                <a:ext uri="{FF2B5EF4-FFF2-40B4-BE49-F238E27FC236}">
                  <a16:creationId xmlns="" xmlns:a16="http://schemas.microsoft.com/office/drawing/2014/main" id="{00000000-0008-0000-0600-00002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524289</xdr:row>
          <xdr:rowOff>66675</xdr:rowOff>
        </xdr:from>
        <xdr:to>
          <xdr:col>6920</xdr:col>
          <xdr:colOff>304800</xdr:colOff>
          <xdr:row>524290</xdr:row>
          <xdr:rowOff>38100</xdr:rowOff>
        </xdr:to>
        <xdr:sp macro="" textlink="">
          <xdr:nvSpPr>
            <xdr:cNvPr id="4393" name="Option Button 1321" hidden="1">
              <a:extLst>
                <a:ext uri="{63B3BB69-23CF-44E3-9099-C40C66FF867C}">
                  <a14:compatExt spid="_x0000_s4393"/>
                </a:ext>
                <a:ext uri="{FF2B5EF4-FFF2-40B4-BE49-F238E27FC236}">
                  <a16:creationId xmlns="" xmlns:a16="http://schemas.microsoft.com/office/drawing/2014/main" id="{00000000-0008-0000-0600-00002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524290</xdr:row>
          <xdr:rowOff>57150</xdr:rowOff>
        </xdr:from>
        <xdr:to>
          <xdr:col>6920</xdr:col>
          <xdr:colOff>304800</xdr:colOff>
          <xdr:row>524291</xdr:row>
          <xdr:rowOff>0</xdr:rowOff>
        </xdr:to>
        <xdr:sp macro="" textlink="">
          <xdr:nvSpPr>
            <xdr:cNvPr id="4394" name="Option Button 1322" hidden="1">
              <a:extLst>
                <a:ext uri="{63B3BB69-23CF-44E3-9099-C40C66FF867C}">
                  <a14:compatExt spid="_x0000_s4394"/>
                </a:ext>
                <a:ext uri="{FF2B5EF4-FFF2-40B4-BE49-F238E27FC236}">
                  <a16:creationId xmlns="" xmlns:a16="http://schemas.microsoft.com/office/drawing/2014/main" id="{00000000-0008-0000-0600-00002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524288</xdr:row>
          <xdr:rowOff>57150</xdr:rowOff>
        </xdr:from>
        <xdr:to>
          <xdr:col>6913</xdr:col>
          <xdr:colOff>0</xdr:colOff>
          <xdr:row>524289</xdr:row>
          <xdr:rowOff>0</xdr:rowOff>
        </xdr:to>
        <xdr:sp macro="" textlink="">
          <xdr:nvSpPr>
            <xdr:cNvPr id="4395" name="Button 1323" hidden="1">
              <a:extLst>
                <a:ext uri="{63B3BB69-23CF-44E3-9099-C40C66FF867C}">
                  <a14:compatExt spid="_x0000_s4395"/>
                </a:ext>
                <a:ext uri="{FF2B5EF4-FFF2-40B4-BE49-F238E27FC236}">
                  <a16:creationId xmlns="" xmlns:a16="http://schemas.microsoft.com/office/drawing/2014/main" id="{00000000-0008-0000-0600-00002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589825</xdr:row>
          <xdr:rowOff>66675</xdr:rowOff>
        </xdr:from>
        <xdr:to>
          <xdr:col>6920</xdr:col>
          <xdr:colOff>304800</xdr:colOff>
          <xdr:row>589826</xdr:row>
          <xdr:rowOff>38100</xdr:rowOff>
        </xdr:to>
        <xdr:sp macro="" textlink="">
          <xdr:nvSpPr>
            <xdr:cNvPr id="4396" name="Option Button 1324" hidden="1">
              <a:extLst>
                <a:ext uri="{63B3BB69-23CF-44E3-9099-C40C66FF867C}">
                  <a14:compatExt spid="_x0000_s4396"/>
                </a:ext>
                <a:ext uri="{FF2B5EF4-FFF2-40B4-BE49-F238E27FC236}">
                  <a16:creationId xmlns="" xmlns:a16="http://schemas.microsoft.com/office/drawing/2014/main" id="{00000000-0008-0000-0600-00002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589826</xdr:row>
          <xdr:rowOff>57150</xdr:rowOff>
        </xdr:from>
        <xdr:to>
          <xdr:col>6920</xdr:col>
          <xdr:colOff>304800</xdr:colOff>
          <xdr:row>589827</xdr:row>
          <xdr:rowOff>0</xdr:rowOff>
        </xdr:to>
        <xdr:sp macro="" textlink="">
          <xdr:nvSpPr>
            <xdr:cNvPr id="4397" name="Option Button 1325" hidden="1">
              <a:extLst>
                <a:ext uri="{63B3BB69-23CF-44E3-9099-C40C66FF867C}">
                  <a14:compatExt spid="_x0000_s4397"/>
                </a:ext>
                <a:ext uri="{FF2B5EF4-FFF2-40B4-BE49-F238E27FC236}">
                  <a16:creationId xmlns="" xmlns:a16="http://schemas.microsoft.com/office/drawing/2014/main" id="{00000000-0008-0000-0600-00002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589824</xdr:row>
          <xdr:rowOff>57150</xdr:rowOff>
        </xdr:from>
        <xdr:to>
          <xdr:col>6913</xdr:col>
          <xdr:colOff>0</xdr:colOff>
          <xdr:row>589825</xdr:row>
          <xdr:rowOff>0</xdr:rowOff>
        </xdr:to>
        <xdr:sp macro="" textlink="">
          <xdr:nvSpPr>
            <xdr:cNvPr id="4398" name="Button 1326" hidden="1">
              <a:extLst>
                <a:ext uri="{63B3BB69-23CF-44E3-9099-C40C66FF867C}">
                  <a14:compatExt spid="_x0000_s4398"/>
                </a:ext>
                <a:ext uri="{FF2B5EF4-FFF2-40B4-BE49-F238E27FC236}">
                  <a16:creationId xmlns="" xmlns:a16="http://schemas.microsoft.com/office/drawing/2014/main" id="{00000000-0008-0000-0600-00002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655361</xdr:row>
          <xdr:rowOff>66675</xdr:rowOff>
        </xdr:from>
        <xdr:to>
          <xdr:col>6920</xdr:col>
          <xdr:colOff>304800</xdr:colOff>
          <xdr:row>655362</xdr:row>
          <xdr:rowOff>38100</xdr:rowOff>
        </xdr:to>
        <xdr:sp macro="" textlink="">
          <xdr:nvSpPr>
            <xdr:cNvPr id="4399" name="Option Button 1327" hidden="1">
              <a:extLst>
                <a:ext uri="{63B3BB69-23CF-44E3-9099-C40C66FF867C}">
                  <a14:compatExt spid="_x0000_s4399"/>
                </a:ext>
                <a:ext uri="{FF2B5EF4-FFF2-40B4-BE49-F238E27FC236}">
                  <a16:creationId xmlns="" xmlns:a16="http://schemas.microsoft.com/office/drawing/2014/main" id="{00000000-0008-0000-0600-00002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655362</xdr:row>
          <xdr:rowOff>57150</xdr:rowOff>
        </xdr:from>
        <xdr:to>
          <xdr:col>6920</xdr:col>
          <xdr:colOff>304800</xdr:colOff>
          <xdr:row>655363</xdr:row>
          <xdr:rowOff>0</xdr:rowOff>
        </xdr:to>
        <xdr:sp macro="" textlink="">
          <xdr:nvSpPr>
            <xdr:cNvPr id="4400" name="Option Button 1328" hidden="1">
              <a:extLst>
                <a:ext uri="{63B3BB69-23CF-44E3-9099-C40C66FF867C}">
                  <a14:compatExt spid="_x0000_s4400"/>
                </a:ext>
                <a:ext uri="{FF2B5EF4-FFF2-40B4-BE49-F238E27FC236}">
                  <a16:creationId xmlns="" xmlns:a16="http://schemas.microsoft.com/office/drawing/2014/main" id="{00000000-0008-0000-0600-00003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655360</xdr:row>
          <xdr:rowOff>57150</xdr:rowOff>
        </xdr:from>
        <xdr:to>
          <xdr:col>6913</xdr:col>
          <xdr:colOff>0</xdr:colOff>
          <xdr:row>655361</xdr:row>
          <xdr:rowOff>0</xdr:rowOff>
        </xdr:to>
        <xdr:sp macro="" textlink="">
          <xdr:nvSpPr>
            <xdr:cNvPr id="4401" name="Button 1329" hidden="1">
              <a:extLst>
                <a:ext uri="{63B3BB69-23CF-44E3-9099-C40C66FF867C}">
                  <a14:compatExt spid="_x0000_s4401"/>
                </a:ext>
                <a:ext uri="{FF2B5EF4-FFF2-40B4-BE49-F238E27FC236}">
                  <a16:creationId xmlns="" xmlns:a16="http://schemas.microsoft.com/office/drawing/2014/main" id="{00000000-0008-0000-0600-00003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720897</xdr:row>
          <xdr:rowOff>66675</xdr:rowOff>
        </xdr:from>
        <xdr:to>
          <xdr:col>6920</xdr:col>
          <xdr:colOff>304800</xdr:colOff>
          <xdr:row>720898</xdr:row>
          <xdr:rowOff>38100</xdr:rowOff>
        </xdr:to>
        <xdr:sp macro="" textlink="">
          <xdr:nvSpPr>
            <xdr:cNvPr id="4402" name="Option Button 1330" hidden="1">
              <a:extLst>
                <a:ext uri="{63B3BB69-23CF-44E3-9099-C40C66FF867C}">
                  <a14:compatExt spid="_x0000_s4402"/>
                </a:ext>
                <a:ext uri="{FF2B5EF4-FFF2-40B4-BE49-F238E27FC236}">
                  <a16:creationId xmlns="" xmlns:a16="http://schemas.microsoft.com/office/drawing/2014/main" id="{00000000-0008-0000-0600-00003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720898</xdr:row>
          <xdr:rowOff>57150</xdr:rowOff>
        </xdr:from>
        <xdr:to>
          <xdr:col>6920</xdr:col>
          <xdr:colOff>304800</xdr:colOff>
          <xdr:row>720899</xdr:row>
          <xdr:rowOff>0</xdr:rowOff>
        </xdr:to>
        <xdr:sp macro="" textlink="">
          <xdr:nvSpPr>
            <xdr:cNvPr id="4403" name="Option Button 1331" hidden="1">
              <a:extLst>
                <a:ext uri="{63B3BB69-23CF-44E3-9099-C40C66FF867C}">
                  <a14:compatExt spid="_x0000_s4403"/>
                </a:ext>
                <a:ext uri="{FF2B5EF4-FFF2-40B4-BE49-F238E27FC236}">
                  <a16:creationId xmlns="" xmlns:a16="http://schemas.microsoft.com/office/drawing/2014/main" id="{00000000-0008-0000-0600-00003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720896</xdr:row>
          <xdr:rowOff>57150</xdr:rowOff>
        </xdr:from>
        <xdr:to>
          <xdr:col>6913</xdr:col>
          <xdr:colOff>0</xdr:colOff>
          <xdr:row>720897</xdr:row>
          <xdr:rowOff>0</xdr:rowOff>
        </xdr:to>
        <xdr:sp macro="" textlink="">
          <xdr:nvSpPr>
            <xdr:cNvPr id="4404" name="Button 1332" hidden="1">
              <a:extLst>
                <a:ext uri="{63B3BB69-23CF-44E3-9099-C40C66FF867C}">
                  <a14:compatExt spid="_x0000_s4404"/>
                </a:ext>
                <a:ext uri="{FF2B5EF4-FFF2-40B4-BE49-F238E27FC236}">
                  <a16:creationId xmlns="" xmlns:a16="http://schemas.microsoft.com/office/drawing/2014/main" id="{00000000-0008-0000-0600-00003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786433</xdr:row>
          <xdr:rowOff>66675</xdr:rowOff>
        </xdr:from>
        <xdr:to>
          <xdr:col>6920</xdr:col>
          <xdr:colOff>304800</xdr:colOff>
          <xdr:row>786434</xdr:row>
          <xdr:rowOff>38100</xdr:rowOff>
        </xdr:to>
        <xdr:sp macro="" textlink="">
          <xdr:nvSpPr>
            <xdr:cNvPr id="4405" name="Option Button 1333" hidden="1">
              <a:extLst>
                <a:ext uri="{63B3BB69-23CF-44E3-9099-C40C66FF867C}">
                  <a14:compatExt spid="_x0000_s4405"/>
                </a:ext>
                <a:ext uri="{FF2B5EF4-FFF2-40B4-BE49-F238E27FC236}">
                  <a16:creationId xmlns="" xmlns:a16="http://schemas.microsoft.com/office/drawing/2014/main" id="{00000000-0008-0000-0600-00003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786434</xdr:row>
          <xdr:rowOff>57150</xdr:rowOff>
        </xdr:from>
        <xdr:to>
          <xdr:col>6920</xdr:col>
          <xdr:colOff>304800</xdr:colOff>
          <xdr:row>786435</xdr:row>
          <xdr:rowOff>0</xdr:rowOff>
        </xdr:to>
        <xdr:sp macro="" textlink="">
          <xdr:nvSpPr>
            <xdr:cNvPr id="4406" name="Option Button 1334" hidden="1">
              <a:extLst>
                <a:ext uri="{63B3BB69-23CF-44E3-9099-C40C66FF867C}">
                  <a14:compatExt spid="_x0000_s4406"/>
                </a:ext>
                <a:ext uri="{FF2B5EF4-FFF2-40B4-BE49-F238E27FC236}">
                  <a16:creationId xmlns="" xmlns:a16="http://schemas.microsoft.com/office/drawing/2014/main" id="{00000000-0008-0000-0600-00003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786432</xdr:row>
          <xdr:rowOff>57150</xdr:rowOff>
        </xdr:from>
        <xdr:to>
          <xdr:col>6913</xdr:col>
          <xdr:colOff>0</xdr:colOff>
          <xdr:row>786433</xdr:row>
          <xdr:rowOff>0</xdr:rowOff>
        </xdr:to>
        <xdr:sp macro="" textlink="">
          <xdr:nvSpPr>
            <xdr:cNvPr id="4407" name="Button 1335" hidden="1">
              <a:extLst>
                <a:ext uri="{63B3BB69-23CF-44E3-9099-C40C66FF867C}">
                  <a14:compatExt spid="_x0000_s4407"/>
                </a:ext>
                <a:ext uri="{FF2B5EF4-FFF2-40B4-BE49-F238E27FC236}">
                  <a16:creationId xmlns="" xmlns:a16="http://schemas.microsoft.com/office/drawing/2014/main" id="{00000000-0008-0000-0600-00003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851969</xdr:row>
          <xdr:rowOff>66675</xdr:rowOff>
        </xdr:from>
        <xdr:to>
          <xdr:col>6920</xdr:col>
          <xdr:colOff>304800</xdr:colOff>
          <xdr:row>851970</xdr:row>
          <xdr:rowOff>38100</xdr:rowOff>
        </xdr:to>
        <xdr:sp macro="" textlink="">
          <xdr:nvSpPr>
            <xdr:cNvPr id="4408" name="Option Button 1336" hidden="1">
              <a:extLst>
                <a:ext uri="{63B3BB69-23CF-44E3-9099-C40C66FF867C}">
                  <a14:compatExt spid="_x0000_s4408"/>
                </a:ext>
                <a:ext uri="{FF2B5EF4-FFF2-40B4-BE49-F238E27FC236}">
                  <a16:creationId xmlns="" xmlns:a16="http://schemas.microsoft.com/office/drawing/2014/main" id="{00000000-0008-0000-0600-00003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851970</xdr:row>
          <xdr:rowOff>57150</xdr:rowOff>
        </xdr:from>
        <xdr:to>
          <xdr:col>6920</xdr:col>
          <xdr:colOff>304800</xdr:colOff>
          <xdr:row>851971</xdr:row>
          <xdr:rowOff>0</xdr:rowOff>
        </xdr:to>
        <xdr:sp macro="" textlink="">
          <xdr:nvSpPr>
            <xdr:cNvPr id="4409" name="Option Button 1337" hidden="1">
              <a:extLst>
                <a:ext uri="{63B3BB69-23CF-44E3-9099-C40C66FF867C}">
                  <a14:compatExt spid="_x0000_s4409"/>
                </a:ext>
                <a:ext uri="{FF2B5EF4-FFF2-40B4-BE49-F238E27FC236}">
                  <a16:creationId xmlns="" xmlns:a16="http://schemas.microsoft.com/office/drawing/2014/main" id="{00000000-0008-0000-0600-00003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851968</xdr:row>
          <xdr:rowOff>57150</xdr:rowOff>
        </xdr:from>
        <xdr:to>
          <xdr:col>6913</xdr:col>
          <xdr:colOff>0</xdr:colOff>
          <xdr:row>851969</xdr:row>
          <xdr:rowOff>0</xdr:rowOff>
        </xdr:to>
        <xdr:sp macro="" textlink="">
          <xdr:nvSpPr>
            <xdr:cNvPr id="4410" name="Button 1338" hidden="1">
              <a:extLst>
                <a:ext uri="{63B3BB69-23CF-44E3-9099-C40C66FF867C}">
                  <a14:compatExt spid="_x0000_s4410"/>
                </a:ext>
                <a:ext uri="{FF2B5EF4-FFF2-40B4-BE49-F238E27FC236}">
                  <a16:creationId xmlns="" xmlns:a16="http://schemas.microsoft.com/office/drawing/2014/main" id="{00000000-0008-0000-0600-00003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917505</xdr:row>
          <xdr:rowOff>66675</xdr:rowOff>
        </xdr:from>
        <xdr:to>
          <xdr:col>6920</xdr:col>
          <xdr:colOff>304800</xdr:colOff>
          <xdr:row>917506</xdr:row>
          <xdr:rowOff>38100</xdr:rowOff>
        </xdr:to>
        <xdr:sp macro="" textlink="">
          <xdr:nvSpPr>
            <xdr:cNvPr id="4411" name="Option Button 1339" hidden="1">
              <a:extLst>
                <a:ext uri="{63B3BB69-23CF-44E3-9099-C40C66FF867C}">
                  <a14:compatExt spid="_x0000_s4411"/>
                </a:ext>
                <a:ext uri="{FF2B5EF4-FFF2-40B4-BE49-F238E27FC236}">
                  <a16:creationId xmlns="" xmlns:a16="http://schemas.microsoft.com/office/drawing/2014/main" id="{00000000-0008-0000-0600-00003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917506</xdr:row>
          <xdr:rowOff>57150</xdr:rowOff>
        </xdr:from>
        <xdr:to>
          <xdr:col>6920</xdr:col>
          <xdr:colOff>304800</xdr:colOff>
          <xdr:row>917507</xdr:row>
          <xdr:rowOff>0</xdr:rowOff>
        </xdr:to>
        <xdr:sp macro="" textlink="">
          <xdr:nvSpPr>
            <xdr:cNvPr id="4412" name="Option Button 1340" hidden="1">
              <a:extLst>
                <a:ext uri="{63B3BB69-23CF-44E3-9099-C40C66FF867C}">
                  <a14:compatExt spid="_x0000_s4412"/>
                </a:ext>
                <a:ext uri="{FF2B5EF4-FFF2-40B4-BE49-F238E27FC236}">
                  <a16:creationId xmlns="" xmlns:a16="http://schemas.microsoft.com/office/drawing/2014/main" id="{00000000-0008-0000-0600-00003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917504</xdr:row>
          <xdr:rowOff>57150</xdr:rowOff>
        </xdr:from>
        <xdr:to>
          <xdr:col>6913</xdr:col>
          <xdr:colOff>0</xdr:colOff>
          <xdr:row>917505</xdr:row>
          <xdr:rowOff>0</xdr:rowOff>
        </xdr:to>
        <xdr:sp macro="" textlink="">
          <xdr:nvSpPr>
            <xdr:cNvPr id="4413" name="Button 1341" hidden="1">
              <a:extLst>
                <a:ext uri="{63B3BB69-23CF-44E3-9099-C40C66FF867C}">
                  <a14:compatExt spid="_x0000_s4413"/>
                </a:ext>
                <a:ext uri="{FF2B5EF4-FFF2-40B4-BE49-F238E27FC236}">
                  <a16:creationId xmlns="" xmlns:a16="http://schemas.microsoft.com/office/drawing/2014/main" id="{00000000-0008-0000-0600-00003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983041</xdr:row>
          <xdr:rowOff>66675</xdr:rowOff>
        </xdr:from>
        <xdr:to>
          <xdr:col>6920</xdr:col>
          <xdr:colOff>304800</xdr:colOff>
          <xdr:row>983042</xdr:row>
          <xdr:rowOff>38100</xdr:rowOff>
        </xdr:to>
        <xdr:sp macro="" textlink="">
          <xdr:nvSpPr>
            <xdr:cNvPr id="4414" name="Option Button 1342" hidden="1">
              <a:extLst>
                <a:ext uri="{63B3BB69-23CF-44E3-9099-C40C66FF867C}">
                  <a14:compatExt spid="_x0000_s4414"/>
                </a:ext>
                <a:ext uri="{FF2B5EF4-FFF2-40B4-BE49-F238E27FC236}">
                  <a16:creationId xmlns="" xmlns:a16="http://schemas.microsoft.com/office/drawing/2014/main" id="{00000000-0008-0000-0600-00003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6915</xdr:col>
          <xdr:colOff>285750</xdr:colOff>
          <xdr:row>983042</xdr:row>
          <xdr:rowOff>57150</xdr:rowOff>
        </xdr:from>
        <xdr:to>
          <xdr:col>6920</xdr:col>
          <xdr:colOff>304800</xdr:colOff>
          <xdr:row>983043</xdr:row>
          <xdr:rowOff>0</xdr:rowOff>
        </xdr:to>
        <xdr:sp macro="" textlink="">
          <xdr:nvSpPr>
            <xdr:cNvPr id="4415" name="Option Button 1343" hidden="1">
              <a:extLst>
                <a:ext uri="{63B3BB69-23CF-44E3-9099-C40C66FF867C}">
                  <a14:compatExt spid="_x0000_s4415"/>
                </a:ext>
                <a:ext uri="{FF2B5EF4-FFF2-40B4-BE49-F238E27FC236}">
                  <a16:creationId xmlns="" xmlns:a16="http://schemas.microsoft.com/office/drawing/2014/main" id="{00000000-0008-0000-0600-00003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6912</xdr:col>
          <xdr:colOff>76200</xdr:colOff>
          <xdr:row>983040</xdr:row>
          <xdr:rowOff>57150</xdr:rowOff>
        </xdr:from>
        <xdr:to>
          <xdr:col>6913</xdr:col>
          <xdr:colOff>0</xdr:colOff>
          <xdr:row>983041</xdr:row>
          <xdr:rowOff>0</xdr:rowOff>
        </xdr:to>
        <xdr:sp macro="" textlink="">
          <xdr:nvSpPr>
            <xdr:cNvPr id="4416" name="Button 1344" hidden="1">
              <a:extLst>
                <a:ext uri="{63B3BB69-23CF-44E3-9099-C40C66FF867C}">
                  <a14:compatExt spid="_x0000_s4416"/>
                </a:ext>
                <a:ext uri="{FF2B5EF4-FFF2-40B4-BE49-F238E27FC236}">
                  <a16:creationId xmlns="" xmlns:a16="http://schemas.microsoft.com/office/drawing/2014/main" id="{00000000-0008-0000-0600-00004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1</xdr:row>
          <xdr:rowOff>66675</xdr:rowOff>
        </xdr:from>
        <xdr:to>
          <xdr:col>7176</xdr:col>
          <xdr:colOff>304800</xdr:colOff>
          <xdr:row>2</xdr:row>
          <xdr:rowOff>38100</xdr:rowOff>
        </xdr:to>
        <xdr:sp macro="" textlink="">
          <xdr:nvSpPr>
            <xdr:cNvPr id="4417" name="Option Button 1345" hidden="1">
              <a:extLst>
                <a:ext uri="{63B3BB69-23CF-44E3-9099-C40C66FF867C}">
                  <a14:compatExt spid="_x0000_s4417"/>
                </a:ext>
                <a:ext uri="{FF2B5EF4-FFF2-40B4-BE49-F238E27FC236}">
                  <a16:creationId xmlns="" xmlns:a16="http://schemas.microsoft.com/office/drawing/2014/main" id="{00000000-0008-0000-0600-00004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2</xdr:row>
          <xdr:rowOff>57150</xdr:rowOff>
        </xdr:from>
        <xdr:to>
          <xdr:col>7176</xdr:col>
          <xdr:colOff>304800</xdr:colOff>
          <xdr:row>3</xdr:row>
          <xdr:rowOff>0</xdr:rowOff>
        </xdr:to>
        <xdr:sp macro="" textlink="">
          <xdr:nvSpPr>
            <xdr:cNvPr id="4418" name="Option Button 1346" hidden="1">
              <a:extLst>
                <a:ext uri="{63B3BB69-23CF-44E3-9099-C40C66FF867C}">
                  <a14:compatExt spid="_x0000_s4418"/>
                </a:ext>
                <a:ext uri="{FF2B5EF4-FFF2-40B4-BE49-F238E27FC236}">
                  <a16:creationId xmlns="" xmlns:a16="http://schemas.microsoft.com/office/drawing/2014/main" id="{00000000-0008-0000-0600-00004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0</xdr:row>
          <xdr:rowOff>0</xdr:rowOff>
        </xdr:from>
        <xdr:to>
          <xdr:col>7169</xdr:col>
          <xdr:colOff>0</xdr:colOff>
          <xdr:row>0</xdr:row>
          <xdr:rowOff>0</xdr:rowOff>
        </xdr:to>
        <xdr:sp macro="" textlink="">
          <xdr:nvSpPr>
            <xdr:cNvPr id="4419" name="Button 1347" hidden="1">
              <a:extLst>
                <a:ext uri="{63B3BB69-23CF-44E3-9099-C40C66FF867C}">
                  <a14:compatExt spid="_x0000_s4419"/>
                </a:ext>
                <a:ext uri="{FF2B5EF4-FFF2-40B4-BE49-F238E27FC236}">
                  <a16:creationId xmlns="" xmlns:a16="http://schemas.microsoft.com/office/drawing/2014/main" id="{00000000-0008-0000-0600-00004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65537</xdr:row>
          <xdr:rowOff>66675</xdr:rowOff>
        </xdr:from>
        <xdr:to>
          <xdr:col>7176</xdr:col>
          <xdr:colOff>304800</xdr:colOff>
          <xdr:row>65538</xdr:row>
          <xdr:rowOff>38100</xdr:rowOff>
        </xdr:to>
        <xdr:sp macro="" textlink="">
          <xdr:nvSpPr>
            <xdr:cNvPr id="4420" name="Option Button 1348" hidden="1">
              <a:extLst>
                <a:ext uri="{63B3BB69-23CF-44E3-9099-C40C66FF867C}">
                  <a14:compatExt spid="_x0000_s4420"/>
                </a:ext>
                <a:ext uri="{FF2B5EF4-FFF2-40B4-BE49-F238E27FC236}">
                  <a16:creationId xmlns="" xmlns:a16="http://schemas.microsoft.com/office/drawing/2014/main" id="{00000000-0008-0000-0600-00004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65538</xdr:row>
          <xdr:rowOff>57150</xdr:rowOff>
        </xdr:from>
        <xdr:to>
          <xdr:col>7176</xdr:col>
          <xdr:colOff>304800</xdr:colOff>
          <xdr:row>65539</xdr:row>
          <xdr:rowOff>0</xdr:rowOff>
        </xdr:to>
        <xdr:sp macro="" textlink="">
          <xdr:nvSpPr>
            <xdr:cNvPr id="4421" name="Option Button 1349" hidden="1">
              <a:extLst>
                <a:ext uri="{63B3BB69-23CF-44E3-9099-C40C66FF867C}">
                  <a14:compatExt spid="_x0000_s4421"/>
                </a:ext>
                <a:ext uri="{FF2B5EF4-FFF2-40B4-BE49-F238E27FC236}">
                  <a16:creationId xmlns="" xmlns:a16="http://schemas.microsoft.com/office/drawing/2014/main" id="{00000000-0008-0000-0600-00004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65536</xdr:row>
          <xdr:rowOff>57150</xdr:rowOff>
        </xdr:from>
        <xdr:to>
          <xdr:col>7169</xdr:col>
          <xdr:colOff>0</xdr:colOff>
          <xdr:row>65537</xdr:row>
          <xdr:rowOff>0</xdr:rowOff>
        </xdr:to>
        <xdr:sp macro="" textlink="">
          <xdr:nvSpPr>
            <xdr:cNvPr id="4422" name="Button 1350" hidden="1">
              <a:extLst>
                <a:ext uri="{63B3BB69-23CF-44E3-9099-C40C66FF867C}">
                  <a14:compatExt spid="_x0000_s4422"/>
                </a:ext>
                <a:ext uri="{FF2B5EF4-FFF2-40B4-BE49-F238E27FC236}">
                  <a16:creationId xmlns="" xmlns:a16="http://schemas.microsoft.com/office/drawing/2014/main" id="{00000000-0008-0000-0600-00004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131073</xdr:row>
          <xdr:rowOff>66675</xdr:rowOff>
        </xdr:from>
        <xdr:to>
          <xdr:col>7176</xdr:col>
          <xdr:colOff>304800</xdr:colOff>
          <xdr:row>131074</xdr:row>
          <xdr:rowOff>38100</xdr:rowOff>
        </xdr:to>
        <xdr:sp macro="" textlink="">
          <xdr:nvSpPr>
            <xdr:cNvPr id="4423" name="Option Button 1351" hidden="1">
              <a:extLst>
                <a:ext uri="{63B3BB69-23CF-44E3-9099-C40C66FF867C}">
                  <a14:compatExt spid="_x0000_s4423"/>
                </a:ext>
                <a:ext uri="{FF2B5EF4-FFF2-40B4-BE49-F238E27FC236}">
                  <a16:creationId xmlns="" xmlns:a16="http://schemas.microsoft.com/office/drawing/2014/main" id="{00000000-0008-0000-0600-00004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131074</xdr:row>
          <xdr:rowOff>57150</xdr:rowOff>
        </xdr:from>
        <xdr:to>
          <xdr:col>7176</xdr:col>
          <xdr:colOff>304800</xdr:colOff>
          <xdr:row>131075</xdr:row>
          <xdr:rowOff>0</xdr:rowOff>
        </xdr:to>
        <xdr:sp macro="" textlink="">
          <xdr:nvSpPr>
            <xdr:cNvPr id="4424" name="Option Button 1352" hidden="1">
              <a:extLst>
                <a:ext uri="{63B3BB69-23CF-44E3-9099-C40C66FF867C}">
                  <a14:compatExt spid="_x0000_s4424"/>
                </a:ext>
                <a:ext uri="{FF2B5EF4-FFF2-40B4-BE49-F238E27FC236}">
                  <a16:creationId xmlns="" xmlns:a16="http://schemas.microsoft.com/office/drawing/2014/main" id="{00000000-0008-0000-0600-00004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131072</xdr:row>
          <xdr:rowOff>57150</xdr:rowOff>
        </xdr:from>
        <xdr:to>
          <xdr:col>7169</xdr:col>
          <xdr:colOff>0</xdr:colOff>
          <xdr:row>131073</xdr:row>
          <xdr:rowOff>0</xdr:rowOff>
        </xdr:to>
        <xdr:sp macro="" textlink="">
          <xdr:nvSpPr>
            <xdr:cNvPr id="4425" name="Button 1353" hidden="1">
              <a:extLst>
                <a:ext uri="{63B3BB69-23CF-44E3-9099-C40C66FF867C}">
                  <a14:compatExt spid="_x0000_s4425"/>
                </a:ext>
                <a:ext uri="{FF2B5EF4-FFF2-40B4-BE49-F238E27FC236}">
                  <a16:creationId xmlns="" xmlns:a16="http://schemas.microsoft.com/office/drawing/2014/main" id="{00000000-0008-0000-0600-00004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196609</xdr:row>
          <xdr:rowOff>66675</xdr:rowOff>
        </xdr:from>
        <xdr:to>
          <xdr:col>7176</xdr:col>
          <xdr:colOff>304800</xdr:colOff>
          <xdr:row>196610</xdr:row>
          <xdr:rowOff>38100</xdr:rowOff>
        </xdr:to>
        <xdr:sp macro="" textlink="">
          <xdr:nvSpPr>
            <xdr:cNvPr id="4426" name="Option Button 1354" hidden="1">
              <a:extLst>
                <a:ext uri="{63B3BB69-23CF-44E3-9099-C40C66FF867C}">
                  <a14:compatExt spid="_x0000_s4426"/>
                </a:ext>
                <a:ext uri="{FF2B5EF4-FFF2-40B4-BE49-F238E27FC236}">
                  <a16:creationId xmlns="" xmlns:a16="http://schemas.microsoft.com/office/drawing/2014/main" id="{00000000-0008-0000-0600-00004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196610</xdr:row>
          <xdr:rowOff>57150</xdr:rowOff>
        </xdr:from>
        <xdr:to>
          <xdr:col>7176</xdr:col>
          <xdr:colOff>304800</xdr:colOff>
          <xdr:row>196611</xdr:row>
          <xdr:rowOff>0</xdr:rowOff>
        </xdr:to>
        <xdr:sp macro="" textlink="">
          <xdr:nvSpPr>
            <xdr:cNvPr id="4427" name="Option Button 1355" hidden="1">
              <a:extLst>
                <a:ext uri="{63B3BB69-23CF-44E3-9099-C40C66FF867C}">
                  <a14:compatExt spid="_x0000_s4427"/>
                </a:ext>
                <a:ext uri="{FF2B5EF4-FFF2-40B4-BE49-F238E27FC236}">
                  <a16:creationId xmlns="" xmlns:a16="http://schemas.microsoft.com/office/drawing/2014/main" id="{00000000-0008-0000-0600-00004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196608</xdr:row>
          <xdr:rowOff>57150</xdr:rowOff>
        </xdr:from>
        <xdr:to>
          <xdr:col>7169</xdr:col>
          <xdr:colOff>0</xdr:colOff>
          <xdr:row>196609</xdr:row>
          <xdr:rowOff>0</xdr:rowOff>
        </xdr:to>
        <xdr:sp macro="" textlink="">
          <xdr:nvSpPr>
            <xdr:cNvPr id="4428" name="Button 1356" hidden="1">
              <a:extLst>
                <a:ext uri="{63B3BB69-23CF-44E3-9099-C40C66FF867C}">
                  <a14:compatExt spid="_x0000_s4428"/>
                </a:ext>
                <a:ext uri="{FF2B5EF4-FFF2-40B4-BE49-F238E27FC236}">
                  <a16:creationId xmlns="" xmlns:a16="http://schemas.microsoft.com/office/drawing/2014/main" id="{00000000-0008-0000-0600-00004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262145</xdr:row>
          <xdr:rowOff>66675</xdr:rowOff>
        </xdr:from>
        <xdr:to>
          <xdr:col>7176</xdr:col>
          <xdr:colOff>304800</xdr:colOff>
          <xdr:row>262146</xdr:row>
          <xdr:rowOff>38100</xdr:rowOff>
        </xdr:to>
        <xdr:sp macro="" textlink="">
          <xdr:nvSpPr>
            <xdr:cNvPr id="4429" name="Option Button 1357" hidden="1">
              <a:extLst>
                <a:ext uri="{63B3BB69-23CF-44E3-9099-C40C66FF867C}">
                  <a14:compatExt spid="_x0000_s4429"/>
                </a:ext>
                <a:ext uri="{FF2B5EF4-FFF2-40B4-BE49-F238E27FC236}">
                  <a16:creationId xmlns="" xmlns:a16="http://schemas.microsoft.com/office/drawing/2014/main" id="{00000000-0008-0000-0600-00004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262146</xdr:row>
          <xdr:rowOff>57150</xdr:rowOff>
        </xdr:from>
        <xdr:to>
          <xdr:col>7176</xdr:col>
          <xdr:colOff>304800</xdr:colOff>
          <xdr:row>262147</xdr:row>
          <xdr:rowOff>0</xdr:rowOff>
        </xdr:to>
        <xdr:sp macro="" textlink="">
          <xdr:nvSpPr>
            <xdr:cNvPr id="4430" name="Option Button 1358" hidden="1">
              <a:extLst>
                <a:ext uri="{63B3BB69-23CF-44E3-9099-C40C66FF867C}">
                  <a14:compatExt spid="_x0000_s4430"/>
                </a:ext>
                <a:ext uri="{FF2B5EF4-FFF2-40B4-BE49-F238E27FC236}">
                  <a16:creationId xmlns="" xmlns:a16="http://schemas.microsoft.com/office/drawing/2014/main" id="{00000000-0008-0000-0600-00004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262144</xdr:row>
          <xdr:rowOff>57150</xdr:rowOff>
        </xdr:from>
        <xdr:to>
          <xdr:col>7169</xdr:col>
          <xdr:colOff>0</xdr:colOff>
          <xdr:row>262145</xdr:row>
          <xdr:rowOff>0</xdr:rowOff>
        </xdr:to>
        <xdr:sp macro="" textlink="">
          <xdr:nvSpPr>
            <xdr:cNvPr id="4431" name="Button 1359" hidden="1">
              <a:extLst>
                <a:ext uri="{63B3BB69-23CF-44E3-9099-C40C66FF867C}">
                  <a14:compatExt spid="_x0000_s4431"/>
                </a:ext>
                <a:ext uri="{FF2B5EF4-FFF2-40B4-BE49-F238E27FC236}">
                  <a16:creationId xmlns="" xmlns:a16="http://schemas.microsoft.com/office/drawing/2014/main" id="{00000000-0008-0000-0600-00004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327681</xdr:row>
          <xdr:rowOff>66675</xdr:rowOff>
        </xdr:from>
        <xdr:to>
          <xdr:col>7176</xdr:col>
          <xdr:colOff>304800</xdr:colOff>
          <xdr:row>327682</xdr:row>
          <xdr:rowOff>38100</xdr:rowOff>
        </xdr:to>
        <xdr:sp macro="" textlink="">
          <xdr:nvSpPr>
            <xdr:cNvPr id="4432" name="Option Button 1360" hidden="1">
              <a:extLst>
                <a:ext uri="{63B3BB69-23CF-44E3-9099-C40C66FF867C}">
                  <a14:compatExt spid="_x0000_s4432"/>
                </a:ext>
                <a:ext uri="{FF2B5EF4-FFF2-40B4-BE49-F238E27FC236}">
                  <a16:creationId xmlns="" xmlns:a16="http://schemas.microsoft.com/office/drawing/2014/main" id="{00000000-0008-0000-0600-00005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327682</xdr:row>
          <xdr:rowOff>57150</xdr:rowOff>
        </xdr:from>
        <xdr:to>
          <xdr:col>7176</xdr:col>
          <xdr:colOff>304800</xdr:colOff>
          <xdr:row>327683</xdr:row>
          <xdr:rowOff>0</xdr:rowOff>
        </xdr:to>
        <xdr:sp macro="" textlink="">
          <xdr:nvSpPr>
            <xdr:cNvPr id="4433" name="Option Button 1361" hidden="1">
              <a:extLst>
                <a:ext uri="{63B3BB69-23CF-44E3-9099-C40C66FF867C}">
                  <a14:compatExt spid="_x0000_s4433"/>
                </a:ext>
                <a:ext uri="{FF2B5EF4-FFF2-40B4-BE49-F238E27FC236}">
                  <a16:creationId xmlns="" xmlns:a16="http://schemas.microsoft.com/office/drawing/2014/main" id="{00000000-0008-0000-0600-00005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327680</xdr:row>
          <xdr:rowOff>57150</xdr:rowOff>
        </xdr:from>
        <xdr:to>
          <xdr:col>7169</xdr:col>
          <xdr:colOff>0</xdr:colOff>
          <xdr:row>327681</xdr:row>
          <xdr:rowOff>0</xdr:rowOff>
        </xdr:to>
        <xdr:sp macro="" textlink="">
          <xdr:nvSpPr>
            <xdr:cNvPr id="4434" name="Button 1362" hidden="1">
              <a:extLst>
                <a:ext uri="{63B3BB69-23CF-44E3-9099-C40C66FF867C}">
                  <a14:compatExt spid="_x0000_s4434"/>
                </a:ext>
                <a:ext uri="{FF2B5EF4-FFF2-40B4-BE49-F238E27FC236}">
                  <a16:creationId xmlns="" xmlns:a16="http://schemas.microsoft.com/office/drawing/2014/main" id="{00000000-0008-0000-0600-00005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393217</xdr:row>
          <xdr:rowOff>66675</xdr:rowOff>
        </xdr:from>
        <xdr:to>
          <xdr:col>7176</xdr:col>
          <xdr:colOff>304800</xdr:colOff>
          <xdr:row>393218</xdr:row>
          <xdr:rowOff>38100</xdr:rowOff>
        </xdr:to>
        <xdr:sp macro="" textlink="">
          <xdr:nvSpPr>
            <xdr:cNvPr id="4435" name="Option Button 1363" hidden="1">
              <a:extLst>
                <a:ext uri="{63B3BB69-23CF-44E3-9099-C40C66FF867C}">
                  <a14:compatExt spid="_x0000_s4435"/>
                </a:ext>
                <a:ext uri="{FF2B5EF4-FFF2-40B4-BE49-F238E27FC236}">
                  <a16:creationId xmlns="" xmlns:a16="http://schemas.microsoft.com/office/drawing/2014/main" id="{00000000-0008-0000-0600-00005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393218</xdr:row>
          <xdr:rowOff>57150</xdr:rowOff>
        </xdr:from>
        <xdr:to>
          <xdr:col>7176</xdr:col>
          <xdr:colOff>304800</xdr:colOff>
          <xdr:row>393219</xdr:row>
          <xdr:rowOff>0</xdr:rowOff>
        </xdr:to>
        <xdr:sp macro="" textlink="">
          <xdr:nvSpPr>
            <xdr:cNvPr id="4436" name="Option Button 1364" hidden="1">
              <a:extLst>
                <a:ext uri="{63B3BB69-23CF-44E3-9099-C40C66FF867C}">
                  <a14:compatExt spid="_x0000_s4436"/>
                </a:ext>
                <a:ext uri="{FF2B5EF4-FFF2-40B4-BE49-F238E27FC236}">
                  <a16:creationId xmlns="" xmlns:a16="http://schemas.microsoft.com/office/drawing/2014/main" id="{00000000-0008-0000-0600-00005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393216</xdr:row>
          <xdr:rowOff>57150</xdr:rowOff>
        </xdr:from>
        <xdr:to>
          <xdr:col>7169</xdr:col>
          <xdr:colOff>0</xdr:colOff>
          <xdr:row>393217</xdr:row>
          <xdr:rowOff>0</xdr:rowOff>
        </xdr:to>
        <xdr:sp macro="" textlink="">
          <xdr:nvSpPr>
            <xdr:cNvPr id="4437" name="Button 1365" hidden="1">
              <a:extLst>
                <a:ext uri="{63B3BB69-23CF-44E3-9099-C40C66FF867C}">
                  <a14:compatExt spid="_x0000_s4437"/>
                </a:ext>
                <a:ext uri="{FF2B5EF4-FFF2-40B4-BE49-F238E27FC236}">
                  <a16:creationId xmlns="" xmlns:a16="http://schemas.microsoft.com/office/drawing/2014/main" id="{00000000-0008-0000-0600-00005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458753</xdr:row>
          <xdr:rowOff>66675</xdr:rowOff>
        </xdr:from>
        <xdr:to>
          <xdr:col>7176</xdr:col>
          <xdr:colOff>304800</xdr:colOff>
          <xdr:row>458754</xdr:row>
          <xdr:rowOff>38100</xdr:rowOff>
        </xdr:to>
        <xdr:sp macro="" textlink="">
          <xdr:nvSpPr>
            <xdr:cNvPr id="4438" name="Option Button 1366" hidden="1">
              <a:extLst>
                <a:ext uri="{63B3BB69-23CF-44E3-9099-C40C66FF867C}">
                  <a14:compatExt spid="_x0000_s4438"/>
                </a:ext>
                <a:ext uri="{FF2B5EF4-FFF2-40B4-BE49-F238E27FC236}">
                  <a16:creationId xmlns="" xmlns:a16="http://schemas.microsoft.com/office/drawing/2014/main" id="{00000000-0008-0000-0600-00005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458754</xdr:row>
          <xdr:rowOff>57150</xdr:rowOff>
        </xdr:from>
        <xdr:to>
          <xdr:col>7176</xdr:col>
          <xdr:colOff>304800</xdr:colOff>
          <xdr:row>458755</xdr:row>
          <xdr:rowOff>0</xdr:rowOff>
        </xdr:to>
        <xdr:sp macro="" textlink="">
          <xdr:nvSpPr>
            <xdr:cNvPr id="4439" name="Option Button 1367" hidden="1">
              <a:extLst>
                <a:ext uri="{63B3BB69-23CF-44E3-9099-C40C66FF867C}">
                  <a14:compatExt spid="_x0000_s4439"/>
                </a:ext>
                <a:ext uri="{FF2B5EF4-FFF2-40B4-BE49-F238E27FC236}">
                  <a16:creationId xmlns="" xmlns:a16="http://schemas.microsoft.com/office/drawing/2014/main" id="{00000000-0008-0000-0600-00005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458752</xdr:row>
          <xdr:rowOff>57150</xdr:rowOff>
        </xdr:from>
        <xdr:to>
          <xdr:col>7169</xdr:col>
          <xdr:colOff>0</xdr:colOff>
          <xdr:row>458753</xdr:row>
          <xdr:rowOff>0</xdr:rowOff>
        </xdr:to>
        <xdr:sp macro="" textlink="">
          <xdr:nvSpPr>
            <xdr:cNvPr id="4440" name="Button 1368" hidden="1">
              <a:extLst>
                <a:ext uri="{63B3BB69-23CF-44E3-9099-C40C66FF867C}">
                  <a14:compatExt spid="_x0000_s4440"/>
                </a:ext>
                <a:ext uri="{FF2B5EF4-FFF2-40B4-BE49-F238E27FC236}">
                  <a16:creationId xmlns="" xmlns:a16="http://schemas.microsoft.com/office/drawing/2014/main" id="{00000000-0008-0000-0600-00005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524289</xdr:row>
          <xdr:rowOff>66675</xdr:rowOff>
        </xdr:from>
        <xdr:to>
          <xdr:col>7176</xdr:col>
          <xdr:colOff>304800</xdr:colOff>
          <xdr:row>524290</xdr:row>
          <xdr:rowOff>38100</xdr:rowOff>
        </xdr:to>
        <xdr:sp macro="" textlink="">
          <xdr:nvSpPr>
            <xdr:cNvPr id="4441" name="Option Button 1369" hidden="1">
              <a:extLst>
                <a:ext uri="{63B3BB69-23CF-44E3-9099-C40C66FF867C}">
                  <a14:compatExt spid="_x0000_s4441"/>
                </a:ext>
                <a:ext uri="{FF2B5EF4-FFF2-40B4-BE49-F238E27FC236}">
                  <a16:creationId xmlns="" xmlns:a16="http://schemas.microsoft.com/office/drawing/2014/main" id="{00000000-0008-0000-0600-00005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524290</xdr:row>
          <xdr:rowOff>57150</xdr:rowOff>
        </xdr:from>
        <xdr:to>
          <xdr:col>7176</xdr:col>
          <xdr:colOff>304800</xdr:colOff>
          <xdr:row>524291</xdr:row>
          <xdr:rowOff>0</xdr:rowOff>
        </xdr:to>
        <xdr:sp macro="" textlink="">
          <xdr:nvSpPr>
            <xdr:cNvPr id="4442" name="Option Button 1370" hidden="1">
              <a:extLst>
                <a:ext uri="{63B3BB69-23CF-44E3-9099-C40C66FF867C}">
                  <a14:compatExt spid="_x0000_s4442"/>
                </a:ext>
                <a:ext uri="{FF2B5EF4-FFF2-40B4-BE49-F238E27FC236}">
                  <a16:creationId xmlns="" xmlns:a16="http://schemas.microsoft.com/office/drawing/2014/main" id="{00000000-0008-0000-0600-00005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524288</xdr:row>
          <xdr:rowOff>57150</xdr:rowOff>
        </xdr:from>
        <xdr:to>
          <xdr:col>7169</xdr:col>
          <xdr:colOff>0</xdr:colOff>
          <xdr:row>524289</xdr:row>
          <xdr:rowOff>0</xdr:rowOff>
        </xdr:to>
        <xdr:sp macro="" textlink="">
          <xdr:nvSpPr>
            <xdr:cNvPr id="4443" name="Button 1371" hidden="1">
              <a:extLst>
                <a:ext uri="{63B3BB69-23CF-44E3-9099-C40C66FF867C}">
                  <a14:compatExt spid="_x0000_s4443"/>
                </a:ext>
                <a:ext uri="{FF2B5EF4-FFF2-40B4-BE49-F238E27FC236}">
                  <a16:creationId xmlns="" xmlns:a16="http://schemas.microsoft.com/office/drawing/2014/main" id="{00000000-0008-0000-0600-00005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589825</xdr:row>
          <xdr:rowOff>66675</xdr:rowOff>
        </xdr:from>
        <xdr:to>
          <xdr:col>7176</xdr:col>
          <xdr:colOff>304800</xdr:colOff>
          <xdr:row>589826</xdr:row>
          <xdr:rowOff>38100</xdr:rowOff>
        </xdr:to>
        <xdr:sp macro="" textlink="">
          <xdr:nvSpPr>
            <xdr:cNvPr id="4444" name="Option Button 1372" hidden="1">
              <a:extLst>
                <a:ext uri="{63B3BB69-23CF-44E3-9099-C40C66FF867C}">
                  <a14:compatExt spid="_x0000_s4444"/>
                </a:ext>
                <a:ext uri="{FF2B5EF4-FFF2-40B4-BE49-F238E27FC236}">
                  <a16:creationId xmlns="" xmlns:a16="http://schemas.microsoft.com/office/drawing/2014/main" id="{00000000-0008-0000-0600-00005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589826</xdr:row>
          <xdr:rowOff>57150</xdr:rowOff>
        </xdr:from>
        <xdr:to>
          <xdr:col>7176</xdr:col>
          <xdr:colOff>304800</xdr:colOff>
          <xdr:row>589827</xdr:row>
          <xdr:rowOff>0</xdr:rowOff>
        </xdr:to>
        <xdr:sp macro="" textlink="">
          <xdr:nvSpPr>
            <xdr:cNvPr id="4445" name="Option Button 1373" hidden="1">
              <a:extLst>
                <a:ext uri="{63B3BB69-23CF-44E3-9099-C40C66FF867C}">
                  <a14:compatExt spid="_x0000_s4445"/>
                </a:ext>
                <a:ext uri="{FF2B5EF4-FFF2-40B4-BE49-F238E27FC236}">
                  <a16:creationId xmlns="" xmlns:a16="http://schemas.microsoft.com/office/drawing/2014/main" id="{00000000-0008-0000-0600-00005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589824</xdr:row>
          <xdr:rowOff>57150</xdr:rowOff>
        </xdr:from>
        <xdr:to>
          <xdr:col>7169</xdr:col>
          <xdr:colOff>0</xdr:colOff>
          <xdr:row>589825</xdr:row>
          <xdr:rowOff>0</xdr:rowOff>
        </xdr:to>
        <xdr:sp macro="" textlink="">
          <xdr:nvSpPr>
            <xdr:cNvPr id="4446" name="Button 1374" hidden="1">
              <a:extLst>
                <a:ext uri="{63B3BB69-23CF-44E3-9099-C40C66FF867C}">
                  <a14:compatExt spid="_x0000_s4446"/>
                </a:ext>
                <a:ext uri="{FF2B5EF4-FFF2-40B4-BE49-F238E27FC236}">
                  <a16:creationId xmlns="" xmlns:a16="http://schemas.microsoft.com/office/drawing/2014/main" id="{00000000-0008-0000-0600-00005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655361</xdr:row>
          <xdr:rowOff>66675</xdr:rowOff>
        </xdr:from>
        <xdr:to>
          <xdr:col>7176</xdr:col>
          <xdr:colOff>304800</xdr:colOff>
          <xdr:row>655362</xdr:row>
          <xdr:rowOff>38100</xdr:rowOff>
        </xdr:to>
        <xdr:sp macro="" textlink="">
          <xdr:nvSpPr>
            <xdr:cNvPr id="4447" name="Option Button 1375" hidden="1">
              <a:extLst>
                <a:ext uri="{63B3BB69-23CF-44E3-9099-C40C66FF867C}">
                  <a14:compatExt spid="_x0000_s4447"/>
                </a:ext>
                <a:ext uri="{FF2B5EF4-FFF2-40B4-BE49-F238E27FC236}">
                  <a16:creationId xmlns="" xmlns:a16="http://schemas.microsoft.com/office/drawing/2014/main" id="{00000000-0008-0000-0600-00005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655362</xdr:row>
          <xdr:rowOff>57150</xdr:rowOff>
        </xdr:from>
        <xdr:to>
          <xdr:col>7176</xdr:col>
          <xdr:colOff>304800</xdr:colOff>
          <xdr:row>655363</xdr:row>
          <xdr:rowOff>0</xdr:rowOff>
        </xdr:to>
        <xdr:sp macro="" textlink="">
          <xdr:nvSpPr>
            <xdr:cNvPr id="4448" name="Option Button 1376" hidden="1">
              <a:extLst>
                <a:ext uri="{63B3BB69-23CF-44E3-9099-C40C66FF867C}">
                  <a14:compatExt spid="_x0000_s4448"/>
                </a:ext>
                <a:ext uri="{FF2B5EF4-FFF2-40B4-BE49-F238E27FC236}">
                  <a16:creationId xmlns="" xmlns:a16="http://schemas.microsoft.com/office/drawing/2014/main" id="{00000000-0008-0000-0600-00006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655360</xdr:row>
          <xdr:rowOff>57150</xdr:rowOff>
        </xdr:from>
        <xdr:to>
          <xdr:col>7169</xdr:col>
          <xdr:colOff>0</xdr:colOff>
          <xdr:row>655361</xdr:row>
          <xdr:rowOff>0</xdr:rowOff>
        </xdr:to>
        <xdr:sp macro="" textlink="">
          <xdr:nvSpPr>
            <xdr:cNvPr id="4449" name="Button 1377" hidden="1">
              <a:extLst>
                <a:ext uri="{63B3BB69-23CF-44E3-9099-C40C66FF867C}">
                  <a14:compatExt spid="_x0000_s4449"/>
                </a:ext>
                <a:ext uri="{FF2B5EF4-FFF2-40B4-BE49-F238E27FC236}">
                  <a16:creationId xmlns="" xmlns:a16="http://schemas.microsoft.com/office/drawing/2014/main" id="{00000000-0008-0000-0600-00006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720897</xdr:row>
          <xdr:rowOff>66675</xdr:rowOff>
        </xdr:from>
        <xdr:to>
          <xdr:col>7176</xdr:col>
          <xdr:colOff>304800</xdr:colOff>
          <xdr:row>720898</xdr:row>
          <xdr:rowOff>38100</xdr:rowOff>
        </xdr:to>
        <xdr:sp macro="" textlink="">
          <xdr:nvSpPr>
            <xdr:cNvPr id="4450" name="Option Button 1378" hidden="1">
              <a:extLst>
                <a:ext uri="{63B3BB69-23CF-44E3-9099-C40C66FF867C}">
                  <a14:compatExt spid="_x0000_s4450"/>
                </a:ext>
                <a:ext uri="{FF2B5EF4-FFF2-40B4-BE49-F238E27FC236}">
                  <a16:creationId xmlns="" xmlns:a16="http://schemas.microsoft.com/office/drawing/2014/main" id="{00000000-0008-0000-0600-00006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720898</xdr:row>
          <xdr:rowOff>57150</xdr:rowOff>
        </xdr:from>
        <xdr:to>
          <xdr:col>7176</xdr:col>
          <xdr:colOff>304800</xdr:colOff>
          <xdr:row>720899</xdr:row>
          <xdr:rowOff>0</xdr:rowOff>
        </xdr:to>
        <xdr:sp macro="" textlink="">
          <xdr:nvSpPr>
            <xdr:cNvPr id="4451" name="Option Button 1379" hidden="1">
              <a:extLst>
                <a:ext uri="{63B3BB69-23CF-44E3-9099-C40C66FF867C}">
                  <a14:compatExt spid="_x0000_s4451"/>
                </a:ext>
                <a:ext uri="{FF2B5EF4-FFF2-40B4-BE49-F238E27FC236}">
                  <a16:creationId xmlns="" xmlns:a16="http://schemas.microsoft.com/office/drawing/2014/main" id="{00000000-0008-0000-0600-00006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720896</xdr:row>
          <xdr:rowOff>57150</xdr:rowOff>
        </xdr:from>
        <xdr:to>
          <xdr:col>7169</xdr:col>
          <xdr:colOff>0</xdr:colOff>
          <xdr:row>720897</xdr:row>
          <xdr:rowOff>0</xdr:rowOff>
        </xdr:to>
        <xdr:sp macro="" textlink="">
          <xdr:nvSpPr>
            <xdr:cNvPr id="4452" name="Button 1380" hidden="1">
              <a:extLst>
                <a:ext uri="{63B3BB69-23CF-44E3-9099-C40C66FF867C}">
                  <a14:compatExt spid="_x0000_s4452"/>
                </a:ext>
                <a:ext uri="{FF2B5EF4-FFF2-40B4-BE49-F238E27FC236}">
                  <a16:creationId xmlns="" xmlns:a16="http://schemas.microsoft.com/office/drawing/2014/main" id="{00000000-0008-0000-0600-00006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786433</xdr:row>
          <xdr:rowOff>66675</xdr:rowOff>
        </xdr:from>
        <xdr:to>
          <xdr:col>7176</xdr:col>
          <xdr:colOff>304800</xdr:colOff>
          <xdr:row>786434</xdr:row>
          <xdr:rowOff>38100</xdr:rowOff>
        </xdr:to>
        <xdr:sp macro="" textlink="">
          <xdr:nvSpPr>
            <xdr:cNvPr id="4453" name="Option Button 1381" hidden="1">
              <a:extLst>
                <a:ext uri="{63B3BB69-23CF-44E3-9099-C40C66FF867C}">
                  <a14:compatExt spid="_x0000_s4453"/>
                </a:ext>
                <a:ext uri="{FF2B5EF4-FFF2-40B4-BE49-F238E27FC236}">
                  <a16:creationId xmlns="" xmlns:a16="http://schemas.microsoft.com/office/drawing/2014/main" id="{00000000-0008-0000-0600-00006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786434</xdr:row>
          <xdr:rowOff>57150</xdr:rowOff>
        </xdr:from>
        <xdr:to>
          <xdr:col>7176</xdr:col>
          <xdr:colOff>304800</xdr:colOff>
          <xdr:row>786435</xdr:row>
          <xdr:rowOff>0</xdr:rowOff>
        </xdr:to>
        <xdr:sp macro="" textlink="">
          <xdr:nvSpPr>
            <xdr:cNvPr id="4454" name="Option Button 1382" hidden="1">
              <a:extLst>
                <a:ext uri="{63B3BB69-23CF-44E3-9099-C40C66FF867C}">
                  <a14:compatExt spid="_x0000_s4454"/>
                </a:ext>
                <a:ext uri="{FF2B5EF4-FFF2-40B4-BE49-F238E27FC236}">
                  <a16:creationId xmlns="" xmlns:a16="http://schemas.microsoft.com/office/drawing/2014/main" id="{00000000-0008-0000-0600-00006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786432</xdr:row>
          <xdr:rowOff>57150</xdr:rowOff>
        </xdr:from>
        <xdr:to>
          <xdr:col>7169</xdr:col>
          <xdr:colOff>0</xdr:colOff>
          <xdr:row>786433</xdr:row>
          <xdr:rowOff>0</xdr:rowOff>
        </xdr:to>
        <xdr:sp macro="" textlink="">
          <xdr:nvSpPr>
            <xdr:cNvPr id="4455" name="Button 1383" hidden="1">
              <a:extLst>
                <a:ext uri="{63B3BB69-23CF-44E3-9099-C40C66FF867C}">
                  <a14:compatExt spid="_x0000_s4455"/>
                </a:ext>
                <a:ext uri="{FF2B5EF4-FFF2-40B4-BE49-F238E27FC236}">
                  <a16:creationId xmlns="" xmlns:a16="http://schemas.microsoft.com/office/drawing/2014/main" id="{00000000-0008-0000-0600-00006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851969</xdr:row>
          <xdr:rowOff>66675</xdr:rowOff>
        </xdr:from>
        <xdr:to>
          <xdr:col>7176</xdr:col>
          <xdr:colOff>304800</xdr:colOff>
          <xdr:row>851970</xdr:row>
          <xdr:rowOff>38100</xdr:rowOff>
        </xdr:to>
        <xdr:sp macro="" textlink="">
          <xdr:nvSpPr>
            <xdr:cNvPr id="4456" name="Option Button 1384" hidden="1">
              <a:extLst>
                <a:ext uri="{63B3BB69-23CF-44E3-9099-C40C66FF867C}">
                  <a14:compatExt spid="_x0000_s4456"/>
                </a:ext>
                <a:ext uri="{FF2B5EF4-FFF2-40B4-BE49-F238E27FC236}">
                  <a16:creationId xmlns="" xmlns:a16="http://schemas.microsoft.com/office/drawing/2014/main" id="{00000000-0008-0000-0600-00006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851970</xdr:row>
          <xdr:rowOff>57150</xdr:rowOff>
        </xdr:from>
        <xdr:to>
          <xdr:col>7176</xdr:col>
          <xdr:colOff>304800</xdr:colOff>
          <xdr:row>851971</xdr:row>
          <xdr:rowOff>0</xdr:rowOff>
        </xdr:to>
        <xdr:sp macro="" textlink="">
          <xdr:nvSpPr>
            <xdr:cNvPr id="4457" name="Option Button 1385" hidden="1">
              <a:extLst>
                <a:ext uri="{63B3BB69-23CF-44E3-9099-C40C66FF867C}">
                  <a14:compatExt spid="_x0000_s4457"/>
                </a:ext>
                <a:ext uri="{FF2B5EF4-FFF2-40B4-BE49-F238E27FC236}">
                  <a16:creationId xmlns="" xmlns:a16="http://schemas.microsoft.com/office/drawing/2014/main" id="{00000000-0008-0000-0600-00006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851968</xdr:row>
          <xdr:rowOff>57150</xdr:rowOff>
        </xdr:from>
        <xdr:to>
          <xdr:col>7169</xdr:col>
          <xdr:colOff>0</xdr:colOff>
          <xdr:row>851969</xdr:row>
          <xdr:rowOff>0</xdr:rowOff>
        </xdr:to>
        <xdr:sp macro="" textlink="">
          <xdr:nvSpPr>
            <xdr:cNvPr id="4458" name="Button 1386" hidden="1">
              <a:extLst>
                <a:ext uri="{63B3BB69-23CF-44E3-9099-C40C66FF867C}">
                  <a14:compatExt spid="_x0000_s4458"/>
                </a:ext>
                <a:ext uri="{FF2B5EF4-FFF2-40B4-BE49-F238E27FC236}">
                  <a16:creationId xmlns="" xmlns:a16="http://schemas.microsoft.com/office/drawing/2014/main" id="{00000000-0008-0000-0600-00006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917505</xdr:row>
          <xdr:rowOff>66675</xdr:rowOff>
        </xdr:from>
        <xdr:to>
          <xdr:col>7176</xdr:col>
          <xdr:colOff>304800</xdr:colOff>
          <xdr:row>917506</xdr:row>
          <xdr:rowOff>38100</xdr:rowOff>
        </xdr:to>
        <xdr:sp macro="" textlink="">
          <xdr:nvSpPr>
            <xdr:cNvPr id="4459" name="Option Button 1387" hidden="1">
              <a:extLst>
                <a:ext uri="{63B3BB69-23CF-44E3-9099-C40C66FF867C}">
                  <a14:compatExt spid="_x0000_s4459"/>
                </a:ext>
                <a:ext uri="{FF2B5EF4-FFF2-40B4-BE49-F238E27FC236}">
                  <a16:creationId xmlns="" xmlns:a16="http://schemas.microsoft.com/office/drawing/2014/main" id="{00000000-0008-0000-0600-00006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917506</xdr:row>
          <xdr:rowOff>57150</xdr:rowOff>
        </xdr:from>
        <xdr:to>
          <xdr:col>7176</xdr:col>
          <xdr:colOff>304800</xdr:colOff>
          <xdr:row>917507</xdr:row>
          <xdr:rowOff>0</xdr:rowOff>
        </xdr:to>
        <xdr:sp macro="" textlink="">
          <xdr:nvSpPr>
            <xdr:cNvPr id="4460" name="Option Button 1388" hidden="1">
              <a:extLst>
                <a:ext uri="{63B3BB69-23CF-44E3-9099-C40C66FF867C}">
                  <a14:compatExt spid="_x0000_s4460"/>
                </a:ext>
                <a:ext uri="{FF2B5EF4-FFF2-40B4-BE49-F238E27FC236}">
                  <a16:creationId xmlns="" xmlns:a16="http://schemas.microsoft.com/office/drawing/2014/main" id="{00000000-0008-0000-0600-00006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917504</xdr:row>
          <xdr:rowOff>57150</xdr:rowOff>
        </xdr:from>
        <xdr:to>
          <xdr:col>7169</xdr:col>
          <xdr:colOff>0</xdr:colOff>
          <xdr:row>917505</xdr:row>
          <xdr:rowOff>0</xdr:rowOff>
        </xdr:to>
        <xdr:sp macro="" textlink="">
          <xdr:nvSpPr>
            <xdr:cNvPr id="4461" name="Button 1389" hidden="1">
              <a:extLst>
                <a:ext uri="{63B3BB69-23CF-44E3-9099-C40C66FF867C}">
                  <a14:compatExt spid="_x0000_s4461"/>
                </a:ext>
                <a:ext uri="{FF2B5EF4-FFF2-40B4-BE49-F238E27FC236}">
                  <a16:creationId xmlns="" xmlns:a16="http://schemas.microsoft.com/office/drawing/2014/main" id="{00000000-0008-0000-0600-00006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983041</xdr:row>
          <xdr:rowOff>66675</xdr:rowOff>
        </xdr:from>
        <xdr:to>
          <xdr:col>7176</xdr:col>
          <xdr:colOff>304800</xdr:colOff>
          <xdr:row>983042</xdr:row>
          <xdr:rowOff>38100</xdr:rowOff>
        </xdr:to>
        <xdr:sp macro="" textlink="">
          <xdr:nvSpPr>
            <xdr:cNvPr id="4462" name="Option Button 1390" hidden="1">
              <a:extLst>
                <a:ext uri="{63B3BB69-23CF-44E3-9099-C40C66FF867C}">
                  <a14:compatExt spid="_x0000_s4462"/>
                </a:ext>
                <a:ext uri="{FF2B5EF4-FFF2-40B4-BE49-F238E27FC236}">
                  <a16:creationId xmlns="" xmlns:a16="http://schemas.microsoft.com/office/drawing/2014/main" id="{00000000-0008-0000-0600-00006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7171</xdr:col>
          <xdr:colOff>285750</xdr:colOff>
          <xdr:row>983042</xdr:row>
          <xdr:rowOff>57150</xdr:rowOff>
        </xdr:from>
        <xdr:to>
          <xdr:col>7176</xdr:col>
          <xdr:colOff>304800</xdr:colOff>
          <xdr:row>983043</xdr:row>
          <xdr:rowOff>0</xdr:rowOff>
        </xdr:to>
        <xdr:sp macro="" textlink="">
          <xdr:nvSpPr>
            <xdr:cNvPr id="4463" name="Option Button 1391" hidden="1">
              <a:extLst>
                <a:ext uri="{63B3BB69-23CF-44E3-9099-C40C66FF867C}">
                  <a14:compatExt spid="_x0000_s4463"/>
                </a:ext>
                <a:ext uri="{FF2B5EF4-FFF2-40B4-BE49-F238E27FC236}">
                  <a16:creationId xmlns="" xmlns:a16="http://schemas.microsoft.com/office/drawing/2014/main" id="{00000000-0008-0000-0600-00006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7168</xdr:col>
          <xdr:colOff>76200</xdr:colOff>
          <xdr:row>983040</xdr:row>
          <xdr:rowOff>57150</xdr:rowOff>
        </xdr:from>
        <xdr:to>
          <xdr:col>7169</xdr:col>
          <xdr:colOff>0</xdr:colOff>
          <xdr:row>983041</xdr:row>
          <xdr:rowOff>0</xdr:rowOff>
        </xdr:to>
        <xdr:sp macro="" textlink="">
          <xdr:nvSpPr>
            <xdr:cNvPr id="4464" name="Button 1392" hidden="1">
              <a:extLst>
                <a:ext uri="{63B3BB69-23CF-44E3-9099-C40C66FF867C}">
                  <a14:compatExt spid="_x0000_s4464"/>
                </a:ext>
                <a:ext uri="{FF2B5EF4-FFF2-40B4-BE49-F238E27FC236}">
                  <a16:creationId xmlns="" xmlns:a16="http://schemas.microsoft.com/office/drawing/2014/main" id="{00000000-0008-0000-0600-00007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1</xdr:row>
          <xdr:rowOff>66675</xdr:rowOff>
        </xdr:from>
        <xdr:to>
          <xdr:col>7432</xdr:col>
          <xdr:colOff>304800</xdr:colOff>
          <xdr:row>2</xdr:row>
          <xdr:rowOff>38100</xdr:rowOff>
        </xdr:to>
        <xdr:sp macro="" textlink="">
          <xdr:nvSpPr>
            <xdr:cNvPr id="4465" name="Option Button 1393" hidden="1">
              <a:extLst>
                <a:ext uri="{63B3BB69-23CF-44E3-9099-C40C66FF867C}">
                  <a14:compatExt spid="_x0000_s4465"/>
                </a:ext>
                <a:ext uri="{FF2B5EF4-FFF2-40B4-BE49-F238E27FC236}">
                  <a16:creationId xmlns="" xmlns:a16="http://schemas.microsoft.com/office/drawing/2014/main" id="{00000000-0008-0000-0600-00007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2</xdr:row>
          <xdr:rowOff>57150</xdr:rowOff>
        </xdr:from>
        <xdr:to>
          <xdr:col>7432</xdr:col>
          <xdr:colOff>304800</xdr:colOff>
          <xdr:row>3</xdr:row>
          <xdr:rowOff>0</xdr:rowOff>
        </xdr:to>
        <xdr:sp macro="" textlink="">
          <xdr:nvSpPr>
            <xdr:cNvPr id="4466" name="Option Button 1394" hidden="1">
              <a:extLst>
                <a:ext uri="{63B3BB69-23CF-44E3-9099-C40C66FF867C}">
                  <a14:compatExt spid="_x0000_s4466"/>
                </a:ext>
                <a:ext uri="{FF2B5EF4-FFF2-40B4-BE49-F238E27FC236}">
                  <a16:creationId xmlns="" xmlns:a16="http://schemas.microsoft.com/office/drawing/2014/main" id="{00000000-0008-0000-0600-00007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0</xdr:row>
          <xdr:rowOff>0</xdr:rowOff>
        </xdr:from>
        <xdr:to>
          <xdr:col>7425</xdr:col>
          <xdr:colOff>0</xdr:colOff>
          <xdr:row>0</xdr:row>
          <xdr:rowOff>0</xdr:rowOff>
        </xdr:to>
        <xdr:sp macro="" textlink="">
          <xdr:nvSpPr>
            <xdr:cNvPr id="4467" name="Button 1395" hidden="1">
              <a:extLst>
                <a:ext uri="{63B3BB69-23CF-44E3-9099-C40C66FF867C}">
                  <a14:compatExt spid="_x0000_s4467"/>
                </a:ext>
                <a:ext uri="{FF2B5EF4-FFF2-40B4-BE49-F238E27FC236}">
                  <a16:creationId xmlns="" xmlns:a16="http://schemas.microsoft.com/office/drawing/2014/main" id="{00000000-0008-0000-0600-00007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65537</xdr:row>
          <xdr:rowOff>66675</xdr:rowOff>
        </xdr:from>
        <xdr:to>
          <xdr:col>7432</xdr:col>
          <xdr:colOff>304800</xdr:colOff>
          <xdr:row>65538</xdr:row>
          <xdr:rowOff>38100</xdr:rowOff>
        </xdr:to>
        <xdr:sp macro="" textlink="">
          <xdr:nvSpPr>
            <xdr:cNvPr id="4468" name="Option Button 1396" hidden="1">
              <a:extLst>
                <a:ext uri="{63B3BB69-23CF-44E3-9099-C40C66FF867C}">
                  <a14:compatExt spid="_x0000_s4468"/>
                </a:ext>
                <a:ext uri="{FF2B5EF4-FFF2-40B4-BE49-F238E27FC236}">
                  <a16:creationId xmlns="" xmlns:a16="http://schemas.microsoft.com/office/drawing/2014/main" id="{00000000-0008-0000-0600-00007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65538</xdr:row>
          <xdr:rowOff>57150</xdr:rowOff>
        </xdr:from>
        <xdr:to>
          <xdr:col>7432</xdr:col>
          <xdr:colOff>304800</xdr:colOff>
          <xdr:row>65539</xdr:row>
          <xdr:rowOff>0</xdr:rowOff>
        </xdr:to>
        <xdr:sp macro="" textlink="">
          <xdr:nvSpPr>
            <xdr:cNvPr id="4469" name="Option Button 1397" hidden="1">
              <a:extLst>
                <a:ext uri="{63B3BB69-23CF-44E3-9099-C40C66FF867C}">
                  <a14:compatExt spid="_x0000_s4469"/>
                </a:ext>
                <a:ext uri="{FF2B5EF4-FFF2-40B4-BE49-F238E27FC236}">
                  <a16:creationId xmlns="" xmlns:a16="http://schemas.microsoft.com/office/drawing/2014/main" id="{00000000-0008-0000-0600-00007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65536</xdr:row>
          <xdr:rowOff>57150</xdr:rowOff>
        </xdr:from>
        <xdr:to>
          <xdr:col>7425</xdr:col>
          <xdr:colOff>0</xdr:colOff>
          <xdr:row>65537</xdr:row>
          <xdr:rowOff>0</xdr:rowOff>
        </xdr:to>
        <xdr:sp macro="" textlink="">
          <xdr:nvSpPr>
            <xdr:cNvPr id="4470" name="Button 1398" hidden="1">
              <a:extLst>
                <a:ext uri="{63B3BB69-23CF-44E3-9099-C40C66FF867C}">
                  <a14:compatExt spid="_x0000_s4470"/>
                </a:ext>
                <a:ext uri="{FF2B5EF4-FFF2-40B4-BE49-F238E27FC236}">
                  <a16:creationId xmlns="" xmlns:a16="http://schemas.microsoft.com/office/drawing/2014/main" id="{00000000-0008-0000-0600-00007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131073</xdr:row>
          <xdr:rowOff>66675</xdr:rowOff>
        </xdr:from>
        <xdr:to>
          <xdr:col>7432</xdr:col>
          <xdr:colOff>304800</xdr:colOff>
          <xdr:row>131074</xdr:row>
          <xdr:rowOff>38100</xdr:rowOff>
        </xdr:to>
        <xdr:sp macro="" textlink="">
          <xdr:nvSpPr>
            <xdr:cNvPr id="4471" name="Option Button 1399" hidden="1">
              <a:extLst>
                <a:ext uri="{63B3BB69-23CF-44E3-9099-C40C66FF867C}">
                  <a14:compatExt spid="_x0000_s4471"/>
                </a:ext>
                <a:ext uri="{FF2B5EF4-FFF2-40B4-BE49-F238E27FC236}">
                  <a16:creationId xmlns="" xmlns:a16="http://schemas.microsoft.com/office/drawing/2014/main" id="{00000000-0008-0000-0600-00007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131074</xdr:row>
          <xdr:rowOff>57150</xdr:rowOff>
        </xdr:from>
        <xdr:to>
          <xdr:col>7432</xdr:col>
          <xdr:colOff>304800</xdr:colOff>
          <xdr:row>131075</xdr:row>
          <xdr:rowOff>0</xdr:rowOff>
        </xdr:to>
        <xdr:sp macro="" textlink="">
          <xdr:nvSpPr>
            <xdr:cNvPr id="4472" name="Option Button 1400" hidden="1">
              <a:extLst>
                <a:ext uri="{63B3BB69-23CF-44E3-9099-C40C66FF867C}">
                  <a14:compatExt spid="_x0000_s4472"/>
                </a:ext>
                <a:ext uri="{FF2B5EF4-FFF2-40B4-BE49-F238E27FC236}">
                  <a16:creationId xmlns="" xmlns:a16="http://schemas.microsoft.com/office/drawing/2014/main" id="{00000000-0008-0000-0600-00007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131072</xdr:row>
          <xdr:rowOff>57150</xdr:rowOff>
        </xdr:from>
        <xdr:to>
          <xdr:col>7425</xdr:col>
          <xdr:colOff>0</xdr:colOff>
          <xdr:row>131073</xdr:row>
          <xdr:rowOff>0</xdr:rowOff>
        </xdr:to>
        <xdr:sp macro="" textlink="">
          <xdr:nvSpPr>
            <xdr:cNvPr id="4473" name="Button 1401" hidden="1">
              <a:extLst>
                <a:ext uri="{63B3BB69-23CF-44E3-9099-C40C66FF867C}">
                  <a14:compatExt spid="_x0000_s4473"/>
                </a:ext>
                <a:ext uri="{FF2B5EF4-FFF2-40B4-BE49-F238E27FC236}">
                  <a16:creationId xmlns="" xmlns:a16="http://schemas.microsoft.com/office/drawing/2014/main" id="{00000000-0008-0000-0600-00007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196609</xdr:row>
          <xdr:rowOff>66675</xdr:rowOff>
        </xdr:from>
        <xdr:to>
          <xdr:col>7432</xdr:col>
          <xdr:colOff>304800</xdr:colOff>
          <xdr:row>196610</xdr:row>
          <xdr:rowOff>38100</xdr:rowOff>
        </xdr:to>
        <xdr:sp macro="" textlink="">
          <xdr:nvSpPr>
            <xdr:cNvPr id="4474" name="Option Button 1402" hidden="1">
              <a:extLst>
                <a:ext uri="{63B3BB69-23CF-44E3-9099-C40C66FF867C}">
                  <a14:compatExt spid="_x0000_s4474"/>
                </a:ext>
                <a:ext uri="{FF2B5EF4-FFF2-40B4-BE49-F238E27FC236}">
                  <a16:creationId xmlns="" xmlns:a16="http://schemas.microsoft.com/office/drawing/2014/main" id="{00000000-0008-0000-0600-00007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196610</xdr:row>
          <xdr:rowOff>57150</xdr:rowOff>
        </xdr:from>
        <xdr:to>
          <xdr:col>7432</xdr:col>
          <xdr:colOff>304800</xdr:colOff>
          <xdr:row>196611</xdr:row>
          <xdr:rowOff>0</xdr:rowOff>
        </xdr:to>
        <xdr:sp macro="" textlink="">
          <xdr:nvSpPr>
            <xdr:cNvPr id="4475" name="Option Button 1403" hidden="1">
              <a:extLst>
                <a:ext uri="{63B3BB69-23CF-44E3-9099-C40C66FF867C}">
                  <a14:compatExt spid="_x0000_s4475"/>
                </a:ext>
                <a:ext uri="{FF2B5EF4-FFF2-40B4-BE49-F238E27FC236}">
                  <a16:creationId xmlns="" xmlns:a16="http://schemas.microsoft.com/office/drawing/2014/main" id="{00000000-0008-0000-0600-00007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196608</xdr:row>
          <xdr:rowOff>57150</xdr:rowOff>
        </xdr:from>
        <xdr:to>
          <xdr:col>7425</xdr:col>
          <xdr:colOff>0</xdr:colOff>
          <xdr:row>196609</xdr:row>
          <xdr:rowOff>0</xdr:rowOff>
        </xdr:to>
        <xdr:sp macro="" textlink="">
          <xdr:nvSpPr>
            <xdr:cNvPr id="4476" name="Button 1404" hidden="1">
              <a:extLst>
                <a:ext uri="{63B3BB69-23CF-44E3-9099-C40C66FF867C}">
                  <a14:compatExt spid="_x0000_s4476"/>
                </a:ext>
                <a:ext uri="{FF2B5EF4-FFF2-40B4-BE49-F238E27FC236}">
                  <a16:creationId xmlns="" xmlns:a16="http://schemas.microsoft.com/office/drawing/2014/main" id="{00000000-0008-0000-0600-00007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262145</xdr:row>
          <xdr:rowOff>66675</xdr:rowOff>
        </xdr:from>
        <xdr:to>
          <xdr:col>7432</xdr:col>
          <xdr:colOff>304800</xdr:colOff>
          <xdr:row>262146</xdr:row>
          <xdr:rowOff>38100</xdr:rowOff>
        </xdr:to>
        <xdr:sp macro="" textlink="">
          <xdr:nvSpPr>
            <xdr:cNvPr id="4477" name="Option Button 1405" hidden="1">
              <a:extLst>
                <a:ext uri="{63B3BB69-23CF-44E3-9099-C40C66FF867C}">
                  <a14:compatExt spid="_x0000_s4477"/>
                </a:ext>
                <a:ext uri="{FF2B5EF4-FFF2-40B4-BE49-F238E27FC236}">
                  <a16:creationId xmlns="" xmlns:a16="http://schemas.microsoft.com/office/drawing/2014/main" id="{00000000-0008-0000-0600-00007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262146</xdr:row>
          <xdr:rowOff>57150</xdr:rowOff>
        </xdr:from>
        <xdr:to>
          <xdr:col>7432</xdr:col>
          <xdr:colOff>304800</xdr:colOff>
          <xdr:row>262147</xdr:row>
          <xdr:rowOff>0</xdr:rowOff>
        </xdr:to>
        <xdr:sp macro="" textlink="">
          <xdr:nvSpPr>
            <xdr:cNvPr id="4478" name="Option Button 1406" hidden="1">
              <a:extLst>
                <a:ext uri="{63B3BB69-23CF-44E3-9099-C40C66FF867C}">
                  <a14:compatExt spid="_x0000_s4478"/>
                </a:ext>
                <a:ext uri="{FF2B5EF4-FFF2-40B4-BE49-F238E27FC236}">
                  <a16:creationId xmlns="" xmlns:a16="http://schemas.microsoft.com/office/drawing/2014/main" id="{00000000-0008-0000-0600-00007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262144</xdr:row>
          <xdr:rowOff>57150</xdr:rowOff>
        </xdr:from>
        <xdr:to>
          <xdr:col>7425</xdr:col>
          <xdr:colOff>0</xdr:colOff>
          <xdr:row>262145</xdr:row>
          <xdr:rowOff>0</xdr:rowOff>
        </xdr:to>
        <xdr:sp macro="" textlink="">
          <xdr:nvSpPr>
            <xdr:cNvPr id="4479" name="Button 1407" hidden="1">
              <a:extLst>
                <a:ext uri="{63B3BB69-23CF-44E3-9099-C40C66FF867C}">
                  <a14:compatExt spid="_x0000_s4479"/>
                </a:ext>
                <a:ext uri="{FF2B5EF4-FFF2-40B4-BE49-F238E27FC236}">
                  <a16:creationId xmlns="" xmlns:a16="http://schemas.microsoft.com/office/drawing/2014/main" id="{00000000-0008-0000-0600-00007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327681</xdr:row>
          <xdr:rowOff>66675</xdr:rowOff>
        </xdr:from>
        <xdr:to>
          <xdr:col>7432</xdr:col>
          <xdr:colOff>304800</xdr:colOff>
          <xdr:row>327682</xdr:row>
          <xdr:rowOff>38100</xdr:rowOff>
        </xdr:to>
        <xdr:sp macro="" textlink="">
          <xdr:nvSpPr>
            <xdr:cNvPr id="4480" name="Option Button 1408" hidden="1">
              <a:extLst>
                <a:ext uri="{63B3BB69-23CF-44E3-9099-C40C66FF867C}">
                  <a14:compatExt spid="_x0000_s4480"/>
                </a:ext>
                <a:ext uri="{FF2B5EF4-FFF2-40B4-BE49-F238E27FC236}">
                  <a16:creationId xmlns="" xmlns:a16="http://schemas.microsoft.com/office/drawing/2014/main" id="{00000000-0008-0000-0600-00008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327682</xdr:row>
          <xdr:rowOff>57150</xdr:rowOff>
        </xdr:from>
        <xdr:to>
          <xdr:col>7432</xdr:col>
          <xdr:colOff>304800</xdr:colOff>
          <xdr:row>327683</xdr:row>
          <xdr:rowOff>0</xdr:rowOff>
        </xdr:to>
        <xdr:sp macro="" textlink="">
          <xdr:nvSpPr>
            <xdr:cNvPr id="4481" name="Option Button 1409" hidden="1">
              <a:extLst>
                <a:ext uri="{63B3BB69-23CF-44E3-9099-C40C66FF867C}">
                  <a14:compatExt spid="_x0000_s4481"/>
                </a:ext>
                <a:ext uri="{FF2B5EF4-FFF2-40B4-BE49-F238E27FC236}">
                  <a16:creationId xmlns="" xmlns:a16="http://schemas.microsoft.com/office/drawing/2014/main" id="{00000000-0008-0000-0600-00008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327680</xdr:row>
          <xdr:rowOff>57150</xdr:rowOff>
        </xdr:from>
        <xdr:to>
          <xdr:col>7425</xdr:col>
          <xdr:colOff>0</xdr:colOff>
          <xdr:row>327681</xdr:row>
          <xdr:rowOff>0</xdr:rowOff>
        </xdr:to>
        <xdr:sp macro="" textlink="">
          <xdr:nvSpPr>
            <xdr:cNvPr id="4482" name="Button 1410" hidden="1">
              <a:extLst>
                <a:ext uri="{63B3BB69-23CF-44E3-9099-C40C66FF867C}">
                  <a14:compatExt spid="_x0000_s4482"/>
                </a:ext>
                <a:ext uri="{FF2B5EF4-FFF2-40B4-BE49-F238E27FC236}">
                  <a16:creationId xmlns="" xmlns:a16="http://schemas.microsoft.com/office/drawing/2014/main" id="{00000000-0008-0000-0600-00008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393217</xdr:row>
          <xdr:rowOff>66675</xdr:rowOff>
        </xdr:from>
        <xdr:to>
          <xdr:col>7432</xdr:col>
          <xdr:colOff>304800</xdr:colOff>
          <xdr:row>393218</xdr:row>
          <xdr:rowOff>38100</xdr:rowOff>
        </xdr:to>
        <xdr:sp macro="" textlink="">
          <xdr:nvSpPr>
            <xdr:cNvPr id="4483" name="Option Button 1411" hidden="1">
              <a:extLst>
                <a:ext uri="{63B3BB69-23CF-44E3-9099-C40C66FF867C}">
                  <a14:compatExt spid="_x0000_s4483"/>
                </a:ext>
                <a:ext uri="{FF2B5EF4-FFF2-40B4-BE49-F238E27FC236}">
                  <a16:creationId xmlns="" xmlns:a16="http://schemas.microsoft.com/office/drawing/2014/main" id="{00000000-0008-0000-0600-00008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393218</xdr:row>
          <xdr:rowOff>57150</xdr:rowOff>
        </xdr:from>
        <xdr:to>
          <xdr:col>7432</xdr:col>
          <xdr:colOff>304800</xdr:colOff>
          <xdr:row>393219</xdr:row>
          <xdr:rowOff>0</xdr:rowOff>
        </xdr:to>
        <xdr:sp macro="" textlink="">
          <xdr:nvSpPr>
            <xdr:cNvPr id="4484" name="Option Button 1412" hidden="1">
              <a:extLst>
                <a:ext uri="{63B3BB69-23CF-44E3-9099-C40C66FF867C}">
                  <a14:compatExt spid="_x0000_s4484"/>
                </a:ext>
                <a:ext uri="{FF2B5EF4-FFF2-40B4-BE49-F238E27FC236}">
                  <a16:creationId xmlns="" xmlns:a16="http://schemas.microsoft.com/office/drawing/2014/main" id="{00000000-0008-0000-0600-00008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393216</xdr:row>
          <xdr:rowOff>57150</xdr:rowOff>
        </xdr:from>
        <xdr:to>
          <xdr:col>7425</xdr:col>
          <xdr:colOff>0</xdr:colOff>
          <xdr:row>393217</xdr:row>
          <xdr:rowOff>0</xdr:rowOff>
        </xdr:to>
        <xdr:sp macro="" textlink="">
          <xdr:nvSpPr>
            <xdr:cNvPr id="4485" name="Button 1413" hidden="1">
              <a:extLst>
                <a:ext uri="{63B3BB69-23CF-44E3-9099-C40C66FF867C}">
                  <a14:compatExt spid="_x0000_s4485"/>
                </a:ext>
                <a:ext uri="{FF2B5EF4-FFF2-40B4-BE49-F238E27FC236}">
                  <a16:creationId xmlns="" xmlns:a16="http://schemas.microsoft.com/office/drawing/2014/main" id="{00000000-0008-0000-0600-00008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458753</xdr:row>
          <xdr:rowOff>66675</xdr:rowOff>
        </xdr:from>
        <xdr:to>
          <xdr:col>7432</xdr:col>
          <xdr:colOff>304800</xdr:colOff>
          <xdr:row>458754</xdr:row>
          <xdr:rowOff>38100</xdr:rowOff>
        </xdr:to>
        <xdr:sp macro="" textlink="">
          <xdr:nvSpPr>
            <xdr:cNvPr id="4486" name="Option Button 1414" hidden="1">
              <a:extLst>
                <a:ext uri="{63B3BB69-23CF-44E3-9099-C40C66FF867C}">
                  <a14:compatExt spid="_x0000_s4486"/>
                </a:ext>
                <a:ext uri="{FF2B5EF4-FFF2-40B4-BE49-F238E27FC236}">
                  <a16:creationId xmlns="" xmlns:a16="http://schemas.microsoft.com/office/drawing/2014/main" id="{00000000-0008-0000-0600-00008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458754</xdr:row>
          <xdr:rowOff>57150</xdr:rowOff>
        </xdr:from>
        <xdr:to>
          <xdr:col>7432</xdr:col>
          <xdr:colOff>304800</xdr:colOff>
          <xdr:row>458755</xdr:row>
          <xdr:rowOff>0</xdr:rowOff>
        </xdr:to>
        <xdr:sp macro="" textlink="">
          <xdr:nvSpPr>
            <xdr:cNvPr id="4487" name="Option Button 1415" hidden="1">
              <a:extLst>
                <a:ext uri="{63B3BB69-23CF-44E3-9099-C40C66FF867C}">
                  <a14:compatExt spid="_x0000_s4487"/>
                </a:ext>
                <a:ext uri="{FF2B5EF4-FFF2-40B4-BE49-F238E27FC236}">
                  <a16:creationId xmlns="" xmlns:a16="http://schemas.microsoft.com/office/drawing/2014/main" id="{00000000-0008-0000-0600-00008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458752</xdr:row>
          <xdr:rowOff>57150</xdr:rowOff>
        </xdr:from>
        <xdr:to>
          <xdr:col>7425</xdr:col>
          <xdr:colOff>0</xdr:colOff>
          <xdr:row>458753</xdr:row>
          <xdr:rowOff>0</xdr:rowOff>
        </xdr:to>
        <xdr:sp macro="" textlink="">
          <xdr:nvSpPr>
            <xdr:cNvPr id="4488" name="Button 1416" hidden="1">
              <a:extLst>
                <a:ext uri="{63B3BB69-23CF-44E3-9099-C40C66FF867C}">
                  <a14:compatExt spid="_x0000_s4488"/>
                </a:ext>
                <a:ext uri="{FF2B5EF4-FFF2-40B4-BE49-F238E27FC236}">
                  <a16:creationId xmlns="" xmlns:a16="http://schemas.microsoft.com/office/drawing/2014/main" id="{00000000-0008-0000-0600-00008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524289</xdr:row>
          <xdr:rowOff>66675</xdr:rowOff>
        </xdr:from>
        <xdr:to>
          <xdr:col>7432</xdr:col>
          <xdr:colOff>304800</xdr:colOff>
          <xdr:row>524290</xdr:row>
          <xdr:rowOff>38100</xdr:rowOff>
        </xdr:to>
        <xdr:sp macro="" textlink="">
          <xdr:nvSpPr>
            <xdr:cNvPr id="4489" name="Option Button 1417" hidden="1">
              <a:extLst>
                <a:ext uri="{63B3BB69-23CF-44E3-9099-C40C66FF867C}">
                  <a14:compatExt spid="_x0000_s4489"/>
                </a:ext>
                <a:ext uri="{FF2B5EF4-FFF2-40B4-BE49-F238E27FC236}">
                  <a16:creationId xmlns="" xmlns:a16="http://schemas.microsoft.com/office/drawing/2014/main" id="{00000000-0008-0000-0600-00008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524290</xdr:row>
          <xdr:rowOff>57150</xdr:rowOff>
        </xdr:from>
        <xdr:to>
          <xdr:col>7432</xdr:col>
          <xdr:colOff>304800</xdr:colOff>
          <xdr:row>524291</xdr:row>
          <xdr:rowOff>0</xdr:rowOff>
        </xdr:to>
        <xdr:sp macro="" textlink="">
          <xdr:nvSpPr>
            <xdr:cNvPr id="4490" name="Option Button 1418" hidden="1">
              <a:extLst>
                <a:ext uri="{63B3BB69-23CF-44E3-9099-C40C66FF867C}">
                  <a14:compatExt spid="_x0000_s4490"/>
                </a:ext>
                <a:ext uri="{FF2B5EF4-FFF2-40B4-BE49-F238E27FC236}">
                  <a16:creationId xmlns="" xmlns:a16="http://schemas.microsoft.com/office/drawing/2014/main" id="{00000000-0008-0000-0600-00008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524288</xdr:row>
          <xdr:rowOff>57150</xdr:rowOff>
        </xdr:from>
        <xdr:to>
          <xdr:col>7425</xdr:col>
          <xdr:colOff>0</xdr:colOff>
          <xdr:row>524289</xdr:row>
          <xdr:rowOff>0</xdr:rowOff>
        </xdr:to>
        <xdr:sp macro="" textlink="">
          <xdr:nvSpPr>
            <xdr:cNvPr id="4491" name="Button 1419" hidden="1">
              <a:extLst>
                <a:ext uri="{63B3BB69-23CF-44E3-9099-C40C66FF867C}">
                  <a14:compatExt spid="_x0000_s4491"/>
                </a:ext>
                <a:ext uri="{FF2B5EF4-FFF2-40B4-BE49-F238E27FC236}">
                  <a16:creationId xmlns="" xmlns:a16="http://schemas.microsoft.com/office/drawing/2014/main" id="{00000000-0008-0000-0600-00008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589825</xdr:row>
          <xdr:rowOff>66675</xdr:rowOff>
        </xdr:from>
        <xdr:to>
          <xdr:col>7432</xdr:col>
          <xdr:colOff>304800</xdr:colOff>
          <xdr:row>589826</xdr:row>
          <xdr:rowOff>38100</xdr:rowOff>
        </xdr:to>
        <xdr:sp macro="" textlink="">
          <xdr:nvSpPr>
            <xdr:cNvPr id="4492" name="Option Button 1420" hidden="1">
              <a:extLst>
                <a:ext uri="{63B3BB69-23CF-44E3-9099-C40C66FF867C}">
                  <a14:compatExt spid="_x0000_s4492"/>
                </a:ext>
                <a:ext uri="{FF2B5EF4-FFF2-40B4-BE49-F238E27FC236}">
                  <a16:creationId xmlns="" xmlns:a16="http://schemas.microsoft.com/office/drawing/2014/main" id="{00000000-0008-0000-0600-00008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589826</xdr:row>
          <xdr:rowOff>57150</xdr:rowOff>
        </xdr:from>
        <xdr:to>
          <xdr:col>7432</xdr:col>
          <xdr:colOff>304800</xdr:colOff>
          <xdr:row>589827</xdr:row>
          <xdr:rowOff>0</xdr:rowOff>
        </xdr:to>
        <xdr:sp macro="" textlink="">
          <xdr:nvSpPr>
            <xdr:cNvPr id="4493" name="Option Button 1421" hidden="1">
              <a:extLst>
                <a:ext uri="{63B3BB69-23CF-44E3-9099-C40C66FF867C}">
                  <a14:compatExt spid="_x0000_s4493"/>
                </a:ext>
                <a:ext uri="{FF2B5EF4-FFF2-40B4-BE49-F238E27FC236}">
                  <a16:creationId xmlns="" xmlns:a16="http://schemas.microsoft.com/office/drawing/2014/main" id="{00000000-0008-0000-0600-00008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589824</xdr:row>
          <xdr:rowOff>57150</xdr:rowOff>
        </xdr:from>
        <xdr:to>
          <xdr:col>7425</xdr:col>
          <xdr:colOff>0</xdr:colOff>
          <xdr:row>589825</xdr:row>
          <xdr:rowOff>0</xdr:rowOff>
        </xdr:to>
        <xdr:sp macro="" textlink="">
          <xdr:nvSpPr>
            <xdr:cNvPr id="4494" name="Button 1422" hidden="1">
              <a:extLst>
                <a:ext uri="{63B3BB69-23CF-44E3-9099-C40C66FF867C}">
                  <a14:compatExt spid="_x0000_s4494"/>
                </a:ext>
                <a:ext uri="{FF2B5EF4-FFF2-40B4-BE49-F238E27FC236}">
                  <a16:creationId xmlns="" xmlns:a16="http://schemas.microsoft.com/office/drawing/2014/main" id="{00000000-0008-0000-0600-00008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655361</xdr:row>
          <xdr:rowOff>66675</xdr:rowOff>
        </xdr:from>
        <xdr:to>
          <xdr:col>7432</xdr:col>
          <xdr:colOff>304800</xdr:colOff>
          <xdr:row>655362</xdr:row>
          <xdr:rowOff>38100</xdr:rowOff>
        </xdr:to>
        <xdr:sp macro="" textlink="">
          <xdr:nvSpPr>
            <xdr:cNvPr id="4495" name="Option Button 1423" hidden="1">
              <a:extLst>
                <a:ext uri="{63B3BB69-23CF-44E3-9099-C40C66FF867C}">
                  <a14:compatExt spid="_x0000_s4495"/>
                </a:ext>
                <a:ext uri="{FF2B5EF4-FFF2-40B4-BE49-F238E27FC236}">
                  <a16:creationId xmlns="" xmlns:a16="http://schemas.microsoft.com/office/drawing/2014/main" id="{00000000-0008-0000-0600-00008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655362</xdr:row>
          <xdr:rowOff>57150</xdr:rowOff>
        </xdr:from>
        <xdr:to>
          <xdr:col>7432</xdr:col>
          <xdr:colOff>304800</xdr:colOff>
          <xdr:row>655363</xdr:row>
          <xdr:rowOff>0</xdr:rowOff>
        </xdr:to>
        <xdr:sp macro="" textlink="">
          <xdr:nvSpPr>
            <xdr:cNvPr id="4496" name="Option Button 1424" hidden="1">
              <a:extLst>
                <a:ext uri="{63B3BB69-23CF-44E3-9099-C40C66FF867C}">
                  <a14:compatExt spid="_x0000_s4496"/>
                </a:ext>
                <a:ext uri="{FF2B5EF4-FFF2-40B4-BE49-F238E27FC236}">
                  <a16:creationId xmlns="" xmlns:a16="http://schemas.microsoft.com/office/drawing/2014/main" id="{00000000-0008-0000-0600-00009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655360</xdr:row>
          <xdr:rowOff>57150</xdr:rowOff>
        </xdr:from>
        <xdr:to>
          <xdr:col>7425</xdr:col>
          <xdr:colOff>0</xdr:colOff>
          <xdr:row>655361</xdr:row>
          <xdr:rowOff>0</xdr:rowOff>
        </xdr:to>
        <xdr:sp macro="" textlink="">
          <xdr:nvSpPr>
            <xdr:cNvPr id="4497" name="Button 1425" hidden="1">
              <a:extLst>
                <a:ext uri="{63B3BB69-23CF-44E3-9099-C40C66FF867C}">
                  <a14:compatExt spid="_x0000_s4497"/>
                </a:ext>
                <a:ext uri="{FF2B5EF4-FFF2-40B4-BE49-F238E27FC236}">
                  <a16:creationId xmlns="" xmlns:a16="http://schemas.microsoft.com/office/drawing/2014/main" id="{00000000-0008-0000-0600-00009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720897</xdr:row>
          <xdr:rowOff>66675</xdr:rowOff>
        </xdr:from>
        <xdr:to>
          <xdr:col>7432</xdr:col>
          <xdr:colOff>304800</xdr:colOff>
          <xdr:row>720898</xdr:row>
          <xdr:rowOff>38100</xdr:rowOff>
        </xdr:to>
        <xdr:sp macro="" textlink="">
          <xdr:nvSpPr>
            <xdr:cNvPr id="4498" name="Option Button 1426" hidden="1">
              <a:extLst>
                <a:ext uri="{63B3BB69-23CF-44E3-9099-C40C66FF867C}">
                  <a14:compatExt spid="_x0000_s4498"/>
                </a:ext>
                <a:ext uri="{FF2B5EF4-FFF2-40B4-BE49-F238E27FC236}">
                  <a16:creationId xmlns="" xmlns:a16="http://schemas.microsoft.com/office/drawing/2014/main" id="{00000000-0008-0000-0600-00009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720898</xdr:row>
          <xdr:rowOff>57150</xdr:rowOff>
        </xdr:from>
        <xdr:to>
          <xdr:col>7432</xdr:col>
          <xdr:colOff>304800</xdr:colOff>
          <xdr:row>720899</xdr:row>
          <xdr:rowOff>0</xdr:rowOff>
        </xdr:to>
        <xdr:sp macro="" textlink="">
          <xdr:nvSpPr>
            <xdr:cNvPr id="4499" name="Option Button 1427" hidden="1">
              <a:extLst>
                <a:ext uri="{63B3BB69-23CF-44E3-9099-C40C66FF867C}">
                  <a14:compatExt spid="_x0000_s4499"/>
                </a:ext>
                <a:ext uri="{FF2B5EF4-FFF2-40B4-BE49-F238E27FC236}">
                  <a16:creationId xmlns="" xmlns:a16="http://schemas.microsoft.com/office/drawing/2014/main" id="{00000000-0008-0000-0600-00009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720896</xdr:row>
          <xdr:rowOff>57150</xdr:rowOff>
        </xdr:from>
        <xdr:to>
          <xdr:col>7425</xdr:col>
          <xdr:colOff>0</xdr:colOff>
          <xdr:row>720897</xdr:row>
          <xdr:rowOff>0</xdr:rowOff>
        </xdr:to>
        <xdr:sp macro="" textlink="">
          <xdr:nvSpPr>
            <xdr:cNvPr id="4500" name="Button 1428" hidden="1">
              <a:extLst>
                <a:ext uri="{63B3BB69-23CF-44E3-9099-C40C66FF867C}">
                  <a14:compatExt spid="_x0000_s4500"/>
                </a:ext>
                <a:ext uri="{FF2B5EF4-FFF2-40B4-BE49-F238E27FC236}">
                  <a16:creationId xmlns="" xmlns:a16="http://schemas.microsoft.com/office/drawing/2014/main" id="{00000000-0008-0000-0600-00009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786433</xdr:row>
          <xdr:rowOff>66675</xdr:rowOff>
        </xdr:from>
        <xdr:to>
          <xdr:col>7432</xdr:col>
          <xdr:colOff>304800</xdr:colOff>
          <xdr:row>786434</xdr:row>
          <xdr:rowOff>38100</xdr:rowOff>
        </xdr:to>
        <xdr:sp macro="" textlink="">
          <xdr:nvSpPr>
            <xdr:cNvPr id="4501" name="Option Button 1429" hidden="1">
              <a:extLst>
                <a:ext uri="{63B3BB69-23CF-44E3-9099-C40C66FF867C}">
                  <a14:compatExt spid="_x0000_s4501"/>
                </a:ext>
                <a:ext uri="{FF2B5EF4-FFF2-40B4-BE49-F238E27FC236}">
                  <a16:creationId xmlns="" xmlns:a16="http://schemas.microsoft.com/office/drawing/2014/main" id="{00000000-0008-0000-0600-00009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786434</xdr:row>
          <xdr:rowOff>57150</xdr:rowOff>
        </xdr:from>
        <xdr:to>
          <xdr:col>7432</xdr:col>
          <xdr:colOff>304800</xdr:colOff>
          <xdr:row>786435</xdr:row>
          <xdr:rowOff>0</xdr:rowOff>
        </xdr:to>
        <xdr:sp macro="" textlink="">
          <xdr:nvSpPr>
            <xdr:cNvPr id="4502" name="Option Button 1430" hidden="1">
              <a:extLst>
                <a:ext uri="{63B3BB69-23CF-44E3-9099-C40C66FF867C}">
                  <a14:compatExt spid="_x0000_s4502"/>
                </a:ext>
                <a:ext uri="{FF2B5EF4-FFF2-40B4-BE49-F238E27FC236}">
                  <a16:creationId xmlns="" xmlns:a16="http://schemas.microsoft.com/office/drawing/2014/main" id="{00000000-0008-0000-0600-00009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786432</xdr:row>
          <xdr:rowOff>57150</xdr:rowOff>
        </xdr:from>
        <xdr:to>
          <xdr:col>7425</xdr:col>
          <xdr:colOff>0</xdr:colOff>
          <xdr:row>786433</xdr:row>
          <xdr:rowOff>0</xdr:rowOff>
        </xdr:to>
        <xdr:sp macro="" textlink="">
          <xdr:nvSpPr>
            <xdr:cNvPr id="4503" name="Button 1431" hidden="1">
              <a:extLst>
                <a:ext uri="{63B3BB69-23CF-44E3-9099-C40C66FF867C}">
                  <a14:compatExt spid="_x0000_s4503"/>
                </a:ext>
                <a:ext uri="{FF2B5EF4-FFF2-40B4-BE49-F238E27FC236}">
                  <a16:creationId xmlns="" xmlns:a16="http://schemas.microsoft.com/office/drawing/2014/main" id="{00000000-0008-0000-0600-00009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851969</xdr:row>
          <xdr:rowOff>66675</xdr:rowOff>
        </xdr:from>
        <xdr:to>
          <xdr:col>7432</xdr:col>
          <xdr:colOff>304800</xdr:colOff>
          <xdr:row>851970</xdr:row>
          <xdr:rowOff>38100</xdr:rowOff>
        </xdr:to>
        <xdr:sp macro="" textlink="">
          <xdr:nvSpPr>
            <xdr:cNvPr id="4504" name="Option Button 1432" hidden="1">
              <a:extLst>
                <a:ext uri="{63B3BB69-23CF-44E3-9099-C40C66FF867C}">
                  <a14:compatExt spid="_x0000_s4504"/>
                </a:ext>
                <a:ext uri="{FF2B5EF4-FFF2-40B4-BE49-F238E27FC236}">
                  <a16:creationId xmlns="" xmlns:a16="http://schemas.microsoft.com/office/drawing/2014/main" id="{00000000-0008-0000-0600-00009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851970</xdr:row>
          <xdr:rowOff>57150</xdr:rowOff>
        </xdr:from>
        <xdr:to>
          <xdr:col>7432</xdr:col>
          <xdr:colOff>304800</xdr:colOff>
          <xdr:row>851971</xdr:row>
          <xdr:rowOff>0</xdr:rowOff>
        </xdr:to>
        <xdr:sp macro="" textlink="">
          <xdr:nvSpPr>
            <xdr:cNvPr id="4505" name="Option Button 1433" hidden="1">
              <a:extLst>
                <a:ext uri="{63B3BB69-23CF-44E3-9099-C40C66FF867C}">
                  <a14:compatExt spid="_x0000_s4505"/>
                </a:ext>
                <a:ext uri="{FF2B5EF4-FFF2-40B4-BE49-F238E27FC236}">
                  <a16:creationId xmlns="" xmlns:a16="http://schemas.microsoft.com/office/drawing/2014/main" id="{00000000-0008-0000-0600-00009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851968</xdr:row>
          <xdr:rowOff>57150</xdr:rowOff>
        </xdr:from>
        <xdr:to>
          <xdr:col>7425</xdr:col>
          <xdr:colOff>0</xdr:colOff>
          <xdr:row>851969</xdr:row>
          <xdr:rowOff>0</xdr:rowOff>
        </xdr:to>
        <xdr:sp macro="" textlink="">
          <xdr:nvSpPr>
            <xdr:cNvPr id="4506" name="Button 1434" hidden="1">
              <a:extLst>
                <a:ext uri="{63B3BB69-23CF-44E3-9099-C40C66FF867C}">
                  <a14:compatExt spid="_x0000_s4506"/>
                </a:ext>
                <a:ext uri="{FF2B5EF4-FFF2-40B4-BE49-F238E27FC236}">
                  <a16:creationId xmlns="" xmlns:a16="http://schemas.microsoft.com/office/drawing/2014/main" id="{00000000-0008-0000-0600-00009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917505</xdr:row>
          <xdr:rowOff>66675</xdr:rowOff>
        </xdr:from>
        <xdr:to>
          <xdr:col>7432</xdr:col>
          <xdr:colOff>304800</xdr:colOff>
          <xdr:row>917506</xdr:row>
          <xdr:rowOff>38100</xdr:rowOff>
        </xdr:to>
        <xdr:sp macro="" textlink="">
          <xdr:nvSpPr>
            <xdr:cNvPr id="4507" name="Option Button 1435" hidden="1">
              <a:extLst>
                <a:ext uri="{63B3BB69-23CF-44E3-9099-C40C66FF867C}">
                  <a14:compatExt spid="_x0000_s4507"/>
                </a:ext>
                <a:ext uri="{FF2B5EF4-FFF2-40B4-BE49-F238E27FC236}">
                  <a16:creationId xmlns="" xmlns:a16="http://schemas.microsoft.com/office/drawing/2014/main" id="{00000000-0008-0000-0600-00009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917506</xdr:row>
          <xdr:rowOff>57150</xdr:rowOff>
        </xdr:from>
        <xdr:to>
          <xdr:col>7432</xdr:col>
          <xdr:colOff>304800</xdr:colOff>
          <xdr:row>917507</xdr:row>
          <xdr:rowOff>0</xdr:rowOff>
        </xdr:to>
        <xdr:sp macro="" textlink="">
          <xdr:nvSpPr>
            <xdr:cNvPr id="4508" name="Option Button 1436" hidden="1">
              <a:extLst>
                <a:ext uri="{63B3BB69-23CF-44E3-9099-C40C66FF867C}">
                  <a14:compatExt spid="_x0000_s4508"/>
                </a:ext>
                <a:ext uri="{FF2B5EF4-FFF2-40B4-BE49-F238E27FC236}">
                  <a16:creationId xmlns="" xmlns:a16="http://schemas.microsoft.com/office/drawing/2014/main" id="{00000000-0008-0000-0600-00009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917504</xdr:row>
          <xdr:rowOff>57150</xdr:rowOff>
        </xdr:from>
        <xdr:to>
          <xdr:col>7425</xdr:col>
          <xdr:colOff>0</xdr:colOff>
          <xdr:row>917505</xdr:row>
          <xdr:rowOff>0</xdr:rowOff>
        </xdr:to>
        <xdr:sp macro="" textlink="">
          <xdr:nvSpPr>
            <xdr:cNvPr id="4509" name="Button 1437" hidden="1">
              <a:extLst>
                <a:ext uri="{63B3BB69-23CF-44E3-9099-C40C66FF867C}">
                  <a14:compatExt spid="_x0000_s4509"/>
                </a:ext>
                <a:ext uri="{FF2B5EF4-FFF2-40B4-BE49-F238E27FC236}">
                  <a16:creationId xmlns="" xmlns:a16="http://schemas.microsoft.com/office/drawing/2014/main" id="{00000000-0008-0000-0600-00009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983041</xdr:row>
          <xdr:rowOff>66675</xdr:rowOff>
        </xdr:from>
        <xdr:to>
          <xdr:col>7432</xdr:col>
          <xdr:colOff>304800</xdr:colOff>
          <xdr:row>983042</xdr:row>
          <xdr:rowOff>38100</xdr:rowOff>
        </xdr:to>
        <xdr:sp macro="" textlink="">
          <xdr:nvSpPr>
            <xdr:cNvPr id="4510" name="Option Button 1438" hidden="1">
              <a:extLst>
                <a:ext uri="{63B3BB69-23CF-44E3-9099-C40C66FF867C}">
                  <a14:compatExt spid="_x0000_s4510"/>
                </a:ext>
                <a:ext uri="{FF2B5EF4-FFF2-40B4-BE49-F238E27FC236}">
                  <a16:creationId xmlns="" xmlns:a16="http://schemas.microsoft.com/office/drawing/2014/main" id="{00000000-0008-0000-0600-00009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7427</xdr:col>
          <xdr:colOff>285750</xdr:colOff>
          <xdr:row>983042</xdr:row>
          <xdr:rowOff>57150</xdr:rowOff>
        </xdr:from>
        <xdr:to>
          <xdr:col>7432</xdr:col>
          <xdr:colOff>304800</xdr:colOff>
          <xdr:row>983043</xdr:row>
          <xdr:rowOff>0</xdr:rowOff>
        </xdr:to>
        <xdr:sp macro="" textlink="">
          <xdr:nvSpPr>
            <xdr:cNvPr id="4511" name="Option Button 1439" hidden="1">
              <a:extLst>
                <a:ext uri="{63B3BB69-23CF-44E3-9099-C40C66FF867C}">
                  <a14:compatExt spid="_x0000_s4511"/>
                </a:ext>
                <a:ext uri="{FF2B5EF4-FFF2-40B4-BE49-F238E27FC236}">
                  <a16:creationId xmlns="" xmlns:a16="http://schemas.microsoft.com/office/drawing/2014/main" id="{00000000-0008-0000-0600-00009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7424</xdr:col>
          <xdr:colOff>76200</xdr:colOff>
          <xdr:row>983040</xdr:row>
          <xdr:rowOff>57150</xdr:rowOff>
        </xdr:from>
        <xdr:to>
          <xdr:col>7425</xdr:col>
          <xdr:colOff>0</xdr:colOff>
          <xdr:row>983041</xdr:row>
          <xdr:rowOff>0</xdr:rowOff>
        </xdr:to>
        <xdr:sp macro="" textlink="">
          <xdr:nvSpPr>
            <xdr:cNvPr id="4512" name="Button 1440" hidden="1">
              <a:extLst>
                <a:ext uri="{63B3BB69-23CF-44E3-9099-C40C66FF867C}">
                  <a14:compatExt spid="_x0000_s4512"/>
                </a:ext>
                <a:ext uri="{FF2B5EF4-FFF2-40B4-BE49-F238E27FC236}">
                  <a16:creationId xmlns="" xmlns:a16="http://schemas.microsoft.com/office/drawing/2014/main" id="{00000000-0008-0000-0600-0000A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1</xdr:row>
          <xdr:rowOff>66675</xdr:rowOff>
        </xdr:from>
        <xdr:to>
          <xdr:col>7688</xdr:col>
          <xdr:colOff>304800</xdr:colOff>
          <xdr:row>2</xdr:row>
          <xdr:rowOff>38100</xdr:rowOff>
        </xdr:to>
        <xdr:sp macro="" textlink="">
          <xdr:nvSpPr>
            <xdr:cNvPr id="4513" name="Option Button 1441" hidden="1">
              <a:extLst>
                <a:ext uri="{63B3BB69-23CF-44E3-9099-C40C66FF867C}">
                  <a14:compatExt spid="_x0000_s4513"/>
                </a:ext>
                <a:ext uri="{FF2B5EF4-FFF2-40B4-BE49-F238E27FC236}">
                  <a16:creationId xmlns="" xmlns:a16="http://schemas.microsoft.com/office/drawing/2014/main" id="{00000000-0008-0000-0600-0000A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2</xdr:row>
          <xdr:rowOff>57150</xdr:rowOff>
        </xdr:from>
        <xdr:to>
          <xdr:col>7688</xdr:col>
          <xdr:colOff>304800</xdr:colOff>
          <xdr:row>3</xdr:row>
          <xdr:rowOff>0</xdr:rowOff>
        </xdr:to>
        <xdr:sp macro="" textlink="">
          <xdr:nvSpPr>
            <xdr:cNvPr id="4514" name="Option Button 1442" hidden="1">
              <a:extLst>
                <a:ext uri="{63B3BB69-23CF-44E3-9099-C40C66FF867C}">
                  <a14:compatExt spid="_x0000_s4514"/>
                </a:ext>
                <a:ext uri="{FF2B5EF4-FFF2-40B4-BE49-F238E27FC236}">
                  <a16:creationId xmlns="" xmlns:a16="http://schemas.microsoft.com/office/drawing/2014/main" id="{00000000-0008-0000-0600-0000A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0</xdr:row>
          <xdr:rowOff>0</xdr:rowOff>
        </xdr:from>
        <xdr:to>
          <xdr:col>7681</xdr:col>
          <xdr:colOff>0</xdr:colOff>
          <xdr:row>0</xdr:row>
          <xdr:rowOff>0</xdr:rowOff>
        </xdr:to>
        <xdr:sp macro="" textlink="">
          <xdr:nvSpPr>
            <xdr:cNvPr id="4515" name="Button 1443" hidden="1">
              <a:extLst>
                <a:ext uri="{63B3BB69-23CF-44E3-9099-C40C66FF867C}">
                  <a14:compatExt spid="_x0000_s4515"/>
                </a:ext>
                <a:ext uri="{FF2B5EF4-FFF2-40B4-BE49-F238E27FC236}">
                  <a16:creationId xmlns="" xmlns:a16="http://schemas.microsoft.com/office/drawing/2014/main" id="{00000000-0008-0000-0600-0000A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65537</xdr:row>
          <xdr:rowOff>66675</xdr:rowOff>
        </xdr:from>
        <xdr:to>
          <xdr:col>7688</xdr:col>
          <xdr:colOff>304800</xdr:colOff>
          <xdr:row>65538</xdr:row>
          <xdr:rowOff>38100</xdr:rowOff>
        </xdr:to>
        <xdr:sp macro="" textlink="">
          <xdr:nvSpPr>
            <xdr:cNvPr id="4516" name="Option Button 1444" hidden="1">
              <a:extLst>
                <a:ext uri="{63B3BB69-23CF-44E3-9099-C40C66FF867C}">
                  <a14:compatExt spid="_x0000_s4516"/>
                </a:ext>
                <a:ext uri="{FF2B5EF4-FFF2-40B4-BE49-F238E27FC236}">
                  <a16:creationId xmlns="" xmlns:a16="http://schemas.microsoft.com/office/drawing/2014/main" id="{00000000-0008-0000-0600-0000A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65538</xdr:row>
          <xdr:rowOff>57150</xdr:rowOff>
        </xdr:from>
        <xdr:to>
          <xdr:col>7688</xdr:col>
          <xdr:colOff>304800</xdr:colOff>
          <xdr:row>65539</xdr:row>
          <xdr:rowOff>0</xdr:rowOff>
        </xdr:to>
        <xdr:sp macro="" textlink="">
          <xdr:nvSpPr>
            <xdr:cNvPr id="4517" name="Option Button 1445" hidden="1">
              <a:extLst>
                <a:ext uri="{63B3BB69-23CF-44E3-9099-C40C66FF867C}">
                  <a14:compatExt spid="_x0000_s4517"/>
                </a:ext>
                <a:ext uri="{FF2B5EF4-FFF2-40B4-BE49-F238E27FC236}">
                  <a16:creationId xmlns="" xmlns:a16="http://schemas.microsoft.com/office/drawing/2014/main" id="{00000000-0008-0000-0600-0000A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65536</xdr:row>
          <xdr:rowOff>57150</xdr:rowOff>
        </xdr:from>
        <xdr:to>
          <xdr:col>7681</xdr:col>
          <xdr:colOff>0</xdr:colOff>
          <xdr:row>65537</xdr:row>
          <xdr:rowOff>0</xdr:rowOff>
        </xdr:to>
        <xdr:sp macro="" textlink="">
          <xdr:nvSpPr>
            <xdr:cNvPr id="4518" name="Button 1446" hidden="1">
              <a:extLst>
                <a:ext uri="{63B3BB69-23CF-44E3-9099-C40C66FF867C}">
                  <a14:compatExt spid="_x0000_s4518"/>
                </a:ext>
                <a:ext uri="{FF2B5EF4-FFF2-40B4-BE49-F238E27FC236}">
                  <a16:creationId xmlns="" xmlns:a16="http://schemas.microsoft.com/office/drawing/2014/main" id="{00000000-0008-0000-0600-0000A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131073</xdr:row>
          <xdr:rowOff>66675</xdr:rowOff>
        </xdr:from>
        <xdr:to>
          <xdr:col>7688</xdr:col>
          <xdr:colOff>304800</xdr:colOff>
          <xdr:row>131074</xdr:row>
          <xdr:rowOff>38100</xdr:rowOff>
        </xdr:to>
        <xdr:sp macro="" textlink="">
          <xdr:nvSpPr>
            <xdr:cNvPr id="4519" name="Option Button 1447" hidden="1">
              <a:extLst>
                <a:ext uri="{63B3BB69-23CF-44E3-9099-C40C66FF867C}">
                  <a14:compatExt spid="_x0000_s4519"/>
                </a:ext>
                <a:ext uri="{FF2B5EF4-FFF2-40B4-BE49-F238E27FC236}">
                  <a16:creationId xmlns="" xmlns:a16="http://schemas.microsoft.com/office/drawing/2014/main" id="{00000000-0008-0000-0600-0000A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131074</xdr:row>
          <xdr:rowOff>57150</xdr:rowOff>
        </xdr:from>
        <xdr:to>
          <xdr:col>7688</xdr:col>
          <xdr:colOff>304800</xdr:colOff>
          <xdr:row>131075</xdr:row>
          <xdr:rowOff>0</xdr:rowOff>
        </xdr:to>
        <xdr:sp macro="" textlink="">
          <xdr:nvSpPr>
            <xdr:cNvPr id="4520" name="Option Button 1448" hidden="1">
              <a:extLst>
                <a:ext uri="{63B3BB69-23CF-44E3-9099-C40C66FF867C}">
                  <a14:compatExt spid="_x0000_s4520"/>
                </a:ext>
                <a:ext uri="{FF2B5EF4-FFF2-40B4-BE49-F238E27FC236}">
                  <a16:creationId xmlns="" xmlns:a16="http://schemas.microsoft.com/office/drawing/2014/main" id="{00000000-0008-0000-0600-0000A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131072</xdr:row>
          <xdr:rowOff>57150</xdr:rowOff>
        </xdr:from>
        <xdr:to>
          <xdr:col>7681</xdr:col>
          <xdr:colOff>0</xdr:colOff>
          <xdr:row>131073</xdr:row>
          <xdr:rowOff>0</xdr:rowOff>
        </xdr:to>
        <xdr:sp macro="" textlink="">
          <xdr:nvSpPr>
            <xdr:cNvPr id="4521" name="Button 1449" hidden="1">
              <a:extLst>
                <a:ext uri="{63B3BB69-23CF-44E3-9099-C40C66FF867C}">
                  <a14:compatExt spid="_x0000_s4521"/>
                </a:ext>
                <a:ext uri="{FF2B5EF4-FFF2-40B4-BE49-F238E27FC236}">
                  <a16:creationId xmlns="" xmlns:a16="http://schemas.microsoft.com/office/drawing/2014/main" id="{00000000-0008-0000-0600-0000A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196609</xdr:row>
          <xdr:rowOff>66675</xdr:rowOff>
        </xdr:from>
        <xdr:to>
          <xdr:col>7688</xdr:col>
          <xdr:colOff>304800</xdr:colOff>
          <xdr:row>196610</xdr:row>
          <xdr:rowOff>38100</xdr:rowOff>
        </xdr:to>
        <xdr:sp macro="" textlink="">
          <xdr:nvSpPr>
            <xdr:cNvPr id="4522" name="Option Button 1450" hidden="1">
              <a:extLst>
                <a:ext uri="{63B3BB69-23CF-44E3-9099-C40C66FF867C}">
                  <a14:compatExt spid="_x0000_s4522"/>
                </a:ext>
                <a:ext uri="{FF2B5EF4-FFF2-40B4-BE49-F238E27FC236}">
                  <a16:creationId xmlns="" xmlns:a16="http://schemas.microsoft.com/office/drawing/2014/main" id="{00000000-0008-0000-0600-0000A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196610</xdr:row>
          <xdr:rowOff>57150</xdr:rowOff>
        </xdr:from>
        <xdr:to>
          <xdr:col>7688</xdr:col>
          <xdr:colOff>304800</xdr:colOff>
          <xdr:row>196611</xdr:row>
          <xdr:rowOff>0</xdr:rowOff>
        </xdr:to>
        <xdr:sp macro="" textlink="">
          <xdr:nvSpPr>
            <xdr:cNvPr id="4523" name="Option Button 1451" hidden="1">
              <a:extLst>
                <a:ext uri="{63B3BB69-23CF-44E3-9099-C40C66FF867C}">
                  <a14:compatExt spid="_x0000_s4523"/>
                </a:ext>
                <a:ext uri="{FF2B5EF4-FFF2-40B4-BE49-F238E27FC236}">
                  <a16:creationId xmlns="" xmlns:a16="http://schemas.microsoft.com/office/drawing/2014/main" id="{00000000-0008-0000-0600-0000A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196608</xdr:row>
          <xdr:rowOff>57150</xdr:rowOff>
        </xdr:from>
        <xdr:to>
          <xdr:col>7681</xdr:col>
          <xdr:colOff>0</xdr:colOff>
          <xdr:row>196609</xdr:row>
          <xdr:rowOff>0</xdr:rowOff>
        </xdr:to>
        <xdr:sp macro="" textlink="">
          <xdr:nvSpPr>
            <xdr:cNvPr id="4524" name="Button 1452" hidden="1">
              <a:extLst>
                <a:ext uri="{63B3BB69-23CF-44E3-9099-C40C66FF867C}">
                  <a14:compatExt spid="_x0000_s4524"/>
                </a:ext>
                <a:ext uri="{FF2B5EF4-FFF2-40B4-BE49-F238E27FC236}">
                  <a16:creationId xmlns="" xmlns:a16="http://schemas.microsoft.com/office/drawing/2014/main" id="{00000000-0008-0000-0600-0000A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262145</xdr:row>
          <xdr:rowOff>66675</xdr:rowOff>
        </xdr:from>
        <xdr:to>
          <xdr:col>7688</xdr:col>
          <xdr:colOff>304800</xdr:colOff>
          <xdr:row>262146</xdr:row>
          <xdr:rowOff>38100</xdr:rowOff>
        </xdr:to>
        <xdr:sp macro="" textlink="">
          <xdr:nvSpPr>
            <xdr:cNvPr id="4525" name="Option Button 1453" hidden="1">
              <a:extLst>
                <a:ext uri="{63B3BB69-23CF-44E3-9099-C40C66FF867C}">
                  <a14:compatExt spid="_x0000_s4525"/>
                </a:ext>
                <a:ext uri="{FF2B5EF4-FFF2-40B4-BE49-F238E27FC236}">
                  <a16:creationId xmlns="" xmlns:a16="http://schemas.microsoft.com/office/drawing/2014/main" id="{00000000-0008-0000-0600-0000A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262146</xdr:row>
          <xdr:rowOff>57150</xdr:rowOff>
        </xdr:from>
        <xdr:to>
          <xdr:col>7688</xdr:col>
          <xdr:colOff>304800</xdr:colOff>
          <xdr:row>262147</xdr:row>
          <xdr:rowOff>0</xdr:rowOff>
        </xdr:to>
        <xdr:sp macro="" textlink="">
          <xdr:nvSpPr>
            <xdr:cNvPr id="4526" name="Option Button 1454" hidden="1">
              <a:extLst>
                <a:ext uri="{63B3BB69-23CF-44E3-9099-C40C66FF867C}">
                  <a14:compatExt spid="_x0000_s4526"/>
                </a:ext>
                <a:ext uri="{FF2B5EF4-FFF2-40B4-BE49-F238E27FC236}">
                  <a16:creationId xmlns="" xmlns:a16="http://schemas.microsoft.com/office/drawing/2014/main" id="{00000000-0008-0000-0600-0000A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262144</xdr:row>
          <xdr:rowOff>57150</xdr:rowOff>
        </xdr:from>
        <xdr:to>
          <xdr:col>7681</xdr:col>
          <xdr:colOff>0</xdr:colOff>
          <xdr:row>262145</xdr:row>
          <xdr:rowOff>0</xdr:rowOff>
        </xdr:to>
        <xdr:sp macro="" textlink="">
          <xdr:nvSpPr>
            <xdr:cNvPr id="4527" name="Button 1455" hidden="1">
              <a:extLst>
                <a:ext uri="{63B3BB69-23CF-44E3-9099-C40C66FF867C}">
                  <a14:compatExt spid="_x0000_s4527"/>
                </a:ext>
                <a:ext uri="{FF2B5EF4-FFF2-40B4-BE49-F238E27FC236}">
                  <a16:creationId xmlns="" xmlns:a16="http://schemas.microsoft.com/office/drawing/2014/main" id="{00000000-0008-0000-0600-0000A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327681</xdr:row>
          <xdr:rowOff>66675</xdr:rowOff>
        </xdr:from>
        <xdr:to>
          <xdr:col>7688</xdr:col>
          <xdr:colOff>304800</xdr:colOff>
          <xdr:row>327682</xdr:row>
          <xdr:rowOff>38100</xdr:rowOff>
        </xdr:to>
        <xdr:sp macro="" textlink="">
          <xdr:nvSpPr>
            <xdr:cNvPr id="4528" name="Option Button 1456" hidden="1">
              <a:extLst>
                <a:ext uri="{63B3BB69-23CF-44E3-9099-C40C66FF867C}">
                  <a14:compatExt spid="_x0000_s4528"/>
                </a:ext>
                <a:ext uri="{FF2B5EF4-FFF2-40B4-BE49-F238E27FC236}">
                  <a16:creationId xmlns="" xmlns:a16="http://schemas.microsoft.com/office/drawing/2014/main" id="{00000000-0008-0000-0600-0000B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327682</xdr:row>
          <xdr:rowOff>57150</xdr:rowOff>
        </xdr:from>
        <xdr:to>
          <xdr:col>7688</xdr:col>
          <xdr:colOff>304800</xdr:colOff>
          <xdr:row>327683</xdr:row>
          <xdr:rowOff>0</xdr:rowOff>
        </xdr:to>
        <xdr:sp macro="" textlink="">
          <xdr:nvSpPr>
            <xdr:cNvPr id="4529" name="Option Button 1457" hidden="1">
              <a:extLst>
                <a:ext uri="{63B3BB69-23CF-44E3-9099-C40C66FF867C}">
                  <a14:compatExt spid="_x0000_s4529"/>
                </a:ext>
                <a:ext uri="{FF2B5EF4-FFF2-40B4-BE49-F238E27FC236}">
                  <a16:creationId xmlns="" xmlns:a16="http://schemas.microsoft.com/office/drawing/2014/main" id="{00000000-0008-0000-0600-0000B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327680</xdr:row>
          <xdr:rowOff>57150</xdr:rowOff>
        </xdr:from>
        <xdr:to>
          <xdr:col>7681</xdr:col>
          <xdr:colOff>0</xdr:colOff>
          <xdr:row>327681</xdr:row>
          <xdr:rowOff>0</xdr:rowOff>
        </xdr:to>
        <xdr:sp macro="" textlink="">
          <xdr:nvSpPr>
            <xdr:cNvPr id="4530" name="Button 1458" hidden="1">
              <a:extLst>
                <a:ext uri="{63B3BB69-23CF-44E3-9099-C40C66FF867C}">
                  <a14:compatExt spid="_x0000_s4530"/>
                </a:ext>
                <a:ext uri="{FF2B5EF4-FFF2-40B4-BE49-F238E27FC236}">
                  <a16:creationId xmlns="" xmlns:a16="http://schemas.microsoft.com/office/drawing/2014/main" id="{00000000-0008-0000-0600-0000B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393217</xdr:row>
          <xdr:rowOff>66675</xdr:rowOff>
        </xdr:from>
        <xdr:to>
          <xdr:col>7688</xdr:col>
          <xdr:colOff>304800</xdr:colOff>
          <xdr:row>393218</xdr:row>
          <xdr:rowOff>38100</xdr:rowOff>
        </xdr:to>
        <xdr:sp macro="" textlink="">
          <xdr:nvSpPr>
            <xdr:cNvPr id="4531" name="Option Button 1459" hidden="1">
              <a:extLst>
                <a:ext uri="{63B3BB69-23CF-44E3-9099-C40C66FF867C}">
                  <a14:compatExt spid="_x0000_s4531"/>
                </a:ext>
                <a:ext uri="{FF2B5EF4-FFF2-40B4-BE49-F238E27FC236}">
                  <a16:creationId xmlns="" xmlns:a16="http://schemas.microsoft.com/office/drawing/2014/main" id="{00000000-0008-0000-0600-0000B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393218</xdr:row>
          <xdr:rowOff>57150</xdr:rowOff>
        </xdr:from>
        <xdr:to>
          <xdr:col>7688</xdr:col>
          <xdr:colOff>304800</xdr:colOff>
          <xdr:row>393219</xdr:row>
          <xdr:rowOff>0</xdr:rowOff>
        </xdr:to>
        <xdr:sp macro="" textlink="">
          <xdr:nvSpPr>
            <xdr:cNvPr id="4532" name="Option Button 1460" hidden="1">
              <a:extLst>
                <a:ext uri="{63B3BB69-23CF-44E3-9099-C40C66FF867C}">
                  <a14:compatExt spid="_x0000_s4532"/>
                </a:ext>
                <a:ext uri="{FF2B5EF4-FFF2-40B4-BE49-F238E27FC236}">
                  <a16:creationId xmlns="" xmlns:a16="http://schemas.microsoft.com/office/drawing/2014/main" id="{00000000-0008-0000-0600-0000B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393216</xdr:row>
          <xdr:rowOff>57150</xdr:rowOff>
        </xdr:from>
        <xdr:to>
          <xdr:col>7681</xdr:col>
          <xdr:colOff>0</xdr:colOff>
          <xdr:row>393217</xdr:row>
          <xdr:rowOff>0</xdr:rowOff>
        </xdr:to>
        <xdr:sp macro="" textlink="">
          <xdr:nvSpPr>
            <xdr:cNvPr id="4533" name="Button 1461" hidden="1">
              <a:extLst>
                <a:ext uri="{63B3BB69-23CF-44E3-9099-C40C66FF867C}">
                  <a14:compatExt spid="_x0000_s4533"/>
                </a:ext>
                <a:ext uri="{FF2B5EF4-FFF2-40B4-BE49-F238E27FC236}">
                  <a16:creationId xmlns="" xmlns:a16="http://schemas.microsoft.com/office/drawing/2014/main" id="{00000000-0008-0000-0600-0000B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458753</xdr:row>
          <xdr:rowOff>66675</xdr:rowOff>
        </xdr:from>
        <xdr:to>
          <xdr:col>7688</xdr:col>
          <xdr:colOff>304800</xdr:colOff>
          <xdr:row>458754</xdr:row>
          <xdr:rowOff>38100</xdr:rowOff>
        </xdr:to>
        <xdr:sp macro="" textlink="">
          <xdr:nvSpPr>
            <xdr:cNvPr id="4534" name="Option Button 1462" hidden="1">
              <a:extLst>
                <a:ext uri="{63B3BB69-23CF-44E3-9099-C40C66FF867C}">
                  <a14:compatExt spid="_x0000_s4534"/>
                </a:ext>
                <a:ext uri="{FF2B5EF4-FFF2-40B4-BE49-F238E27FC236}">
                  <a16:creationId xmlns="" xmlns:a16="http://schemas.microsoft.com/office/drawing/2014/main" id="{00000000-0008-0000-0600-0000B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458754</xdr:row>
          <xdr:rowOff>57150</xdr:rowOff>
        </xdr:from>
        <xdr:to>
          <xdr:col>7688</xdr:col>
          <xdr:colOff>304800</xdr:colOff>
          <xdr:row>458755</xdr:row>
          <xdr:rowOff>0</xdr:rowOff>
        </xdr:to>
        <xdr:sp macro="" textlink="">
          <xdr:nvSpPr>
            <xdr:cNvPr id="4535" name="Option Button 1463" hidden="1">
              <a:extLst>
                <a:ext uri="{63B3BB69-23CF-44E3-9099-C40C66FF867C}">
                  <a14:compatExt spid="_x0000_s4535"/>
                </a:ext>
                <a:ext uri="{FF2B5EF4-FFF2-40B4-BE49-F238E27FC236}">
                  <a16:creationId xmlns="" xmlns:a16="http://schemas.microsoft.com/office/drawing/2014/main" id="{00000000-0008-0000-0600-0000B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458752</xdr:row>
          <xdr:rowOff>57150</xdr:rowOff>
        </xdr:from>
        <xdr:to>
          <xdr:col>7681</xdr:col>
          <xdr:colOff>0</xdr:colOff>
          <xdr:row>458753</xdr:row>
          <xdr:rowOff>0</xdr:rowOff>
        </xdr:to>
        <xdr:sp macro="" textlink="">
          <xdr:nvSpPr>
            <xdr:cNvPr id="4536" name="Button 1464" hidden="1">
              <a:extLst>
                <a:ext uri="{63B3BB69-23CF-44E3-9099-C40C66FF867C}">
                  <a14:compatExt spid="_x0000_s4536"/>
                </a:ext>
                <a:ext uri="{FF2B5EF4-FFF2-40B4-BE49-F238E27FC236}">
                  <a16:creationId xmlns="" xmlns:a16="http://schemas.microsoft.com/office/drawing/2014/main" id="{00000000-0008-0000-0600-0000B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524289</xdr:row>
          <xdr:rowOff>66675</xdr:rowOff>
        </xdr:from>
        <xdr:to>
          <xdr:col>7688</xdr:col>
          <xdr:colOff>304800</xdr:colOff>
          <xdr:row>524290</xdr:row>
          <xdr:rowOff>38100</xdr:rowOff>
        </xdr:to>
        <xdr:sp macro="" textlink="">
          <xdr:nvSpPr>
            <xdr:cNvPr id="4537" name="Option Button 1465" hidden="1">
              <a:extLst>
                <a:ext uri="{63B3BB69-23CF-44E3-9099-C40C66FF867C}">
                  <a14:compatExt spid="_x0000_s4537"/>
                </a:ext>
                <a:ext uri="{FF2B5EF4-FFF2-40B4-BE49-F238E27FC236}">
                  <a16:creationId xmlns="" xmlns:a16="http://schemas.microsoft.com/office/drawing/2014/main" id="{00000000-0008-0000-0600-0000B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524290</xdr:row>
          <xdr:rowOff>57150</xdr:rowOff>
        </xdr:from>
        <xdr:to>
          <xdr:col>7688</xdr:col>
          <xdr:colOff>304800</xdr:colOff>
          <xdr:row>524291</xdr:row>
          <xdr:rowOff>0</xdr:rowOff>
        </xdr:to>
        <xdr:sp macro="" textlink="">
          <xdr:nvSpPr>
            <xdr:cNvPr id="4538" name="Option Button 1466" hidden="1">
              <a:extLst>
                <a:ext uri="{63B3BB69-23CF-44E3-9099-C40C66FF867C}">
                  <a14:compatExt spid="_x0000_s4538"/>
                </a:ext>
                <a:ext uri="{FF2B5EF4-FFF2-40B4-BE49-F238E27FC236}">
                  <a16:creationId xmlns="" xmlns:a16="http://schemas.microsoft.com/office/drawing/2014/main" id="{00000000-0008-0000-0600-0000B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524288</xdr:row>
          <xdr:rowOff>57150</xdr:rowOff>
        </xdr:from>
        <xdr:to>
          <xdr:col>7681</xdr:col>
          <xdr:colOff>0</xdr:colOff>
          <xdr:row>524289</xdr:row>
          <xdr:rowOff>0</xdr:rowOff>
        </xdr:to>
        <xdr:sp macro="" textlink="">
          <xdr:nvSpPr>
            <xdr:cNvPr id="4539" name="Button 1467" hidden="1">
              <a:extLst>
                <a:ext uri="{63B3BB69-23CF-44E3-9099-C40C66FF867C}">
                  <a14:compatExt spid="_x0000_s4539"/>
                </a:ext>
                <a:ext uri="{FF2B5EF4-FFF2-40B4-BE49-F238E27FC236}">
                  <a16:creationId xmlns="" xmlns:a16="http://schemas.microsoft.com/office/drawing/2014/main" id="{00000000-0008-0000-0600-0000B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589825</xdr:row>
          <xdr:rowOff>66675</xdr:rowOff>
        </xdr:from>
        <xdr:to>
          <xdr:col>7688</xdr:col>
          <xdr:colOff>304800</xdr:colOff>
          <xdr:row>589826</xdr:row>
          <xdr:rowOff>38100</xdr:rowOff>
        </xdr:to>
        <xdr:sp macro="" textlink="">
          <xdr:nvSpPr>
            <xdr:cNvPr id="4540" name="Option Button 1468" hidden="1">
              <a:extLst>
                <a:ext uri="{63B3BB69-23CF-44E3-9099-C40C66FF867C}">
                  <a14:compatExt spid="_x0000_s4540"/>
                </a:ext>
                <a:ext uri="{FF2B5EF4-FFF2-40B4-BE49-F238E27FC236}">
                  <a16:creationId xmlns="" xmlns:a16="http://schemas.microsoft.com/office/drawing/2014/main" id="{00000000-0008-0000-0600-0000B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589826</xdr:row>
          <xdr:rowOff>57150</xdr:rowOff>
        </xdr:from>
        <xdr:to>
          <xdr:col>7688</xdr:col>
          <xdr:colOff>304800</xdr:colOff>
          <xdr:row>589827</xdr:row>
          <xdr:rowOff>0</xdr:rowOff>
        </xdr:to>
        <xdr:sp macro="" textlink="">
          <xdr:nvSpPr>
            <xdr:cNvPr id="4541" name="Option Button 1469" hidden="1">
              <a:extLst>
                <a:ext uri="{63B3BB69-23CF-44E3-9099-C40C66FF867C}">
                  <a14:compatExt spid="_x0000_s4541"/>
                </a:ext>
                <a:ext uri="{FF2B5EF4-FFF2-40B4-BE49-F238E27FC236}">
                  <a16:creationId xmlns="" xmlns:a16="http://schemas.microsoft.com/office/drawing/2014/main" id="{00000000-0008-0000-0600-0000B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589824</xdr:row>
          <xdr:rowOff>57150</xdr:rowOff>
        </xdr:from>
        <xdr:to>
          <xdr:col>7681</xdr:col>
          <xdr:colOff>0</xdr:colOff>
          <xdr:row>589825</xdr:row>
          <xdr:rowOff>0</xdr:rowOff>
        </xdr:to>
        <xdr:sp macro="" textlink="">
          <xdr:nvSpPr>
            <xdr:cNvPr id="4542" name="Button 1470" hidden="1">
              <a:extLst>
                <a:ext uri="{63B3BB69-23CF-44E3-9099-C40C66FF867C}">
                  <a14:compatExt spid="_x0000_s4542"/>
                </a:ext>
                <a:ext uri="{FF2B5EF4-FFF2-40B4-BE49-F238E27FC236}">
                  <a16:creationId xmlns="" xmlns:a16="http://schemas.microsoft.com/office/drawing/2014/main" id="{00000000-0008-0000-0600-0000B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655361</xdr:row>
          <xdr:rowOff>66675</xdr:rowOff>
        </xdr:from>
        <xdr:to>
          <xdr:col>7688</xdr:col>
          <xdr:colOff>304800</xdr:colOff>
          <xdr:row>655362</xdr:row>
          <xdr:rowOff>38100</xdr:rowOff>
        </xdr:to>
        <xdr:sp macro="" textlink="">
          <xdr:nvSpPr>
            <xdr:cNvPr id="4543" name="Option Button 1471" hidden="1">
              <a:extLst>
                <a:ext uri="{63B3BB69-23CF-44E3-9099-C40C66FF867C}">
                  <a14:compatExt spid="_x0000_s4543"/>
                </a:ext>
                <a:ext uri="{FF2B5EF4-FFF2-40B4-BE49-F238E27FC236}">
                  <a16:creationId xmlns="" xmlns:a16="http://schemas.microsoft.com/office/drawing/2014/main" id="{00000000-0008-0000-0600-0000B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655362</xdr:row>
          <xdr:rowOff>57150</xdr:rowOff>
        </xdr:from>
        <xdr:to>
          <xdr:col>7688</xdr:col>
          <xdr:colOff>304800</xdr:colOff>
          <xdr:row>655363</xdr:row>
          <xdr:rowOff>0</xdr:rowOff>
        </xdr:to>
        <xdr:sp macro="" textlink="">
          <xdr:nvSpPr>
            <xdr:cNvPr id="4544" name="Option Button 1472" hidden="1">
              <a:extLst>
                <a:ext uri="{63B3BB69-23CF-44E3-9099-C40C66FF867C}">
                  <a14:compatExt spid="_x0000_s4544"/>
                </a:ext>
                <a:ext uri="{FF2B5EF4-FFF2-40B4-BE49-F238E27FC236}">
                  <a16:creationId xmlns="" xmlns:a16="http://schemas.microsoft.com/office/drawing/2014/main" id="{00000000-0008-0000-0600-0000C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655360</xdr:row>
          <xdr:rowOff>57150</xdr:rowOff>
        </xdr:from>
        <xdr:to>
          <xdr:col>7681</xdr:col>
          <xdr:colOff>0</xdr:colOff>
          <xdr:row>655361</xdr:row>
          <xdr:rowOff>0</xdr:rowOff>
        </xdr:to>
        <xdr:sp macro="" textlink="">
          <xdr:nvSpPr>
            <xdr:cNvPr id="4545" name="Button 1473" hidden="1">
              <a:extLst>
                <a:ext uri="{63B3BB69-23CF-44E3-9099-C40C66FF867C}">
                  <a14:compatExt spid="_x0000_s4545"/>
                </a:ext>
                <a:ext uri="{FF2B5EF4-FFF2-40B4-BE49-F238E27FC236}">
                  <a16:creationId xmlns="" xmlns:a16="http://schemas.microsoft.com/office/drawing/2014/main" id="{00000000-0008-0000-0600-0000C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720897</xdr:row>
          <xdr:rowOff>66675</xdr:rowOff>
        </xdr:from>
        <xdr:to>
          <xdr:col>7688</xdr:col>
          <xdr:colOff>304800</xdr:colOff>
          <xdr:row>720898</xdr:row>
          <xdr:rowOff>38100</xdr:rowOff>
        </xdr:to>
        <xdr:sp macro="" textlink="">
          <xdr:nvSpPr>
            <xdr:cNvPr id="4546" name="Option Button 1474" hidden="1">
              <a:extLst>
                <a:ext uri="{63B3BB69-23CF-44E3-9099-C40C66FF867C}">
                  <a14:compatExt spid="_x0000_s4546"/>
                </a:ext>
                <a:ext uri="{FF2B5EF4-FFF2-40B4-BE49-F238E27FC236}">
                  <a16:creationId xmlns="" xmlns:a16="http://schemas.microsoft.com/office/drawing/2014/main" id="{00000000-0008-0000-0600-0000C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720898</xdr:row>
          <xdr:rowOff>57150</xdr:rowOff>
        </xdr:from>
        <xdr:to>
          <xdr:col>7688</xdr:col>
          <xdr:colOff>304800</xdr:colOff>
          <xdr:row>720899</xdr:row>
          <xdr:rowOff>0</xdr:rowOff>
        </xdr:to>
        <xdr:sp macro="" textlink="">
          <xdr:nvSpPr>
            <xdr:cNvPr id="4547" name="Option Button 1475" hidden="1">
              <a:extLst>
                <a:ext uri="{63B3BB69-23CF-44E3-9099-C40C66FF867C}">
                  <a14:compatExt spid="_x0000_s4547"/>
                </a:ext>
                <a:ext uri="{FF2B5EF4-FFF2-40B4-BE49-F238E27FC236}">
                  <a16:creationId xmlns="" xmlns:a16="http://schemas.microsoft.com/office/drawing/2014/main" id="{00000000-0008-0000-0600-0000C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720896</xdr:row>
          <xdr:rowOff>57150</xdr:rowOff>
        </xdr:from>
        <xdr:to>
          <xdr:col>7681</xdr:col>
          <xdr:colOff>0</xdr:colOff>
          <xdr:row>720897</xdr:row>
          <xdr:rowOff>0</xdr:rowOff>
        </xdr:to>
        <xdr:sp macro="" textlink="">
          <xdr:nvSpPr>
            <xdr:cNvPr id="4548" name="Button 1476" hidden="1">
              <a:extLst>
                <a:ext uri="{63B3BB69-23CF-44E3-9099-C40C66FF867C}">
                  <a14:compatExt spid="_x0000_s4548"/>
                </a:ext>
                <a:ext uri="{FF2B5EF4-FFF2-40B4-BE49-F238E27FC236}">
                  <a16:creationId xmlns="" xmlns:a16="http://schemas.microsoft.com/office/drawing/2014/main" id="{00000000-0008-0000-0600-0000C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786433</xdr:row>
          <xdr:rowOff>66675</xdr:rowOff>
        </xdr:from>
        <xdr:to>
          <xdr:col>7688</xdr:col>
          <xdr:colOff>304800</xdr:colOff>
          <xdr:row>786434</xdr:row>
          <xdr:rowOff>38100</xdr:rowOff>
        </xdr:to>
        <xdr:sp macro="" textlink="">
          <xdr:nvSpPr>
            <xdr:cNvPr id="4549" name="Option Button 1477" hidden="1">
              <a:extLst>
                <a:ext uri="{63B3BB69-23CF-44E3-9099-C40C66FF867C}">
                  <a14:compatExt spid="_x0000_s4549"/>
                </a:ext>
                <a:ext uri="{FF2B5EF4-FFF2-40B4-BE49-F238E27FC236}">
                  <a16:creationId xmlns="" xmlns:a16="http://schemas.microsoft.com/office/drawing/2014/main" id="{00000000-0008-0000-0600-0000C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786434</xdr:row>
          <xdr:rowOff>57150</xdr:rowOff>
        </xdr:from>
        <xdr:to>
          <xdr:col>7688</xdr:col>
          <xdr:colOff>304800</xdr:colOff>
          <xdr:row>786435</xdr:row>
          <xdr:rowOff>0</xdr:rowOff>
        </xdr:to>
        <xdr:sp macro="" textlink="">
          <xdr:nvSpPr>
            <xdr:cNvPr id="4550" name="Option Button 1478" hidden="1">
              <a:extLst>
                <a:ext uri="{63B3BB69-23CF-44E3-9099-C40C66FF867C}">
                  <a14:compatExt spid="_x0000_s4550"/>
                </a:ext>
                <a:ext uri="{FF2B5EF4-FFF2-40B4-BE49-F238E27FC236}">
                  <a16:creationId xmlns="" xmlns:a16="http://schemas.microsoft.com/office/drawing/2014/main" id="{00000000-0008-0000-0600-0000C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786432</xdr:row>
          <xdr:rowOff>57150</xdr:rowOff>
        </xdr:from>
        <xdr:to>
          <xdr:col>7681</xdr:col>
          <xdr:colOff>0</xdr:colOff>
          <xdr:row>786433</xdr:row>
          <xdr:rowOff>0</xdr:rowOff>
        </xdr:to>
        <xdr:sp macro="" textlink="">
          <xdr:nvSpPr>
            <xdr:cNvPr id="4551" name="Button 1479" hidden="1">
              <a:extLst>
                <a:ext uri="{63B3BB69-23CF-44E3-9099-C40C66FF867C}">
                  <a14:compatExt spid="_x0000_s4551"/>
                </a:ext>
                <a:ext uri="{FF2B5EF4-FFF2-40B4-BE49-F238E27FC236}">
                  <a16:creationId xmlns="" xmlns:a16="http://schemas.microsoft.com/office/drawing/2014/main" id="{00000000-0008-0000-0600-0000C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851969</xdr:row>
          <xdr:rowOff>66675</xdr:rowOff>
        </xdr:from>
        <xdr:to>
          <xdr:col>7688</xdr:col>
          <xdr:colOff>304800</xdr:colOff>
          <xdr:row>851970</xdr:row>
          <xdr:rowOff>38100</xdr:rowOff>
        </xdr:to>
        <xdr:sp macro="" textlink="">
          <xdr:nvSpPr>
            <xdr:cNvPr id="4552" name="Option Button 1480" hidden="1">
              <a:extLst>
                <a:ext uri="{63B3BB69-23CF-44E3-9099-C40C66FF867C}">
                  <a14:compatExt spid="_x0000_s4552"/>
                </a:ext>
                <a:ext uri="{FF2B5EF4-FFF2-40B4-BE49-F238E27FC236}">
                  <a16:creationId xmlns="" xmlns:a16="http://schemas.microsoft.com/office/drawing/2014/main" id="{00000000-0008-0000-0600-0000C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851970</xdr:row>
          <xdr:rowOff>57150</xdr:rowOff>
        </xdr:from>
        <xdr:to>
          <xdr:col>7688</xdr:col>
          <xdr:colOff>304800</xdr:colOff>
          <xdr:row>851971</xdr:row>
          <xdr:rowOff>0</xdr:rowOff>
        </xdr:to>
        <xdr:sp macro="" textlink="">
          <xdr:nvSpPr>
            <xdr:cNvPr id="4553" name="Option Button 1481" hidden="1">
              <a:extLst>
                <a:ext uri="{63B3BB69-23CF-44E3-9099-C40C66FF867C}">
                  <a14:compatExt spid="_x0000_s4553"/>
                </a:ext>
                <a:ext uri="{FF2B5EF4-FFF2-40B4-BE49-F238E27FC236}">
                  <a16:creationId xmlns="" xmlns:a16="http://schemas.microsoft.com/office/drawing/2014/main" id="{00000000-0008-0000-0600-0000C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851968</xdr:row>
          <xdr:rowOff>57150</xdr:rowOff>
        </xdr:from>
        <xdr:to>
          <xdr:col>7681</xdr:col>
          <xdr:colOff>0</xdr:colOff>
          <xdr:row>851969</xdr:row>
          <xdr:rowOff>0</xdr:rowOff>
        </xdr:to>
        <xdr:sp macro="" textlink="">
          <xdr:nvSpPr>
            <xdr:cNvPr id="4554" name="Button 1482" hidden="1">
              <a:extLst>
                <a:ext uri="{63B3BB69-23CF-44E3-9099-C40C66FF867C}">
                  <a14:compatExt spid="_x0000_s4554"/>
                </a:ext>
                <a:ext uri="{FF2B5EF4-FFF2-40B4-BE49-F238E27FC236}">
                  <a16:creationId xmlns="" xmlns:a16="http://schemas.microsoft.com/office/drawing/2014/main" id="{00000000-0008-0000-0600-0000C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917505</xdr:row>
          <xdr:rowOff>66675</xdr:rowOff>
        </xdr:from>
        <xdr:to>
          <xdr:col>7688</xdr:col>
          <xdr:colOff>304800</xdr:colOff>
          <xdr:row>917506</xdr:row>
          <xdr:rowOff>38100</xdr:rowOff>
        </xdr:to>
        <xdr:sp macro="" textlink="">
          <xdr:nvSpPr>
            <xdr:cNvPr id="4555" name="Option Button 1483" hidden="1">
              <a:extLst>
                <a:ext uri="{63B3BB69-23CF-44E3-9099-C40C66FF867C}">
                  <a14:compatExt spid="_x0000_s4555"/>
                </a:ext>
                <a:ext uri="{FF2B5EF4-FFF2-40B4-BE49-F238E27FC236}">
                  <a16:creationId xmlns="" xmlns:a16="http://schemas.microsoft.com/office/drawing/2014/main" id="{00000000-0008-0000-0600-0000C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917506</xdr:row>
          <xdr:rowOff>57150</xdr:rowOff>
        </xdr:from>
        <xdr:to>
          <xdr:col>7688</xdr:col>
          <xdr:colOff>304800</xdr:colOff>
          <xdr:row>917507</xdr:row>
          <xdr:rowOff>0</xdr:rowOff>
        </xdr:to>
        <xdr:sp macro="" textlink="">
          <xdr:nvSpPr>
            <xdr:cNvPr id="4556" name="Option Button 1484" hidden="1">
              <a:extLst>
                <a:ext uri="{63B3BB69-23CF-44E3-9099-C40C66FF867C}">
                  <a14:compatExt spid="_x0000_s4556"/>
                </a:ext>
                <a:ext uri="{FF2B5EF4-FFF2-40B4-BE49-F238E27FC236}">
                  <a16:creationId xmlns="" xmlns:a16="http://schemas.microsoft.com/office/drawing/2014/main" id="{00000000-0008-0000-0600-0000C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917504</xdr:row>
          <xdr:rowOff>57150</xdr:rowOff>
        </xdr:from>
        <xdr:to>
          <xdr:col>7681</xdr:col>
          <xdr:colOff>0</xdr:colOff>
          <xdr:row>917505</xdr:row>
          <xdr:rowOff>0</xdr:rowOff>
        </xdr:to>
        <xdr:sp macro="" textlink="">
          <xdr:nvSpPr>
            <xdr:cNvPr id="4557" name="Button 1485" hidden="1">
              <a:extLst>
                <a:ext uri="{63B3BB69-23CF-44E3-9099-C40C66FF867C}">
                  <a14:compatExt spid="_x0000_s4557"/>
                </a:ext>
                <a:ext uri="{FF2B5EF4-FFF2-40B4-BE49-F238E27FC236}">
                  <a16:creationId xmlns="" xmlns:a16="http://schemas.microsoft.com/office/drawing/2014/main" id="{00000000-0008-0000-0600-0000C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983041</xdr:row>
          <xdr:rowOff>66675</xdr:rowOff>
        </xdr:from>
        <xdr:to>
          <xdr:col>7688</xdr:col>
          <xdr:colOff>304800</xdr:colOff>
          <xdr:row>983042</xdr:row>
          <xdr:rowOff>38100</xdr:rowOff>
        </xdr:to>
        <xdr:sp macro="" textlink="">
          <xdr:nvSpPr>
            <xdr:cNvPr id="4558" name="Option Button 1486" hidden="1">
              <a:extLst>
                <a:ext uri="{63B3BB69-23CF-44E3-9099-C40C66FF867C}">
                  <a14:compatExt spid="_x0000_s4558"/>
                </a:ext>
                <a:ext uri="{FF2B5EF4-FFF2-40B4-BE49-F238E27FC236}">
                  <a16:creationId xmlns="" xmlns:a16="http://schemas.microsoft.com/office/drawing/2014/main" id="{00000000-0008-0000-0600-0000C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7683</xdr:col>
          <xdr:colOff>285750</xdr:colOff>
          <xdr:row>983042</xdr:row>
          <xdr:rowOff>57150</xdr:rowOff>
        </xdr:from>
        <xdr:to>
          <xdr:col>7688</xdr:col>
          <xdr:colOff>304800</xdr:colOff>
          <xdr:row>983043</xdr:row>
          <xdr:rowOff>0</xdr:rowOff>
        </xdr:to>
        <xdr:sp macro="" textlink="">
          <xdr:nvSpPr>
            <xdr:cNvPr id="4559" name="Option Button 1487" hidden="1">
              <a:extLst>
                <a:ext uri="{63B3BB69-23CF-44E3-9099-C40C66FF867C}">
                  <a14:compatExt spid="_x0000_s4559"/>
                </a:ext>
                <a:ext uri="{FF2B5EF4-FFF2-40B4-BE49-F238E27FC236}">
                  <a16:creationId xmlns="" xmlns:a16="http://schemas.microsoft.com/office/drawing/2014/main" id="{00000000-0008-0000-0600-0000C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7680</xdr:col>
          <xdr:colOff>76200</xdr:colOff>
          <xdr:row>983040</xdr:row>
          <xdr:rowOff>57150</xdr:rowOff>
        </xdr:from>
        <xdr:to>
          <xdr:col>7681</xdr:col>
          <xdr:colOff>0</xdr:colOff>
          <xdr:row>983041</xdr:row>
          <xdr:rowOff>0</xdr:rowOff>
        </xdr:to>
        <xdr:sp macro="" textlink="">
          <xdr:nvSpPr>
            <xdr:cNvPr id="4560" name="Button 1488" hidden="1">
              <a:extLst>
                <a:ext uri="{63B3BB69-23CF-44E3-9099-C40C66FF867C}">
                  <a14:compatExt spid="_x0000_s4560"/>
                </a:ext>
                <a:ext uri="{FF2B5EF4-FFF2-40B4-BE49-F238E27FC236}">
                  <a16:creationId xmlns="" xmlns:a16="http://schemas.microsoft.com/office/drawing/2014/main" id="{00000000-0008-0000-0600-0000D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1</xdr:row>
          <xdr:rowOff>66675</xdr:rowOff>
        </xdr:from>
        <xdr:to>
          <xdr:col>7944</xdr:col>
          <xdr:colOff>304800</xdr:colOff>
          <xdr:row>2</xdr:row>
          <xdr:rowOff>38100</xdr:rowOff>
        </xdr:to>
        <xdr:sp macro="" textlink="">
          <xdr:nvSpPr>
            <xdr:cNvPr id="4561" name="Option Button 1489" hidden="1">
              <a:extLst>
                <a:ext uri="{63B3BB69-23CF-44E3-9099-C40C66FF867C}">
                  <a14:compatExt spid="_x0000_s4561"/>
                </a:ext>
                <a:ext uri="{FF2B5EF4-FFF2-40B4-BE49-F238E27FC236}">
                  <a16:creationId xmlns="" xmlns:a16="http://schemas.microsoft.com/office/drawing/2014/main" id="{00000000-0008-0000-0600-0000D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2</xdr:row>
          <xdr:rowOff>57150</xdr:rowOff>
        </xdr:from>
        <xdr:to>
          <xdr:col>7944</xdr:col>
          <xdr:colOff>304800</xdr:colOff>
          <xdr:row>3</xdr:row>
          <xdr:rowOff>0</xdr:rowOff>
        </xdr:to>
        <xdr:sp macro="" textlink="">
          <xdr:nvSpPr>
            <xdr:cNvPr id="4562" name="Option Button 1490" hidden="1">
              <a:extLst>
                <a:ext uri="{63B3BB69-23CF-44E3-9099-C40C66FF867C}">
                  <a14:compatExt spid="_x0000_s4562"/>
                </a:ext>
                <a:ext uri="{FF2B5EF4-FFF2-40B4-BE49-F238E27FC236}">
                  <a16:creationId xmlns="" xmlns:a16="http://schemas.microsoft.com/office/drawing/2014/main" id="{00000000-0008-0000-0600-0000D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0</xdr:row>
          <xdr:rowOff>0</xdr:rowOff>
        </xdr:from>
        <xdr:to>
          <xdr:col>7937</xdr:col>
          <xdr:colOff>0</xdr:colOff>
          <xdr:row>0</xdr:row>
          <xdr:rowOff>0</xdr:rowOff>
        </xdr:to>
        <xdr:sp macro="" textlink="">
          <xdr:nvSpPr>
            <xdr:cNvPr id="4563" name="Button 1491" hidden="1">
              <a:extLst>
                <a:ext uri="{63B3BB69-23CF-44E3-9099-C40C66FF867C}">
                  <a14:compatExt spid="_x0000_s4563"/>
                </a:ext>
                <a:ext uri="{FF2B5EF4-FFF2-40B4-BE49-F238E27FC236}">
                  <a16:creationId xmlns="" xmlns:a16="http://schemas.microsoft.com/office/drawing/2014/main" id="{00000000-0008-0000-0600-0000D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65537</xdr:row>
          <xdr:rowOff>66675</xdr:rowOff>
        </xdr:from>
        <xdr:to>
          <xdr:col>7944</xdr:col>
          <xdr:colOff>304800</xdr:colOff>
          <xdr:row>65538</xdr:row>
          <xdr:rowOff>38100</xdr:rowOff>
        </xdr:to>
        <xdr:sp macro="" textlink="">
          <xdr:nvSpPr>
            <xdr:cNvPr id="4564" name="Option Button 1492" hidden="1">
              <a:extLst>
                <a:ext uri="{63B3BB69-23CF-44E3-9099-C40C66FF867C}">
                  <a14:compatExt spid="_x0000_s4564"/>
                </a:ext>
                <a:ext uri="{FF2B5EF4-FFF2-40B4-BE49-F238E27FC236}">
                  <a16:creationId xmlns="" xmlns:a16="http://schemas.microsoft.com/office/drawing/2014/main" id="{00000000-0008-0000-0600-0000D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65538</xdr:row>
          <xdr:rowOff>57150</xdr:rowOff>
        </xdr:from>
        <xdr:to>
          <xdr:col>7944</xdr:col>
          <xdr:colOff>304800</xdr:colOff>
          <xdr:row>65539</xdr:row>
          <xdr:rowOff>0</xdr:rowOff>
        </xdr:to>
        <xdr:sp macro="" textlink="">
          <xdr:nvSpPr>
            <xdr:cNvPr id="4565" name="Option Button 1493" hidden="1">
              <a:extLst>
                <a:ext uri="{63B3BB69-23CF-44E3-9099-C40C66FF867C}">
                  <a14:compatExt spid="_x0000_s4565"/>
                </a:ext>
                <a:ext uri="{FF2B5EF4-FFF2-40B4-BE49-F238E27FC236}">
                  <a16:creationId xmlns="" xmlns:a16="http://schemas.microsoft.com/office/drawing/2014/main" id="{00000000-0008-0000-0600-0000D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65536</xdr:row>
          <xdr:rowOff>57150</xdr:rowOff>
        </xdr:from>
        <xdr:to>
          <xdr:col>7937</xdr:col>
          <xdr:colOff>0</xdr:colOff>
          <xdr:row>65537</xdr:row>
          <xdr:rowOff>0</xdr:rowOff>
        </xdr:to>
        <xdr:sp macro="" textlink="">
          <xdr:nvSpPr>
            <xdr:cNvPr id="4566" name="Button 1494" hidden="1">
              <a:extLst>
                <a:ext uri="{63B3BB69-23CF-44E3-9099-C40C66FF867C}">
                  <a14:compatExt spid="_x0000_s4566"/>
                </a:ext>
                <a:ext uri="{FF2B5EF4-FFF2-40B4-BE49-F238E27FC236}">
                  <a16:creationId xmlns="" xmlns:a16="http://schemas.microsoft.com/office/drawing/2014/main" id="{00000000-0008-0000-0600-0000D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131073</xdr:row>
          <xdr:rowOff>66675</xdr:rowOff>
        </xdr:from>
        <xdr:to>
          <xdr:col>7944</xdr:col>
          <xdr:colOff>304800</xdr:colOff>
          <xdr:row>131074</xdr:row>
          <xdr:rowOff>38100</xdr:rowOff>
        </xdr:to>
        <xdr:sp macro="" textlink="">
          <xdr:nvSpPr>
            <xdr:cNvPr id="4567" name="Option Button 1495" hidden="1">
              <a:extLst>
                <a:ext uri="{63B3BB69-23CF-44E3-9099-C40C66FF867C}">
                  <a14:compatExt spid="_x0000_s4567"/>
                </a:ext>
                <a:ext uri="{FF2B5EF4-FFF2-40B4-BE49-F238E27FC236}">
                  <a16:creationId xmlns="" xmlns:a16="http://schemas.microsoft.com/office/drawing/2014/main" id="{00000000-0008-0000-0600-0000D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131074</xdr:row>
          <xdr:rowOff>57150</xdr:rowOff>
        </xdr:from>
        <xdr:to>
          <xdr:col>7944</xdr:col>
          <xdr:colOff>304800</xdr:colOff>
          <xdr:row>131075</xdr:row>
          <xdr:rowOff>0</xdr:rowOff>
        </xdr:to>
        <xdr:sp macro="" textlink="">
          <xdr:nvSpPr>
            <xdr:cNvPr id="4568" name="Option Button 1496" hidden="1">
              <a:extLst>
                <a:ext uri="{63B3BB69-23CF-44E3-9099-C40C66FF867C}">
                  <a14:compatExt spid="_x0000_s4568"/>
                </a:ext>
                <a:ext uri="{FF2B5EF4-FFF2-40B4-BE49-F238E27FC236}">
                  <a16:creationId xmlns="" xmlns:a16="http://schemas.microsoft.com/office/drawing/2014/main" id="{00000000-0008-0000-0600-0000D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131072</xdr:row>
          <xdr:rowOff>57150</xdr:rowOff>
        </xdr:from>
        <xdr:to>
          <xdr:col>7937</xdr:col>
          <xdr:colOff>0</xdr:colOff>
          <xdr:row>131073</xdr:row>
          <xdr:rowOff>0</xdr:rowOff>
        </xdr:to>
        <xdr:sp macro="" textlink="">
          <xdr:nvSpPr>
            <xdr:cNvPr id="4569" name="Button 1497" hidden="1">
              <a:extLst>
                <a:ext uri="{63B3BB69-23CF-44E3-9099-C40C66FF867C}">
                  <a14:compatExt spid="_x0000_s4569"/>
                </a:ext>
                <a:ext uri="{FF2B5EF4-FFF2-40B4-BE49-F238E27FC236}">
                  <a16:creationId xmlns="" xmlns:a16="http://schemas.microsoft.com/office/drawing/2014/main" id="{00000000-0008-0000-0600-0000D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196609</xdr:row>
          <xdr:rowOff>66675</xdr:rowOff>
        </xdr:from>
        <xdr:to>
          <xdr:col>7944</xdr:col>
          <xdr:colOff>304800</xdr:colOff>
          <xdr:row>196610</xdr:row>
          <xdr:rowOff>38100</xdr:rowOff>
        </xdr:to>
        <xdr:sp macro="" textlink="">
          <xdr:nvSpPr>
            <xdr:cNvPr id="4570" name="Option Button 1498" hidden="1">
              <a:extLst>
                <a:ext uri="{63B3BB69-23CF-44E3-9099-C40C66FF867C}">
                  <a14:compatExt spid="_x0000_s4570"/>
                </a:ext>
                <a:ext uri="{FF2B5EF4-FFF2-40B4-BE49-F238E27FC236}">
                  <a16:creationId xmlns="" xmlns:a16="http://schemas.microsoft.com/office/drawing/2014/main" id="{00000000-0008-0000-0600-0000D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196610</xdr:row>
          <xdr:rowOff>57150</xdr:rowOff>
        </xdr:from>
        <xdr:to>
          <xdr:col>7944</xdr:col>
          <xdr:colOff>304800</xdr:colOff>
          <xdr:row>196611</xdr:row>
          <xdr:rowOff>0</xdr:rowOff>
        </xdr:to>
        <xdr:sp macro="" textlink="">
          <xdr:nvSpPr>
            <xdr:cNvPr id="4571" name="Option Button 1499" hidden="1">
              <a:extLst>
                <a:ext uri="{63B3BB69-23CF-44E3-9099-C40C66FF867C}">
                  <a14:compatExt spid="_x0000_s4571"/>
                </a:ext>
                <a:ext uri="{FF2B5EF4-FFF2-40B4-BE49-F238E27FC236}">
                  <a16:creationId xmlns="" xmlns:a16="http://schemas.microsoft.com/office/drawing/2014/main" id="{00000000-0008-0000-0600-0000D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196608</xdr:row>
          <xdr:rowOff>57150</xdr:rowOff>
        </xdr:from>
        <xdr:to>
          <xdr:col>7937</xdr:col>
          <xdr:colOff>0</xdr:colOff>
          <xdr:row>196609</xdr:row>
          <xdr:rowOff>0</xdr:rowOff>
        </xdr:to>
        <xdr:sp macro="" textlink="">
          <xdr:nvSpPr>
            <xdr:cNvPr id="4572" name="Button 1500" hidden="1">
              <a:extLst>
                <a:ext uri="{63B3BB69-23CF-44E3-9099-C40C66FF867C}">
                  <a14:compatExt spid="_x0000_s4572"/>
                </a:ext>
                <a:ext uri="{FF2B5EF4-FFF2-40B4-BE49-F238E27FC236}">
                  <a16:creationId xmlns="" xmlns:a16="http://schemas.microsoft.com/office/drawing/2014/main" id="{00000000-0008-0000-0600-0000D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262145</xdr:row>
          <xdr:rowOff>66675</xdr:rowOff>
        </xdr:from>
        <xdr:to>
          <xdr:col>7944</xdr:col>
          <xdr:colOff>304800</xdr:colOff>
          <xdr:row>262146</xdr:row>
          <xdr:rowOff>38100</xdr:rowOff>
        </xdr:to>
        <xdr:sp macro="" textlink="">
          <xdr:nvSpPr>
            <xdr:cNvPr id="4573" name="Option Button 1501" hidden="1">
              <a:extLst>
                <a:ext uri="{63B3BB69-23CF-44E3-9099-C40C66FF867C}">
                  <a14:compatExt spid="_x0000_s4573"/>
                </a:ext>
                <a:ext uri="{FF2B5EF4-FFF2-40B4-BE49-F238E27FC236}">
                  <a16:creationId xmlns="" xmlns:a16="http://schemas.microsoft.com/office/drawing/2014/main" id="{00000000-0008-0000-0600-0000D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262146</xdr:row>
          <xdr:rowOff>57150</xdr:rowOff>
        </xdr:from>
        <xdr:to>
          <xdr:col>7944</xdr:col>
          <xdr:colOff>304800</xdr:colOff>
          <xdr:row>262147</xdr:row>
          <xdr:rowOff>0</xdr:rowOff>
        </xdr:to>
        <xdr:sp macro="" textlink="">
          <xdr:nvSpPr>
            <xdr:cNvPr id="4574" name="Option Button 1502" hidden="1">
              <a:extLst>
                <a:ext uri="{63B3BB69-23CF-44E3-9099-C40C66FF867C}">
                  <a14:compatExt spid="_x0000_s4574"/>
                </a:ext>
                <a:ext uri="{FF2B5EF4-FFF2-40B4-BE49-F238E27FC236}">
                  <a16:creationId xmlns="" xmlns:a16="http://schemas.microsoft.com/office/drawing/2014/main" id="{00000000-0008-0000-0600-0000D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262144</xdr:row>
          <xdr:rowOff>57150</xdr:rowOff>
        </xdr:from>
        <xdr:to>
          <xdr:col>7937</xdr:col>
          <xdr:colOff>0</xdr:colOff>
          <xdr:row>262145</xdr:row>
          <xdr:rowOff>0</xdr:rowOff>
        </xdr:to>
        <xdr:sp macro="" textlink="">
          <xdr:nvSpPr>
            <xdr:cNvPr id="4575" name="Button 1503" hidden="1">
              <a:extLst>
                <a:ext uri="{63B3BB69-23CF-44E3-9099-C40C66FF867C}">
                  <a14:compatExt spid="_x0000_s4575"/>
                </a:ext>
                <a:ext uri="{FF2B5EF4-FFF2-40B4-BE49-F238E27FC236}">
                  <a16:creationId xmlns="" xmlns:a16="http://schemas.microsoft.com/office/drawing/2014/main" id="{00000000-0008-0000-0600-0000D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327681</xdr:row>
          <xdr:rowOff>66675</xdr:rowOff>
        </xdr:from>
        <xdr:to>
          <xdr:col>7944</xdr:col>
          <xdr:colOff>304800</xdr:colOff>
          <xdr:row>327682</xdr:row>
          <xdr:rowOff>38100</xdr:rowOff>
        </xdr:to>
        <xdr:sp macro="" textlink="">
          <xdr:nvSpPr>
            <xdr:cNvPr id="4576" name="Option Button 1504" hidden="1">
              <a:extLst>
                <a:ext uri="{63B3BB69-23CF-44E3-9099-C40C66FF867C}">
                  <a14:compatExt spid="_x0000_s4576"/>
                </a:ext>
                <a:ext uri="{FF2B5EF4-FFF2-40B4-BE49-F238E27FC236}">
                  <a16:creationId xmlns="" xmlns:a16="http://schemas.microsoft.com/office/drawing/2014/main" id="{00000000-0008-0000-0600-0000E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327682</xdr:row>
          <xdr:rowOff>57150</xdr:rowOff>
        </xdr:from>
        <xdr:to>
          <xdr:col>7944</xdr:col>
          <xdr:colOff>304800</xdr:colOff>
          <xdr:row>327683</xdr:row>
          <xdr:rowOff>0</xdr:rowOff>
        </xdr:to>
        <xdr:sp macro="" textlink="">
          <xdr:nvSpPr>
            <xdr:cNvPr id="4577" name="Option Button 1505" hidden="1">
              <a:extLst>
                <a:ext uri="{63B3BB69-23CF-44E3-9099-C40C66FF867C}">
                  <a14:compatExt spid="_x0000_s4577"/>
                </a:ext>
                <a:ext uri="{FF2B5EF4-FFF2-40B4-BE49-F238E27FC236}">
                  <a16:creationId xmlns="" xmlns:a16="http://schemas.microsoft.com/office/drawing/2014/main" id="{00000000-0008-0000-0600-0000E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327680</xdr:row>
          <xdr:rowOff>57150</xdr:rowOff>
        </xdr:from>
        <xdr:to>
          <xdr:col>7937</xdr:col>
          <xdr:colOff>0</xdr:colOff>
          <xdr:row>327681</xdr:row>
          <xdr:rowOff>0</xdr:rowOff>
        </xdr:to>
        <xdr:sp macro="" textlink="">
          <xdr:nvSpPr>
            <xdr:cNvPr id="4578" name="Button 1506" hidden="1">
              <a:extLst>
                <a:ext uri="{63B3BB69-23CF-44E3-9099-C40C66FF867C}">
                  <a14:compatExt spid="_x0000_s4578"/>
                </a:ext>
                <a:ext uri="{FF2B5EF4-FFF2-40B4-BE49-F238E27FC236}">
                  <a16:creationId xmlns="" xmlns:a16="http://schemas.microsoft.com/office/drawing/2014/main" id="{00000000-0008-0000-0600-0000E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393217</xdr:row>
          <xdr:rowOff>66675</xdr:rowOff>
        </xdr:from>
        <xdr:to>
          <xdr:col>7944</xdr:col>
          <xdr:colOff>304800</xdr:colOff>
          <xdr:row>393218</xdr:row>
          <xdr:rowOff>38100</xdr:rowOff>
        </xdr:to>
        <xdr:sp macro="" textlink="">
          <xdr:nvSpPr>
            <xdr:cNvPr id="4579" name="Option Button 1507" hidden="1">
              <a:extLst>
                <a:ext uri="{63B3BB69-23CF-44E3-9099-C40C66FF867C}">
                  <a14:compatExt spid="_x0000_s4579"/>
                </a:ext>
                <a:ext uri="{FF2B5EF4-FFF2-40B4-BE49-F238E27FC236}">
                  <a16:creationId xmlns="" xmlns:a16="http://schemas.microsoft.com/office/drawing/2014/main" id="{00000000-0008-0000-0600-0000E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393218</xdr:row>
          <xdr:rowOff>57150</xdr:rowOff>
        </xdr:from>
        <xdr:to>
          <xdr:col>7944</xdr:col>
          <xdr:colOff>304800</xdr:colOff>
          <xdr:row>393219</xdr:row>
          <xdr:rowOff>0</xdr:rowOff>
        </xdr:to>
        <xdr:sp macro="" textlink="">
          <xdr:nvSpPr>
            <xdr:cNvPr id="4580" name="Option Button 1508" hidden="1">
              <a:extLst>
                <a:ext uri="{63B3BB69-23CF-44E3-9099-C40C66FF867C}">
                  <a14:compatExt spid="_x0000_s4580"/>
                </a:ext>
                <a:ext uri="{FF2B5EF4-FFF2-40B4-BE49-F238E27FC236}">
                  <a16:creationId xmlns="" xmlns:a16="http://schemas.microsoft.com/office/drawing/2014/main" id="{00000000-0008-0000-0600-0000E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393216</xdr:row>
          <xdr:rowOff>57150</xdr:rowOff>
        </xdr:from>
        <xdr:to>
          <xdr:col>7937</xdr:col>
          <xdr:colOff>0</xdr:colOff>
          <xdr:row>393217</xdr:row>
          <xdr:rowOff>0</xdr:rowOff>
        </xdr:to>
        <xdr:sp macro="" textlink="">
          <xdr:nvSpPr>
            <xdr:cNvPr id="4581" name="Button 1509" hidden="1">
              <a:extLst>
                <a:ext uri="{63B3BB69-23CF-44E3-9099-C40C66FF867C}">
                  <a14:compatExt spid="_x0000_s4581"/>
                </a:ext>
                <a:ext uri="{FF2B5EF4-FFF2-40B4-BE49-F238E27FC236}">
                  <a16:creationId xmlns="" xmlns:a16="http://schemas.microsoft.com/office/drawing/2014/main" id="{00000000-0008-0000-0600-0000E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458753</xdr:row>
          <xdr:rowOff>66675</xdr:rowOff>
        </xdr:from>
        <xdr:to>
          <xdr:col>7944</xdr:col>
          <xdr:colOff>304800</xdr:colOff>
          <xdr:row>458754</xdr:row>
          <xdr:rowOff>38100</xdr:rowOff>
        </xdr:to>
        <xdr:sp macro="" textlink="">
          <xdr:nvSpPr>
            <xdr:cNvPr id="4582" name="Option Button 1510" hidden="1">
              <a:extLst>
                <a:ext uri="{63B3BB69-23CF-44E3-9099-C40C66FF867C}">
                  <a14:compatExt spid="_x0000_s4582"/>
                </a:ext>
                <a:ext uri="{FF2B5EF4-FFF2-40B4-BE49-F238E27FC236}">
                  <a16:creationId xmlns="" xmlns:a16="http://schemas.microsoft.com/office/drawing/2014/main" id="{00000000-0008-0000-0600-0000E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458754</xdr:row>
          <xdr:rowOff>57150</xdr:rowOff>
        </xdr:from>
        <xdr:to>
          <xdr:col>7944</xdr:col>
          <xdr:colOff>304800</xdr:colOff>
          <xdr:row>458755</xdr:row>
          <xdr:rowOff>0</xdr:rowOff>
        </xdr:to>
        <xdr:sp macro="" textlink="">
          <xdr:nvSpPr>
            <xdr:cNvPr id="4583" name="Option Button 1511" hidden="1">
              <a:extLst>
                <a:ext uri="{63B3BB69-23CF-44E3-9099-C40C66FF867C}">
                  <a14:compatExt spid="_x0000_s4583"/>
                </a:ext>
                <a:ext uri="{FF2B5EF4-FFF2-40B4-BE49-F238E27FC236}">
                  <a16:creationId xmlns="" xmlns:a16="http://schemas.microsoft.com/office/drawing/2014/main" id="{00000000-0008-0000-0600-0000E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458752</xdr:row>
          <xdr:rowOff>57150</xdr:rowOff>
        </xdr:from>
        <xdr:to>
          <xdr:col>7937</xdr:col>
          <xdr:colOff>0</xdr:colOff>
          <xdr:row>458753</xdr:row>
          <xdr:rowOff>0</xdr:rowOff>
        </xdr:to>
        <xdr:sp macro="" textlink="">
          <xdr:nvSpPr>
            <xdr:cNvPr id="4584" name="Button 1512" hidden="1">
              <a:extLst>
                <a:ext uri="{63B3BB69-23CF-44E3-9099-C40C66FF867C}">
                  <a14:compatExt spid="_x0000_s4584"/>
                </a:ext>
                <a:ext uri="{FF2B5EF4-FFF2-40B4-BE49-F238E27FC236}">
                  <a16:creationId xmlns="" xmlns:a16="http://schemas.microsoft.com/office/drawing/2014/main" id="{00000000-0008-0000-0600-0000E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524289</xdr:row>
          <xdr:rowOff>66675</xdr:rowOff>
        </xdr:from>
        <xdr:to>
          <xdr:col>7944</xdr:col>
          <xdr:colOff>304800</xdr:colOff>
          <xdr:row>524290</xdr:row>
          <xdr:rowOff>38100</xdr:rowOff>
        </xdr:to>
        <xdr:sp macro="" textlink="">
          <xdr:nvSpPr>
            <xdr:cNvPr id="4585" name="Option Button 1513" hidden="1">
              <a:extLst>
                <a:ext uri="{63B3BB69-23CF-44E3-9099-C40C66FF867C}">
                  <a14:compatExt spid="_x0000_s4585"/>
                </a:ext>
                <a:ext uri="{FF2B5EF4-FFF2-40B4-BE49-F238E27FC236}">
                  <a16:creationId xmlns="" xmlns:a16="http://schemas.microsoft.com/office/drawing/2014/main" id="{00000000-0008-0000-0600-0000E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524290</xdr:row>
          <xdr:rowOff>57150</xdr:rowOff>
        </xdr:from>
        <xdr:to>
          <xdr:col>7944</xdr:col>
          <xdr:colOff>304800</xdr:colOff>
          <xdr:row>524291</xdr:row>
          <xdr:rowOff>0</xdr:rowOff>
        </xdr:to>
        <xdr:sp macro="" textlink="">
          <xdr:nvSpPr>
            <xdr:cNvPr id="4586" name="Option Button 1514" hidden="1">
              <a:extLst>
                <a:ext uri="{63B3BB69-23CF-44E3-9099-C40C66FF867C}">
                  <a14:compatExt spid="_x0000_s4586"/>
                </a:ext>
                <a:ext uri="{FF2B5EF4-FFF2-40B4-BE49-F238E27FC236}">
                  <a16:creationId xmlns="" xmlns:a16="http://schemas.microsoft.com/office/drawing/2014/main" id="{00000000-0008-0000-0600-0000E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524288</xdr:row>
          <xdr:rowOff>57150</xdr:rowOff>
        </xdr:from>
        <xdr:to>
          <xdr:col>7937</xdr:col>
          <xdr:colOff>0</xdr:colOff>
          <xdr:row>524289</xdr:row>
          <xdr:rowOff>0</xdr:rowOff>
        </xdr:to>
        <xdr:sp macro="" textlink="">
          <xdr:nvSpPr>
            <xdr:cNvPr id="4587" name="Button 1515" hidden="1">
              <a:extLst>
                <a:ext uri="{63B3BB69-23CF-44E3-9099-C40C66FF867C}">
                  <a14:compatExt spid="_x0000_s4587"/>
                </a:ext>
                <a:ext uri="{FF2B5EF4-FFF2-40B4-BE49-F238E27FC236}">
                  <a16:creationId xmlns="" xmlns:a16="http://schemas.microsoft.com/office/drawing/2014/main" id="{00000000-0008-0000-0600-0000E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589825</xdr:row>
          <xdr:rowOff>66675</xdr:rowOff>
        </xdr:from>
        <xdr:to>
          <xdr:col>7944</xdr:col>
          <xdr:colOff>304800</xdr:colOff>
          <xdr:row>589826</xdr:row>
          <xdr:rowOff>38100</xdr:rowOff>
        </xdr:to>
        <xdr:sp macro="" textlink="">
          <xdr:nvSpPr>
            <xdr:cNvPr id="4588" name="Option Button 1516" hidden="1">
              <a:extLst>
                <a:ext uri="{63B3BB69-23CF-44E3-9099-C40C66FF867C}">
                  <a14:compatExt spid="_x0000_s4588"/>
                </a:ext>
                <a:ext uri="{FF2B5EF4-FFF2-40B4-BE49-F238E27FC236}">
                  <a16:creationId xmlns="" xmlns:a16="http://schemas.microsoft.com/office/drawing/2014/main" id="{00000000-0008-0000-0600-0000E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589826</xdr:row>
          <xdr:rowOff>57150</xdr:rowOff>
        </xdr:from>
        <xdr:to>
          <xdr:col>7944</xdr:col>
          <xdr:colOff>304800</xdr:colOff>
          <xdr:row>589827</xdr:row>
          <xdr:rowOff>0</xdr:rowOff>
        </xdr:to>
        <xdr:sp macro="" textlink="">
          <xdr:nvSpPr>
            <xdr:cNvPr id="4589" name="Option Button 1517" hidden="1">
              <a:extLst>
                <a:ext uri="{63B3BB69-23CF-44E3-9099-C40C66FF867C}">
                  <a14:compatExt spid="_x0000_s4589"/>
                </a:ext>
                <a:ext uri="{FF2B5EF4-FFF2-40B4-BE49-F238E27FC236}">
                  <a16:creationId xmlns="" xmlns:a16="http://schemas.microsoft.com/office/drawing/2014/main" id="{00000000-0008-0000-0600-0000E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589824</xdr:row>
          <xdr:rowOff>57150</xdr:rowOff>
        </xdr:from>
        <xdr:to>
          <xdr:col>7937</xdr:col>
          <xdr:colOff>0</xdr:colOff>
          <xdr:row>589825</xdr:row>
          <xdr:rowOff>0</xdr:rowOff>
        </xdr:to>
        <xdr:sp macro="" textlink="">
          <xdr:nvSpPr>
            <xdr:cNvPr id="4590" name="Button 1518" hidden="1">
              <a:extLst>
                <a:ext uri="{63B3BB69-23CF-44E3-9099-C40C66FF867C}">
                  <a14:compatExt spid="_x0000_s4590"/>
                </a:ext>
                <a:ext uri="{FF2B5EF4-FFF2-40B4-BE49-F238E27FC236}">
                  <a16:creationId xmlns="" xmlns:a16="http://schemas.microsoft.com/office/drawing/2014/main" id="{00000000-0008-0000-0600-0000E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655361</xdr:row>
          <xdr:rowOff>66675</xdr:rowOff>
        </xdr:from>
        <xdr:to>
          <xdr:col>7944</xdr:col>
          <xdr:colOff>304800</xdr:colOff>
          <xdr:row>655362</xdr:row>
          <xdr:rowOff>38100</xdr:rowOff>
        </xdr:to>
        <xdr:sp macro="" textlink="">
          <xdr:nvSpPr>
            <xdr:cNvPr id="4591" name="Option Button 1519" hidden="1">
              <a:extLst>
                <a:ext uri="{63B3BB69-23CF-44E3-9099-C40C66FF867C}">
                  <a14:compatExt spid="_x0000_s4591"/>
                </a:ext>
                <a:ext uri="{FF2B5EF4-FFF2-40B4-BE49-F238E27FC236}">
                  <a16:creationId xmlns="" xmlns:a16="http://schemas.microsoft.com/office/drawing/2014/main" id="{00000000-0008-0000-0600-0000E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655362</xdr:row>
          <xdr:rowOff>57150</xdr:rowOff>
        </xdr:from>
        <xdr:to>
          <xdr:col>7944</xdr:col>
          <xdr:colOff>304800</xdr:colOff>
          <xdr:row>655363</xdr:row>
          <xdr:rowOff>0</xdr:rowOff>
        </xdr:to>
        <xdr:sp macro="" textlink="">
          <xdr:nvSpPr>
            <xdr:cNvPr id="4592" name="Option Button 1520" hidden="1">
              <a:extLst>
                <a:ext uri="{63B3BB69-23CF-44E3-9099-C40C66FF867C}">
                  <a14:compatExt spid="_x0000_s4592"/>
                </a:ext>
                <a:ext uri="{FF2B5EF4-FFF2-40B4-BE49-F238E27FC236}">
                  <a16:creationId xmlns="" xmlns:a16="http://schemas.microsoft.com/office/drawing/2014/main" id="{00000000-0008-0000-0600-0000F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655360</xdr:row>
          <xdr:rowOff>57150</xdr:rowOff>
        </xdr:from>
        <xdr:to>
          <xdr:col>7937</xdr:col>
          <xdr:colOff>0</xdr:colOff>
          <xdr:row>655361</xdr:row>
          <xdr:rowOff>0</xdr:rowOff>
        </xdr:to>
        <xdr:sp macro="" textlink="">
          <xdr:nvSpPr>
            <xdr:cNvPr id="4593" name="Button 1521" hidden="1">
              <a:extLst>
                <a:ext uri="{63B3BB69-23CF-44E3-9099-C40C66FF867C}">
                  <a14:compatExt spid="_x0000_s4593"/>
                </a:ext>
                <a:ext uri="{FF2B5EF4-FFF2-40B4-BE49-F238E27FC236}">
                  <a16:creationId xmlns="" xmlns:a16="http://schemas.microsoft.com/office/drawing/2014/main" id="{00000000-0008-0000-0600-0000F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720897</xdr:row>
          <xdr:rowOff>66675</xdr:rowOff>
        </xdr:from>
        <xdr:to>
          <xdr:col>7944</xdr:col>
          <xdr:colOff>304800</xdr:colOff>
          <xdr:row>720898</xdr:row>
          <xdr:rowOff>38100</xdr:rowOff>
        </xdr:to>
        <xdr:sp macro="" textlink="">
          <xdr:nvSpPr>
            <xdr:cNvPr id="4594" name="Option Button 1522" hidden="1">
              <a:extLst>
                <a:ext uri="{63B3BB69-23CF-44E3-9099-C40C66FF867C}">
                  <a14:compatExt spid="_x0000_s4594"/>
                </a:ext>
                <a:ext uri="{FF2B5EF4-FFF2-40B4-BE49-F238E27FC236}">
                  <a16:creationId xmlns="" xmlns:a16="http://schemas.microsoft.com/office/drawing/2014/main" id="{00000000-0008-0000-0600-0000F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720898</xdr:row>
          <xdr:rowOff>57150</xdr:rowOff>
        </xdr:from>
        <xdr:to>
          <xdr:col>7944</xdr:col>
          <xdr:colOff>304800</xdr:colOff>
          <xdr:row>720899</xdr:row>
          <xdr:rowOff>0</xdr:rowOff>
        </xdr:to>
        <xdr:sp macro="" textlink="">
          <xdr:nvSpPr>
            <xdr:cNvPr id="4595" name="Option Button 1523" hidden="1">
              <a:extLst>
                <a:ext uri="{63B3BB69-23CF-44E3-9099-C40C66FF867C}">
                  <a14:compatExt spid="_x0000_s4595"/>
                </a:ext>
                <a:ext uri="{FF2B5EF4-FFF2-40B4-BE49-F238E27FC236}">
                  <a16:creationId xmlns="" xmlns:a16="http://schemas.microsoft.com/office/drawing/2014/main" id="{00000000-0008-0000-0600-0000F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720896</xdr:row>
          <xdr:rowOff>57150</xdr:rowOff>
        </xdr:from>
        <xdr:to>
          <xdr:col>7937</xdr:col>
          <xdr:colOff>0</xdr:colOff>
          <xdr:row>720897</xdr:row>
          <xdr:rowOff>0</xdr:rowOff>
        </xdr:to>
        <xdr:sp macro="" textlink="">
          <xdr:nvSpPr>
            <xdr:cNvPr id="4596" name="Button 1524" hidden="1">
              <a:extLst>
                <a:ext uri="{63B3BB69-23CF-44E3-9099-C40C66FF867C}">
                  <a14:compatExt spid="_x0000_s4596"/>
                </a:ext>
                <a:ext uri="{FF2B5EF4-FFF2-40B4-BE49-F238E27FC236}">
                  <a16:creationId xmlns="" xmlns:a16="http://schemas.microsoft.com/office/drawing/2014/main" id="{00000000-0008-0000-0600-0000F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786433</xdr:row>
          <xdr:rowOff>66675</xdr:rowOff>
        </xdr:from>
        <xdr:to>
          <xdr:col>7944</xdr:col>
          <xdr:colOff>304800</xdr:colOff>
          <xdr:row>786434</xdr:row>
          <xdr:rowOff>38100</xdr:rowOff>
        </xdr:to>
        <xdr:sp macro="" textlink="">
          <xdr:nvSpPr>
            <xdr:cNvPr id="4597" name="Option Button 1525" hidden="1">
              <a:extLst>
                <a:ext uri="{63B3BB69-23CF-44E3-9099-C40C66FF867C}">
                  <a14:compatExt spid="_x0000_s4597"/>
                </a:ext>
                <a:ext uri="{FF2B5EF4-FFF2-40B4-BE49-F238E27FC236}">
                  <a16:creationId xmlns="" xmlns:a16="http://schemas.microsoft.com/office/drawing/2014/main" id="{00000000-0008-0000-0600-0000F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786434</xdr:row>
          <xdr:rowOff>57150</xdr:rowOff>
        </xdr:from>
        <xdr:to>
          <xdr:col>7944</xdr:col>
          <xdr:colOff>304800</xdr:colOff>
          <xdr:row>786435</xdr:row>
          <xdr:rowOff>0</xdr:rowOff>
        </xdr:to>
        <xdr:sp macro="" textlink="">
          <xdr:nvSpPr>
            <xdr:cNvPr id="4598" name="Option Button 1526" hidden="1">
              <a:extLst>
                <a:ext uri="{63B3BB69-23CF-44E3-9099-C40C66FF867C}">
                  <a14:compatExt spid="_x0000_s4598"/>
                </a:ext>
                <a:ext uri="{FF2B5EF4-FFF2-40B4-BE49-F238E27FC236}">
                  <a16:creationId xmlns="" xmlns:a16="http://schemas.microsoft.com/office/drawing/2014/main" id="{00000000-0008-0000-0600-0000F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786432</xdr:row>
          <xdr:rowOff>57150</xdr:rowOff>
        </xdr:from>
        <xdr:to>
          <xdr:col>7937</xdr:col>
          <xdr:colOff>0</xdr:colOff>
          <xdr:row>786433</xdr:row>
          <xdr:rowOff>0</xdr:rowOff>
        </xdr:to>
        <xdr:sp macro="" textlink="">
          <xdr:nvSpPr>
            <xdr:cNvPr id="4599" name="Button 1527" hidden="1">
              <a:extLst>
                <a:ext uri="{63B3BB69-23CF-44E3-9099-C40C66FF867C}">
                  <a14:compatExt spid="_x0000_s4599"/>
                </a:ext>
                <a:ext uri="{FF2B5EF4-FFF2-40B4-BE49-F238E27FC236}">
                  <a16:creationId xmlns="" xmlns:a16="http://schemas.microsoft.com/office/drawing/2014/main" id="{00000000-0008-0000-0600-0000F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851969</xdr:row>
          <xdr:rowOff>66675</xdr:rowOff>
        </xdr:from>
        <xdr:to>
          <xdr:col>7944</xdr:col>
          <xdr:colOff>304800</xdr:colOff>
          <xdr:row>851970</xdr:row>
          <xdr:rowOff>38100</xdr:rowOff>
        </xdr:to>
        <xdr:sp macro="" textlink="">
          <xdr:nvSpPr>
            <xdr:cNvPr id="4600" name="Option Button 1528" hidden="1">
              <a:extLst>
                <a:ext uri="{63B3BB69-23CF-44E3-9099-C40C66FF867C}">
                  <a14:compatExt spid="_x0000_s4600"/>
                </a:ext>
                <a:ext uri="{FF2B5EF4-FFF2-40B4-BE49-F238E27FC236}">
                  <a16:creationId xmlns="" xmlns:a16="http://schemas.microsoft.com/office/drawing/2014/main" id="{00000000-0008-0000-0600-0000F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851970</xdr:row>
          <xdr:rowOff>57150</xdr:rowOff>
        </xdr:from>
        <xdr:to>
          <xdr:col>7944</xdr:col>
          <xdr:colOff>304800</xdr:colOff>
          <xdr:row>851971</xdr:row>
          <xdr:rowOff>0</xdr:rowOff>
        </xdr:to>
        <xdr:sp macro="" textlink="">
          <xdr:nvSpPr>
            <xdr:cNvPr id="4601" name="Option Button 1529" hidden="1">
              <a:extLst>
                <a:ext uri="{63B3BB69-23CF-44E3-9099-C40C66FF867C}">
                  <a14:compatExt spid="_x0000_s4601"/>
                </a:ext>
                <a:ext uri="{FF2B5EF4-FFF2-40B4-BE49-F238E27FC236}">
                  <a16:creationId xmlns="" xmlns:a16="http://schemas.microsoft.com/office/drawing/2014/main" id="{00000000-0008-0000-0600-0000F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851968</xdr:row>
          <xdr:rowOff>57150</xdr:rowOff>
        </xdr:from>
        <xdr:to>
          <xdr:col>7937</xdr:col>
          <xdr:colOff>0</xdr:colOff>
          <xdr:row>851969</xdr:row>
          <xdr:rowOff>0</xdr:rowOff>
        </xdr:to>
        <xdr:sp macro="" textlink="">
          <xdr:nvSpPr>
            <xdr:cNvPr id="4602" name="Button 1530" hidden="1">
              <a:extLst>
                <a:ext uri="{63B3BB69-23CF-44E3-9099-C40C66FF867C}">
                  <a14:compatExt spid="_x0000_s4602"/>
                </a:ext>
                <a:ext uri="{FF2B5EF4-FFF2-40B4-BE49-F238E27FC236}">
                  <a16:creationId xmlns="" xmlns:a16="http://schemas.microsoft.com/office/drawing/2014/main" id="{00000000-0008-0000-0600-0000F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917505</xdr:row>
          <xdr:rowOff>66675</xdr:rowOff>
        </xdr:from>
        <xdr:to>
          <xdr:col>7944</xdr:col>
          <xdr:colOff>304800</xdr:colOff>
          <xdr:row>917506</xdr:row>
          <xdr:rowOff>38100</xdr:rowOff>
        </xdr:to>
        <xdr:sp macro="" textlink="">
          <xdr:nvSpPr>
            <xdr:cNvPr id="4603" name="Option Button 1531" hidden="1">
              <a:extLst>
                <a:ext uri="{63B3BB69-23CF-44E3-9099-C40C66FF867C}">
                  <a14:compatExt spid="_x0000_s4603"/>
                </a:ext>
                <a:ext uri="{FF2B5EF4-FFF2-40B4-BE49-F238E27FC236}">
                  <a16:creationId xmlns="" xmlns:a16="http://schemas.microsoft.com/office/drawing/2014/main" id="{00000000-0008-0000-0600-0000F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917506</xdr:row>
          <xdr:rowOff>57150</xdr:rowOff>
        </xdr:from>
        <xdr:to>
          <xdr:col>7944</xdr:col>
          <xdr:colOff>304800</xdr:colOff>
          <xdr:row>917507</xdr:row>
          <xdr:rowOff>0</xdr:rowOff>
        </xdr:to>
        <xdr:sp macro="" textlink="">
          <xdr:nvSpPr>
            <xdr:cNvPr id="4604" name="Option Button 1532" hidden="1">
              <a:extLst>
                <a:ext uri="{63B3BB69-23CF-44E3-9099-C40C66FF867C}">
                  <a14:compatExt spid="_x0000_s4604"/>
                </a:ext>
                <a:ext uri="{FF2B5EF4-FFF2-40B4-BE49-F238E27FC236}">
                  <a16:creationId xmlns="" xmlns:a16="http://schemas.microsoft.com/office/drawing/2014/main" id="{00000000-0008-0000-0600-0000F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917504</xdr:row>
          <xdr:rowOff>57150</xdr:rowOff>
        </xdr:from>
        <xdr:to>
          <xdr:col>7937</xdr:col>
          <xdr:colOff>0</xdr:colOff>
          <xdr:row>917505</xdr:row>
          <xdr:rowOff>0</xdr:rowOff>
        </xdr:to>
        <xdr:sp macro="" textlink="">
          <xdr:nvSpPr>
            <xdr:cNvPr id="4605" name="Button 1533" hidden="1">
              <a:extLst>
                <a:ext uri="{63B3BB69-23CF-44E3-9099-C40C66FF867C}">
                  <a14:compatExt spid="_x0000_s4605"/>
                </a:ext>
                <a:ext uri="{FF2B5EF4-FFF2-40B4-BE49-F238E27FC236}">
                  <a16:creationId xmlns="" xmlns:a16="http://schemas.microsoft.com/office/drawing/2014/main" id="{00000000-0008-0000-0600-0000F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983041</xdr:row>
          <xdr:rowOff>66675</xdr:rowOff>
        </xdr:from>
        <xdr:to>
          <xdr:col>7944</xdr:col>
          <xdr:colOff>304800</xdr:colOff>
          <xdr:row>983042</xdr:row>
          <xdr:rowOff>38100</xdr:rowOff>
        </xdr:to>
        <xdr:sp macro="" textlink="">
          <xdr:nvSpPr>
            <xdr:cNvPr id="4606" name="Option Button 1534" hidden="1">
              <a:extLst>
                <a:ext uri="{63B3BB69-23CF-44E3-9099-C40C66FF867C}">
                  <a14:compatExt spid="_x0000_s4606"/>
                </a:ext>
                <a:ext uri="{FF2B5EF4-FFF2-40B4-BE49-F238E27FC236}">
                  <a16:creationId xmlns="" xmlns:a16="http://schemas.microsoft.com/office/drawing/2014/main" id="{00000000-0008-0000-0600-0000F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7939</xdr:col>
          <xdr:colOff>285750</xdr:colOff>
          <xdr:row>983042</xdr:row>
          <xdr:rowOff>57150</xdr:rowOff>
        </xdr:from>
        <xdr:to>
          <xdr:col>7944</xdr:col>
          <xdr:colOff>304800</xdr:colOff>
          <xdr:row>983043</xdr:row>
          <xdr:rowOff>0</xdr:rowOff>
        </xdr:to>
        <xdr:sp macro="" textlink="">
          <xdr:nvSpPr>
            <xdr:cNvPr id="4607" name="Option Button 1535" hidden="1">
              <a:extLst>
                <a:ext uri="{63B3BB69-23CF-44E3-9099-C40C66FF867C}">
                  <a14:compatExt spid="_x0000_s4607"/>
                </a:ext>
                <a:ext uri="{FF2B5EF4-FFF2-40B4-BE49-F238E27FC236}">
                  <a16:creationId xmlns="" xmlns:a16="http://schemas.microsoft.com/office/drawing/2014/main" id="{00000000-0008-0000-0600-0000F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7936</xdr:col>
          <xdr:colOff>76200</xdr:colOff>
          <xdr:row>983040</xdr:row>
          <xdr:rowOff>57150</xdr:rowOff>
        </xdr:from>
        <xdr:to>
          <xdr:col>7937</xdr:col>
          <xdr:colOff>0</xdr:colOff>
          <xdr:row>983041</xdr:row>
          <xdr:rowOff>0</xdr:rowOff>
        </xdr:to>
        <xdr:sp macro="" textlink="">
          <xdr:nvSpPr>
            <xdr:cNvPr id="4608" name="Button 1536" hidden="1">
              <a:extLst>
                <a:ext uri="{63B3BB69-23CF-44E3-9099-C40C66FF867C}">
                  <a14:compatExt spid="_x0000_s4608"/>
                </a:ext>
                <a:ext uri="{FF2B5EF4-FFF2-40B4-BE49-F238E27FC236}">
                  <a16:creationId xmlns="" xmlns:a16="http://schemas.microsoft.com/office/drawing/2014/main" id="{00000000-0008-0000-0600-00000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1</xdr:row>
          <xdr:rowOff>66675</xdr:rowOff>
        </xdr:from>
        <xdr:to>
          <xdr:col>8200</xdr:col>
          <xdr:colOff>304800</xdr:colOff>
          <xdr:row>2</xdr:row>
          <xdr:rowOff>38100</xdr:rowOff>
        </xdr:to>
        <xdr:sp macro="" textlink="">
          <xdr:nvSpPr>
            <xdr:cNvPr id="4609" name="Option Button 1537" hidden="1">
              <a:extLst>
                <a:ext uri="{63B3BB69-23CF-44E3-9099-C40C66FF867C}">
                  <a14:compatExt spid="_x0000_s4609"/>
                </a:ext>
                <a:ext uri="{FF2B5EF4-FFF2-40B4-BE49-F238E27FC236}">
                  <a16:creationId xmlns="" xmlns:a16="http://schemas.microsoft.com/office/drawing/2014/main" id="{00000000-0008-0000-0600-00000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2</xdr:row>
          <xdr:rowOff>57150</xdr:rowOff>
        </xdr:from>
        <xdr:to>
          <xdr:col>8200</xdr:col>
          <xdr:colOff>304800</xdr:colOff>
          <xdr:row>3</xdr:row>
          <xdr:rowOff>0</xdr:rowOff>
        </xdr:to>
        <xdr:sp macro="" textlink="">
          <xdr:nvSpPr>
            <xdr:cNvPr id="4610" name="Option Button 1538" hidden="1">
              <a:extLst>
                <a:ext uri="{63B3BB69-23CF-44E3-9099-C40C66FF867C}">
                  <a14:compatExt spid="_x0000_s4610"/>
                </a:ext>
                <a:ext uri="{FF2B5EF4-FFF2-40B4-BE49-F238E27FC236}">
                  <a16:creationId xmlns="" xmlns:a16="http://schemas.microsoft.com/office/drawing/2014/main" id="{00000000-0008-0000-0600-00000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0</xdr:row>
          <xdr:rowOff>0</xdr:rowOff>
        </xdr:from>
        <xdr:to>
          <xdr:col>8193</xdr:col>
          <xdr:colOff>0</xdr:colOff>
          <xdr:row>0</xdr:row>
          <xdr:rowOff>0</xdr:rowOff>
        </xdr:to>
        <xdr:sp macro="" textlink="">
          <xdr:nvSpPr>
            <xdr:cNvPr id="4611" name="Button 1539" hidden="1">
              <a:extLst>
                <a:ext uri="{63B3BB69-23CF-44E3-9099-C40C66FF867C}">
                  <a14:compatExt spid="_x0000_s4611"/>
                </a:ext>
                <a:ext uri="{FF2B5EF4-FFF2-40B4-BE49-F238E27FC236}">
                  <a16:creationId xmlns="" xmlns:a16="http://schemas.microsoft.com/office/drawing/2014/main" id="{00000000-0008-0000-0600-00000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65537</xdr:row>
          <xdr:rowOff>66675</xdr:rowOff>
        </xdr:from>
        <xdr:to>
          <xdr:col>8200</xdr:col>
          <xdr:colOff>304800</xdr:colOff>
          <xdr:row>65538</xdr:row>
          <xdr:rowOff>38100</xdr:rowOff>
        </xdr:to>
        <xdr:sp macro="" textlink="">
          <xdr:nvSpPr>
            <xdr:cNvPr id="4612" name="Option Button 1540" hidden="1">
              <a:extLst>
                <a:ext uri="{63B3BB69-23CF-44E3-9099-C40C66FF867C}">
                  <a14:compatExt spid="_x0000_s4612"/>
                </a:ext>
                <a:ext uri="{FF2B5EF4-FFF2-40B4-BE49-F238E27FC236}">
                  <a16:creationId xmlns="" xmlns:a16="http://schemas.microsoft.com/office/drawing/2014/main" id="{00000000-0008-0000-0600-00000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65538</xdr:row>
          <xdr:rowOff>57150</xdr:rowOff>
        </xdr:from>
        <xdr:to>
          <xdr:col>8200</xdr:col>
          <xdr:colOff>304800</xdr:colOff>
          <xdr:row>65539</xdr:row>
          <xdr:rowOff>0</xdr:rowOff>
        </xdr:to>
        <xdr:sp macro="" textlink="">
          <xdr:nvSpPr>
            <xdr:cNvPr id="4613" name="Option Button 1541" hidden="1">
              <a:extLst>
                <a:ext uri="{63B3BB69-23CF-44E3-9099-C40C66FF867C}">
                  <a14:compatExt spid="_x0000_s4613"/>
                </a:ext>
                <a:ext uri="{FF2B5EF4-FFF2-40B4-BE49-F238E27FC236}">
                  <a16:creationId xmlns="" xmlns:a16="http://schemas.microsoft.com/office/drawing/2014/main" id="{00000000-0008-0000-0600-00000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65536</xdr:row>
          <xdr:rowOff>57150</xdr:rowOff>
        </xdr:from>
        <xdr:to>
          <xdr:col>8193</xdr:col>
          <xdr:colOff>0</xdr:colOff>
          <xdr:row>65537</xdr:row>
          <xdr:rowOff>0</xdr:rowOff>
        </xdr:to>
        <xdr:sp macro="" textlink="">
          <xdr:nvSpPr>
            <xdr:cNvPr id="4614" name="Button 1542" hidden="1">
              <a:extLst>
                <a:ext uri="{63B3BB69-23CF-44E3-9099-C40C66FF867C}">
                  <a14:compatExt spid="_x0000_s4614"/>
                </a:ext>
                <a:ext uri="{FF2B5EF4-FFF2-40B4-BE49-F238E27FC236}">
                  <a16:creationId xmlns="" xmlns:a16="http://schemas.microsoft.com/office/drawing/2014/main" id="{00000000-0008-0000-0600-00000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131073</xdr:row>
          <xdr:rowOff>66675</xdr:rowOff>
        </xdr:from>
        <xdr:to>
          <xdr:col>8200</xdr:col>
          <xdr:colOff>304800</xdr:colOff>
          <xdr:row>131074</xdr:row>
          <xdr:rowOff>38100</xdr:rowOff>
        </xdr:to>
        <xdr:sp macro="" textlink="">
          <xdr:nvSpPr>
            <xdr:cNvPr id="4615" name="Option Button 1543" hidden="1">
              <a:extLst>
                <a:ext uri="{63B3BB69-23CF-44E3-9099-C40C66FF867C}">
                  <a14:compatExt spid="_x0000_s4615"/>
                </a:ext>
                <a:ext uri="{FF2B5EF4-FFF2-40B4-BE49-F238E27FC236}">
                  <a16:creationId xmlns="" xmlns:a16="http://schemas.microsoft.com/office/drawing/2014/main" id="{00000000-0008-0000-0600-00000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131074</xdr:row>
          <xdr:rowOff>57150</xdr:rowOff>
        </xdr:from>
        <xdr:to>
          <xdr:col>8200</xdr:col>
          <xdr:colOff>304800</xdr:colOff>
          <xdr:row>131075</xdr:row>
          <xdr:rowOff>0</xdr:rowOff>
        </xdr:to>
        <xdr:sp macro="" textlink="">
          <xdr:nvSpPr>
            <xdr:cNvPr id="4616" name="Option Button 1544" hidden="1">
              <a:extLst>
                <a:ext uri="{63B3BB69-23CF-44E3-9099-C40C66FF867C}">
                  <a14:compatExt spid="_x0000_s4616"/>
                </a:ext>
                <a:ext uri="{FF2B5EF4-FFF2-40B4-BE49-F238E27FC236}">
                  <a16:creationId xmlns="" xmlns:a16="http://schemas.microsoft.com/office/drawing/2014/main" id="{00000000-0008-0000-0600-00000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131072</xdr:row>
          <xdr:rowOff>57150</xdr:rowOff>
        </xdr:from>
        <xdr:to>
          <xdr:col>8193</xdr:col>
          <xdr:colOff>0</xdr:colOff>
          <xdr:row>131073</xdr:row>
          <xdr:rowOff>0</xdr:rowOff>
        </xdr:to>
        <xdr:sp macro="" textlink="">
          <xdr:nvSpPr>
            <xdr:cNvPr id="4617" name="Button 1545" hidden="1">
              <a:extLst>
                <a:ext uri="{63B3BB69-23CF-44E3-9099-C40C66FF867C}">
                  <a14:compatExt spid="_x0000_s4617"/>
                </a:ext>
                <a:ext uri="{FF2B5EF4-FFF2-40B4-BE49-F238E27FC236}">
                  <a16:creationId xmlns="" xmlns:a16="http://schemas.microsoft.com/office/drawing/2014/main" id="{00000000-0008-0000-0600-00000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196609</xdr:row>
          <xdr:rowOff>66675</xdr:rowOff>
        </xdr:from>
        <xdr:to>
          <xdr:col>8200</xdr:col>
          <xdr:colOff>304800</xdr:colOff>
          <xdr:row>196610</xdr:row>
          <xdr:rowOff>38100</xdr:rowOff>
        </xdr:to>
        <xdr:sp macro="" textlink="">
          <xdr:nvSpPr>
            <xdr:cNvPr id="4618" name="Option Button 1546" hidden="1">
              <a:extLst>
                <a:ext uri="{63B3BB69-23CF-44E3-9099-C40C66FF867C}">
                  <a14:compatExt spid="_x0000_s4618"/>
                </a:ext>
                <a:ext uri="{FF2B5EF4-FFF2-40B4-BE49-F238E27FC236}">
                  <a16:creationId xmlns="" xmlns:a16="http://schemas.microsoft.com/office/drawing/2014/main" id="{00000000-0008-0000-0600-00000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196610</xdr:row>
          <xdr:rowOff>57150</xdr:rowOff>
        </xdr:from>
        <xdr:to>
          <xdr:col>8200</xdr:col>
          <xdr:colOff>304800</xdr:colOff>
          <xdr:row>196611</xdr:row>
          <xdr:rowOff>0</xdr:rowOff>
        </xdr:to>
        <xdr:sp macro="" textlink="">
          <xdr:nvSpPr>
            <xdr:cNvPr id="4619" name="Option Button 1547" hidden="1">
              <a:extLst>
                <a:ext uri="{63B3BB69-23CF-44E3-9099-C40C66FF867C}">
                  <a14:compatExt spid="_x0000_s4619"/>
                </a:ext>
                <a:ext uri="{FF2B5EF4-FFF2-40B4-BE49-F238E27FC236}">
                  <a16:creationId xmlns="" xmlns:a16="http://schemas.microsoft.com/office/drawing/2014/main" id="{00000000-0008-0000-0600-00000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196608</xdr:row>
          <xdr:rowOff>57150</xdr:rowOff>
        </xdr:from>
        <xdr:to>
          <xdr:col>8193</xdr:col>
          <xdr:colOff>0</xdr:colOff>
          <xdr:row>196609</xdr:row>
          <xdr:rowOff>0</xdr:rowOff>
        </xdr:to>
        <xdr:sp macro="" textlink="">
          <xdr:nvSpPr>
            <xdr:cNvPr id="4620" name="Button 1548" hidden="1">
              <a:extLst>
                <a:ext uri="{63B3BB69-23CF-44E3-9099-C40C66FF867C}">
                  <a14:compatExt spid="_x0000_s4620"/>
                </a:ext>
                <a:ext uri="{FF2B5EF4-FFF2-40B4-BE49-F238E27FC236}">
                  <a16:creationId xmlns="" xmlns:a16="http://schemas.microsoft.com/office/drawing/2014/main" id="{00000000-0008-0000-0600-00000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262145</xdr:row>
          <xdr:rowOff>66675</xdr:rowOff>
        </xdr:from>
        <xdr:to>
          <xdr:col>8200</xdr:col>
          <xdr:colOff>304800</xdr:colOff>
          <xdr:row>262146</xdr:row>
          <xdr:rowOff>38100</xdr:rowOff>
        </xdr:to>
        <xdr:sp macro="" textlink="">
          <xdr:nvSpPr>
            <xdr:cNvPr id="4621" name="Option Button 1549" hidden="1">
              <a:extLst>
                <a:ext uri="{63B3BB69-23CF-44E3-9099-C40C66FF867C}">
                  <a14:compatExt spid="_x0000_s4621"/>
                </a:ext>
                <a:ext uri="{FF2B5EF4-FFF2-40B4-BE49-F238E27FC236}">
                  <a16:creationId xmlns="" xmlns:a16="http://schemas.microsoft.com/office/drawing/2014/main" id="{00000000-0008-0000-0600-00000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262146</xdr:row>
          <xdr:rowOff>57150</xdr:rowOff>
        </xdr:from>
        <xdr:to>
          <xdr:col>8200</xdr:col>
          <xdr:colOff>304800</xdr:colOff>
          <xdr:row>262147</xdr:row>
          <xdr:rowOff>0</xdr:rowOff>
        </xdr:to>
        <xdr:sp macro="" textlink="">
          <xdr:nvSpPr>
            <xdr:cNvPr id="4622" name="Option Button 1550" hidden="1">
              <a:extLst>
                <a:ext uri="{63B3BB69-23CF-44E3-9099-C40C66FF867C}">
                  <a14:compatExt spid="_x0000_s4622"/>
                </a:ext>
                <a:ext uri="{FF2B5EF4-FFF2-40B4-BE49-F238E27FC236}">
                  <a16:creationId xmlns="" xmlns:a16="http://schemas.microsoft.com/office/drawing/2014/main" id="{00000000-0008-0000-0600-00000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262144</xdr:row>
          <xdr:rowOff>57150</xdr:rowOff>
        </xdr:from>
        <xdr:to>
          <xdr:col>8193</xdr:col>
          <xdr:colOff>0</xdr:colOff>
          <xdr:row>262145</xdr:row>
          <xdr:rowOff>0</xdr:rowOff>
        </xdr:to>
        <xdr:sp macro="" textlink="">
          <xdr:nvSpPr>
            <xdr:cNvPr id="4623" name="Button 1551" hidden="1">
              <a:extLst>
                <a:ext uri="{63B3BB69-23CF-44E3-9099-C40C66FF867C}">
                  <a14:compatExt spid="_x0000_s4623"/>
                </a:ext>
                <a:ext uri="{FF2B5EF4-FFF2-40B4-BE49-F238E27FC236}">
                  <a16:creationId xmlns="" xmlns:a16="http://schemas.microsoft.com/office/drawing/2014/main" id="{00000000-0008-0000-0600-00000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327681</xdr:row>
          <xdr:rowOff>66675</xdr:rowOff>
        </xdr:from>
        <xdr:to>
          <xdr:col>8200</xdr:col>
          <xdr:colOff>304800</xdr:colOff>
          <xdr:row>327682</xdr:row>
          <xdr:rowOff>38100</xdr:rowOff>
        </xdr:to>
        <xdr:sp macro="" textlink="">
          <xdr:nvSpPr>
            <xdr:cNvPr id="4624" name="Option Button 1552" hidden="1">
              <a:extLst>
                <a:ext uri="{63B3BB69-23CF-44E3-9099-C40C66FF867C}">
                  <a14:compatExt spid="_x0000_s4624"/>
                </a:ext>
                <a:ext uri="{FF2B5EF4-FFF2-40B4-BE49-F238E27FC236}">
                  <a16:creationId xmlns="" xmlns:a16="http://schemas.microsoft.com/office/drawing/2014/main" id="{00000000-0008-0000-0600-00001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327682</xdr:row>
          <xdr:rowOff>57150</xdr:rowOff>
        </xdr:from>
        <xdr:to>
          <xdr:col>8200</xdr:col>
          <xdr:colOff>304800</xdr:colOff>
          <xdr:row>327683</xdr:row>
          <xdr:rowOff>0</xdr:rowOff>
        </xdr:to>
        <xdr:sp macro="" textlink="">
          <xdr:nvSpPr>
            <xdr:cNvPr id="4625" name="Option Button 1553" hidden="1">
              <a:extLst>
                <a:ext uri="{63B3BB69-23CF-44E3-9099-C40C66FF867C}">
                  <a14:compatExt spid="_x0000_s4625"/>
                </a:ext>
                <a:ext uri="{FF2B5EF4-FFF2-40B4-BE49-F238E27FC236}">
                  <a16:creationId xmlns="" xmlns:a16="http://schemas.microsoft.com/office/drawing/2014/main" id="{00000000-0008-0000-0600-00001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327680</xdr:row>
          <xdr:rowOff>57150</xdr:rowOff>
        </xdr:from>
        <xdr:to>
          <xdr:col>8193</xdr:col>
          <xdr:colOff>0</xdr:colOff>
          <xdr:row>327681</xdr:row>
          <xdr:rowOff>0</xdr:rowOff>
        </xdr:to>
        <xdr:sp macro="" textlink="">
          <xdr:nvSpPr>
            <xdr:cNvPr id="4626" name="Button 1554" hidden="1">
              <a:extLst>
                <a:ext uri="{63B3BB69-23CF-44E3-9099-C40C66FF867C}">
                  <a14:compatExt spid="_x0000_s4626"/>
                </a:ext>
                <a:ext uri="{FF2B5EF4-FFF2-40B4-BE49-F238E27FC236}">
                  <a16:creationId xmlns="" xmlns:a16="http://schemas.microsoft.com/office/drawing/2014/main" id="{00000000-0008-0000-0600-00001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393217</xdr:row>
          <xdr:rowOff>66675</xdr:rowOff>
        </xdr:from>
        <xdr:to>
          <xdr:col>8200</xdr:col>
          <xdr:colOff>304800</xdr:colOff>
          <xdr:row>393218</xdr:row>
          <xdr:rowOff>38100</xdr:rowOff>
        </xdr:to>
        <xdr:sp macro="" textlink="">
          <xdr:nvSpPr>
            <xdr:cNvPr id="4627" name="Option Button 1555" hidden="1">
              <a:extLst>
                <a:ext uri="{63B3BB69-23CF-44E3-9099-C40C66FF867C}">
                  <a14:compatExt spid="_x0000_s4627"/>
                </a:ext>
                <a:ext uri="{FF2B5EF4-FFF2-40B4-BE49-F238E27FC236}">
                  <a16:creationId xmlns="" xmlns:a16="http://schemas.microsoft.com/office/drawing/2014/main" id="{00000000-0008-0000-0600-00001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393218</xdr:row>
          <xdr:rowOff>57150</xdr:rowOff>
        </xdr:from>
        <xdr:to>
          <xdr:col>8200</xdr:col>
          <xdr:colOff>304800</xdr:colOff>
          <xdr:row>393219</xdr:row>
          <xdr:rowOff>0</xdr:rowOff>
        </xdr:to>
        <xdr:sp macro="" textlink="">
          <xdr:nvSpPr>
            <xdr:cNvPr id="4628" name="Option Button 1556" hidden="1">
              <a:extLst>
                <a:ext uri="{63B3BB69-23CF-44E3-9099-C40C66FF867C}">
                  <a14:compatExt spid="_x0000_s4628"/>
                </a:ext>
                <a:ext uri="{FF2B5EF4-FFF2-40B4-BE49-F238E27FC236}">
                  <a16:creationId xmlns="" xmlns:a16="http://schemas.microsoft.com/office/drawing/2014/main" id="{00000000-0008-0000-0600-00001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393216</xdr:row>
          <xdr:rowOff>57150</xdr:rowOff>
        </xdr:from>
        <xdr:to>
          <xdr:col>8193</xdr:col>
          <xdr:colOff>0</xdr:colOff>
          <xdr:row>393217</xdr:row>
          <xdr:rowOff>0</xdr:rowOff>
        </xdr:to>
        <xdr:sp macro="" textlink="">
          <xdr:nvSpPr>
            <xdr:cNvPr id="4629" name="Button 1557" hidden="1">
              <a:extLst>
                <a:ext uri="{63B3BB69-23CF-44E3-9099-C40C66FF867C}">
                  <a14:compatExt spid="_x0000_s4629"/>
                </a:ext>
                <a:ext uri="{FF2B5EF4-FFF2-40B4-BE49-F238E27FC236}">
                  <a16:creationId xmlns="" xmlns:a16="http://schemas.microsoft.com/office/drawing/2014/main" id="{00000000-0008-0000-0600-00001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458753</xdr:row>
          <xdr:rowOff>66675</xdr:rowOff>
        </xdr:from>
        <xdr:to>
          <xdr:col>8200</xdr:col>
          <xdr:colOff>304800</xdr:colOff>
          <xdr:row>458754</xdr:row>
          <xdr:rowOff>38100</xdr:rowOff>
        </xdr:to>
        <xdr:sp macro="" textlink="">
          <xdr:nvSpPr>
            <xdr:cNvPr id="4630" name="Option Button 1558" hidden="1">
              <a:extLst>
                <a:ext uri="{63B3BB69-23CF-44E3-9099-C40C66FF867C}">
                  <a14:compatExt spid="_x0000_s4630"/>
                </a:ext>
                <a:ext uri="{FF2B5EF4-FFF2-40B4-BE49-F238E27FC236}">
                  <a16:creationId xmlns="" xmlns:a16="http://schemas.microsoft.com/office/drawing/2014/main" id="{00000000-0008-0000-0600-00001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458754</xdr:row>
          <xdr:rowOff>57150</xdr:rowOff>
        </xdr:from>
        <xdr:to>
          <xdr:col>8200</xdr:col>
          <xdr:colOff>304800</xdr:colOff>
          <xdr:row>458755</xdr:row>
          <xdr:rowOff>0</xdr:rowOff>
        </xdr:to>
        <xdr:sp macro="" textlink="">
          <xdr:nvSpPr>
            <xdr:cNvPr id="4631" name="Option Button 1559" hidden="1">
              <a:extLst>
                <a:ext uri="{63B3BB69-23CF-44E3-9099-C40C66FF867C}">
                  <a14:compatExt spid="_x0000_s4631"/>
                </a:ext>
                <a:ext uri="{FF2B5EF4-FFF2-40B4-BE49-F238E27FC236}">
                  <a16:creationId xmlns="" xmlns:a16="http://schemas.microsoft.com/office/drawing/2014/main" id="{00000000-0008-0000-0600-00001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458752</xdr:row>
          <xdr:rowOff>57150</xdr:rowOff>
        </xdr:from>
        <xdr:to>
          <xdr:col>8193</xdr:col>
          <xdr:colOff>0</xdr:colOff>
          <xdr:row>458753</xdr:row>
          <xdr:rowOff>0</xdr:rowOff>
        </xdr:to>
        <xdr:sp macro="" textlink="">
          <xdr:nvSpPr>
            <xdr:cNvPr id="4632" name="Button 1560" hidden="1">
              <a:extLst>
                <a:ext uri="{63B3BB69-23CF-44E3-9099-C40C66FF867C}">
                  <a14:compatExt spid="_x0000_s4632"/>
                </a:ext>
                <a:ext uri="{FF2B5EF4-FFF2-40B4-BE49-F238E27FC236}">
                  <a16:creationId xmlns="" xmlns:a16="http://schemas.microsoft.com/office/drawing/2014/main" id="{00000000-0008-0000-0600-00001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524289</xdr:row>
          <xdr:rowOff>66675</xdr:rowOff>
        </xdr:from>
        <xdr:to>
          <xdr:col>8200</xdr:col>
          <xdr:colOff>304800</xdr:colOff>
          <xdr:row>524290</xdr:row>
          <xdr:rowOff>38100</xdr:rowOff>
        </xdr:to>
        <xdr:sp macro="" textlink="">
          <xdr:nvSpPr>
            <xdr:cNvPr id="4633" name="Option Button 1561" hidden="1">
              <a:extLst>
                <a:ext uri="{63B3BB69-23CF-44E3-9099-C40C66FF867C}">
                  <a14:compatExt spid="_x0000_s4633"/>
                </a:ext>
                <a:ext uri="{FF2B5EF4-FFF2-40B4-BE49-F238E27FC236}">
                  <a16:creationId xmlns="" xmlns:a16="http://schemas.microsoft.com/office/drawing/2014/main" id="{00000000-0008-0000-0600-00001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524290</xdr:row>
          <xdr:rowOff>57150</xdr:rowOff>
        </xdr:from>
        <xdr:to>
          <xdr:col>8200</xdr:col>
          <xdr:colOff>304800</xdr:colOff>
          <xdr:row>524291</xdr:row>
          <xdr:rowOff>0</xdr:rowOff>
        </xdr:to>
        <xdr:sp macro="" textlink="">
          <xdr:nvSpPr>
            <xdr:cNvPr id="4634" name="Option Button 1562" hidden="1">
              <a:extLst>
                <a:ext uri="{63B3BB69-23CF-44E3-9099-C40C66FF867C}">
                  <a14:compatExt spid="_x0000_s4634"/>
                </a:ext>
                <a:ext uri="{FF2B5EF4-FFF2-40B4-BE49-F238E27FC236}">
                  <a16:creationId xmlns="" xmlns:a16="http://schemas.microsoft.com/office/drawing/2014/main" id="{00000000-0008-0000-0600-00001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524288</xdr:row>
          <xdr:rowOff>57150</xdr:rowOff>
        </xdr:from>
        <xdr:to>
          <xdr:col>8193</xdr:col>
          <xdr:colOff>0</xdr:colOff>
          <xdr:row>524289</xdr:row>
          <xdr:rowOff>0</xdr:rowOff>
        </xdr:to>
        <xdr:sp macro="" textlink="">
          <xdr:nvSpPr>
            <xdr:cNvPr id="4635" name="Button 1563" hidden="1">
              <a:extLst>
                <a:ext uri="{63B3BB69-23CF-44E3-9099-C40C66FF867C}">
                  <a14:compatExt spid="_x0000_s4635"/>
                </a:ext>
                <a:ext uri="{FF2B5EF4-FFF2-40B4-BE49-F238E27FC236}">
                  <a16:creationId xmlns="" xmlns:a16="http://schemas.microsoft.com/office/drawing/2014/main" id="{00000000-0008-0000-0600-00001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589825</xdr:row>
          <xdr:rowOff>66675</xdr:rowOff>
        </xdr:from>
        <xdr:to>
          <xdr:col>8200</xdr:col>
          <xdr:colOff>304800</xdr:colOff>
          <xdr:row>589826</xdr:row>
          <xdr:rowOff>38100</xdr:rowOff>
        </xdr:to>
        <xdr:sp macro="" textlink="">
          <xdr:nvSpPr>
            <xdr:cNvPr id="4636" name="Option Button 1564" hidden="1">
              <a:extLst>
                <a:ext uri="{63B3BB69-23CF-44E3-9099-C40C66FF867C}">
                  <a14:compatExt spid="_x0000_s4636"/>
                </a:ext>
                <a:ext uri="{FF2B5EF4-FFF2-40B4-BE49-F238E27FC236}">
                  <a16:creationId xmlns="" xmlns:a16="http://schemas.microsoft.com/office/drawing/2014/main" id="{00000000-0008-0000-0600-00001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589826</xdr:row>
          <xdr:rowOff>57150</xdr:rowOff>
        </xdr:from>
        <xdr:to>
          <xdr:col>8200</xdr:col>
          <xdr:colOff>304800</xdr:colOff>
          <xdr:row>589827</xdr:row>
          <xdr:rowOff>0</xdr:rowOff>
        </xdr:to>
        <xdr:sp macro="" textlink="">
          <xdr:nvSpPr>
            <xdr:cNvPr id="4637" name="Option Button 1565" hidden="1">
              <a:extLst>
                <a:ext uri="{63B3BB69-23CF-44E3-9099-C40C66FF867C}">
                  <a14:compatExt spid="_x0000_s4637"/>
                </a:ext>
                <a:ext uri="{FF2B5EF4-FFF2-40B4-BE49-F238E27FC236}">
                  <a16:creationId xmlns="" xmlns:a16="http://schemas.microsoft.com/office/drawing/2014/main" id="{00000000-0008-0000-0600-00001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589824</xdr:row>
          <xdr:rowOff>57150</xdr:rowOff>
        </xdr:from>
        <xdr:to>
          <xdr:col>8193</xdr:col>
          <xdr:colOff>0</xdr:colOff>
          <xdr:row>589825</xdr:row>
          <xdr:rowOff>0</xdr:rowOff>
        </xdr:to>
        <xdr:sp macro="" textlink="">
          <xdr:nvSpPr>
            <xdr:cNvPr id="4638" name="Button 1566" hidden="1">
              <a:extLst>
                <a:ext uri="{63B3BB69-23CF-44E3-9099-C40C66FF867C}">
                  <a14:compatExt spid="_x0000_s4638"/>
                </a:ext>
                <a:ext uri="{FF2B5EF4-FFF2-40B4-BE49-F238E27FC236}">
                  <a16:creationId xmlns="" xmlns:a16="http://schemas.microsoft.com/office/drawing/2014/main" id="{00000000-0008-0000-0600-00001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655361</xdr:row>
          <xdr:rowOff>66675</xdr:rowOff>
        </xdr:from>
        <xdr:to>
          <xdr:col>8200</xdr:col>
          <xdr:colOff>304800</xdr:colOff>
          <xdr:row>655362</xdr:row>
          <xdr:rowOff>38100</xdr:rowOff>
        </xdr:to>
        <xdr:sp macro="" textlink="">
          <xdr:nvSpPr>
            <xdr:cNvPr id="4639" name="Option Button 1567" hidden="1">
              <a:extLst>
                <a:ext uri="{63B3BB69-23CF-44E3-9099-C40C66FF867C}">
                  <a14:compatExt spid="_x0000_s4639"/>
                </a:ext>
                <a:ext uri="{FF2B5EF4-FFF2-40B4-BE49-F238E27FC236}">
                  <a16:creationId xmlns="" xmlns:a16="http://schemas.microsoft.com/office/drawing/2014/main" id="{00000000-0008-0000-0600-00001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655362</xdr:row>
          <xdr:rowOff>57150</xdr:rowOff>
        </xdr:from>
        <xdr:to>
          <xdr:col>8200</xdr:col>
          <xdr:colOff>304800</xdr:colOff>
          <xdr:row>655363</xdr:row>
          <xdr:rowOff>0</xdr:rowOff>
        </xdr:to>
        <xdr:sp macro="" textlink="">
          <xdr:nvSpPr>
            <xdr:cNvPr id="4640" name="Option Button 1568" hidden="1">
              <a:extLst>
                <a:ext uri="{63B3BB69-23CF-44E3-9099-C40C66FF867C}">
                  <a14:compatExt spid="_x0000_s4640"/>
                </a:ext>
                <a:ext uri="{FF2B5EF4-FFF2-40B4-BE49-F238E27FC236}">
                  <a16:creationId xmlns="" xmlns:a16="http://schemas.microsoft.com/office/drawing/2014/main" id="{00000000-0008-0000-0600-00002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655360</xdr:row>
          <xdr:rowOff>57150</xdr:rowOff>
        </xdr:from>
        <xdr:to>
          <xdr:col>8193</xdr:col>
          <xdr:colOff>0</xdr:colOff>
          <xdr:row>655361</xdr:row>
          <xdr:rowOff>0</xdr:rowOff>
        </xdr:to>
        <xdr:sp macro="" textlink="">
          <xdr:nvSpPr>
            <xdr:cNvPr id="4641" name="Button 1569" hidden="1">
              <a:extLst>
                <a:ext uri="{63B3BB69-23CF-44E3-9099-C40C66FF867C}">
                  <a14:compatExt spid="_x0000_s4641"/>
                </a:ext>
                <a:ext uri="{FF2B5EF4-FFF2-40B4-BE49-F238E27FC236}">
                  <a16:creationId xmlns="" xmlns:a16="http://schemas.microsoft.com/office/drawing/2014/main" id="{00000000-0008-0000-0600-00002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720897</xdr:row>
          <xdr:rowOff>66675</xdr:rowOff>
        </xdr:from>
        <xdr:to>
          <xdr:col>8200</xdr:col>
          <xdr:colOff>304800</xdr:colOff>
          <xdr:row>720898</xdr:row>
          <xdr:rowOff>38100</xdr:rowOff>
        </xdr:to>
        <xdr:sp macro="" textlink="">
          <xdr:nvSpPr>
            <xdr:cNvPr id="4642" name="Option Button 1570" hidden="1">
              <a:extLst>
                <a:ext uri="{63B3BB69-23CF-44E3-9099-C40C66FF867C}">
                  <a14:compatExt spid="_x0000_s4642"/>
                </a:ext>
                <a:ext uri="{FF2B5EF4-FFF2-40B4-BE49-F238E27FC236}">
                  <a16:creationId xmlns="" xmlns:a16="http://schemas.microsoft.com/office/drawing/2014/main" id="{00000000-0008-0000-0600-00002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720898</xdr:row>
          <xdr:rowOff>57150</xdr:rowOff>
        </xdr:from>
        <xdr:to>
          <xdr:col>8200</xdr:col>
          <xdr:colOff>304800</xdr:colOff>
          <xdr:row>720899</xdr:row>
          <xdr:rowOff>0</xdr:rowOff>
        </xdr:to>
        <xdr:sp macro="" textlink="">
          <xdr:nvSpPr>
            <xdr:cNvPr id="4643" name="Option Button 1571" hidden="1">
              <a:extLst>
                <a:ext uri="{63B3BB69-23CF-44E3-9099-C40C66FF867C}">
                  <a14:compatExt spid="_x0000_s4643"/>
                </a:ext>
                <a:ext uri="{FF2B5EF4-FFF2-40B4-BE49-F238E27FC236}">
                  <a16:creationId xmlns="" xmlns:a16="http://schemas.microsoft.com/office/drawing/2014/main" id="{00000000-0008-0000-0600-00002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720896</xdr:row>
          <xdr:rowOff>57150</xdr:rowOff>
        </xdr:from>
        <xdr:to>
          <xdr:col>8193</xdr:col>
          <xdr:colOff>0</xdr:colOff>
          <xdr:row>720897</xdr:row>
          <xdr:rowOff>0</xdr:rowOff>
        </xdr:to>
        <xdr:sp macro="" textlink="">
          <xdr:nvSpPr>
            <xdr:cNvPr id="4644" name="Button 1572" hidden="1">
              <a:extLst>
                <a:ext uri="{63B3BB69-23CF-44E3-9099-C40C66FF867C}">
                  <a14:compatExt spid="_x0000_s4644"/>
                </a:ext>
                <a:ext uri="{FF2B5EF4-FFF2-40B4-BE49-F238E27FC236}">
                  <a16:creationId xmlns="" xmlns:a16="http://schemas.microsoft.com/office/drawing/2014/main" id="{00000000-0008-0000-0600-00002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786433</xdr:row>
          <xdr:rowOff>66675</xdr:rowOff>
        </xdr:from>
        <xdr:to>
          <xdr:col>8200</xdr:col>
          <xdr:colOff>304800</xdr:colOff>
          <xdr:row>786434</xdr:row>
          <xdr:rowOff>38100</xdr:rowOff>
        </xdr:to>
        <xdr:sp macro="" textlink="">
          <xdr:nvSpPr>
            <xdr:cNvPr id="4645" name="Option Button 1573" hidden="1">
              <a:extLst>
                <a:ext uri="{63B3BB69-23CF-44E3-9099-C40C66FF867C}">
                  <a14:compatExt spid="_x0000_s4645"/>
                </a:ext>
                <a:ext uri="{FF2B5EF4-FFF2-40B4-BE49-F238E27FC236}">
                  <a16:creationId xmlns="" xmlns:a16="http://schemas.microsoft.com/office/drawing/2014/main" id="{00000000-0008-0000-0600-00002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786434</xdr:row>
          <xdr:rowOff>57150</xdr:rowOff>
        </xdr:from>
        <xdr:to>
          <xdr:col>8200</xdr:col>
          <xdr:colOff>304800</xdr:colOff>
          <xdr:row>786435</xdr:row>
          <xdr:rowOff>0</xdr:rowOff>
        </xdr:to>
        <xdr:sp macro="" textlink="">
          <xdr:nvSpPr>
            <xdr:cNvPr id="4646" name="Option Button 1574" hidden="1">
              <a:extLst>
                <a:ext uri="{63B3BB69-23CF-44E3-9099-C40C66FF867C}">
                  <a14:compatExt spid="_x0000_s4646"/>
                </a:ext>
                <a:ext uri="{FF2B5EF4-FFF2-40B4-BE49-F238E27FC236}">
                  <a16:creationId xmlns="" xmlns:a16="http://schemas.microsoft.com/office/drawing/2014/main" id="{00000000-0008-0000-0600-00002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786432</xdr:row>
          <xdr:rowOff>57150</xdr:rowOff>
        </xdr:from>
        <xdr:to>
          <xdr:col>8193</xdr:col>
          <xdr:colOff>0</xdr:colOff>
          <xdr:row>786433</xdr:row>
          <xdr:rowOff>0</xdr:rowOff>
        </xdr:to>
        <xdr:sp macro="" textlink="">
          <xdr:nvSpPr>
            <xdr:cNvPr id="4647" name="Button 1575" hidden="1">
              <a:extLst>
                <a:ext uri="{63B3BB69-23CF-44E3-9099-C40C66FF867C}">
                  <a14:compatExt spid="_x0000_s4647"/>
                </a:ext>
                <a:ext uri="{FF2B5EF4-FFF2-40B4-BE49-F238E27FC236}">
                  <a16:creationId xmlns="" xmlns:a16="http://schemas.microsoft.com/office/drawing/2014/main" id="{00000000-0008-0000-0600-00002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851969</xdr:row>
          <xdr:rowOff>66675</xdr:rowOff>
        </xdr:from>
        <xdr:to>
          <xdr:col>8200</xdr:col>
          <xdr:colOff>304800</xdr:colOff>
          <xdr:row>851970</xdr:row>
          <xdr:rowOff>38100</xdr:rowOff>
        </xdr:to>
        <xdr:sp macro="" textlink="">
          <xdr:nvSpPr>
            <xdr:cNvPr id="4648" name="Option Button 1576" hidden="1">
              <a:extLst>
                <a:ext uri="{63B3BB69-23CF-44E3-9099-C40C66FF867C}">
                  <a14:compatExt spid="_x0000_s4648"/>
                </a:ext>
                <a:ext uri="{FF2B5EF4-FFF2-40B4-BE49-F238E27FC236}">
                  <a16:creationId xmlns="" xmlns:a16="http://schemas.microsoft.com/office/drawing/2014/main" id="{00000000-0008-0000-0600-00002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851970</xdr:row>
          <xdr:rowOff>57150</xdr:rowOff>
        </xdr:from>
        <xdr:to>
          <xdr:col>8200</xdr:col>
          <xdr:colOff>304800</xdr:colOff>
          <xdr:row>851971</xdr:row>
          <xdr:rowOff>0</xdr:rowOff>
        </xdr:to>
        <xdr:sp macro="" textlink="">
          <xdr:nvSpPr>
            <xdr:cNvPr id="4649" name="Option Button 1577" hidden="1">
              <a:extLst>
                <a:ext uri="{63B3BB69-23CF-44E3-9099-C40C66FF867C}">
                  <a14:compatExt spid="_x0000_s4649"/>
                </a:ext>
                <a:ext uri="{FF2B5EF4-FFF2-40B4-BE49-F238E27FC236}">
                  <a16:creationId xmlns="" xmlns:a16="http://schemas.microsoft.com/office/drawing/2014/main" id="{00000000-0008-0000-0600-00002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851968</xdr:row>
          <xdr:rowOff>57150</xdr:rowOff>
        </xdr:from>
        <xdr:to>
          <xdr:col>8193</xdr:col>
          <xdr:colOff>0</xdr:colOff>
          <xdr:row>851969</xdr:row>
          <xdr:rowOff>0</xdr:rowOff>
        </xdr:to>
        <xdr:sp macro="" textlink="">
          <xdr:nvSpPr>
            <xdr:cNvPr id="4650" name="Button 1578" hidden="1">
              <a:extLst>
                <a:ext uri="{63B3BB69-23CF-44E3-9099-C40C66FF867C}">
                  <a14:compatExt spid="_x0000_s4650"/>
                </a:ext>
                <a:ext uri="{FF2B5EF4-FFF2-40B4-BE49-F238E27FC236}">
                  <a16:creationId xmlns="" xmlns:a16="http://schemas.microsoft.com/office/drawing/2014/main" id="{00000000-0008-0000-0600-00002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917505</xdr:row>
          <xdr:rowOff>66675</xdr:rowOff>
        </xdr:from>
        <xdr:to>
          <xdr:col>8200</xdr:col>
          <xdr:colOff>304800</xdr:colOff>
          <xdr:row>917506</xdr:row>
          <xdr:rowOff>38100</xdr:rowOff>
        </xdr:to>
        <xdr:sp macro="" textlink="">
          <xdr:nvSpPr>
            <xdr:cNvPr id="4651" name="Option Button 1579" hidden="1">
              <a:extLst>
                <a:ext uri="{63B3BB69-23CF-44E3-9099-C40C66FF867C}">
                  <a14:compatExt spid="_x0000_s4651"/>
                </a:ext>
                <a:ext uri="{FF2B5EF4-FFF2-40B4-BE49-F238E27FC236}">
                  <a16:creationId xmlns="" xmlns:a16="http://schemas.microsoft.com/office/drawing/2014/main" id="{00000000-0008-0000-0600-00002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917506</xdr:row>
          <xdr:rowOff>57150</xdr:rowOff>
        </xdr:from>
        <xdr:to>
          <xdr:col>8200</xdr:col>
          <xdr:colOff>304800</xdr:colOff>
          <xdr:row>917507</xdr:row>
          <xdr:rowOff>0</xdr:rowOff>
        </xdr:to>
        <xdr:sp macro="" textlink="">
          <xdr:nvSpPr>
            <xdr:cNvPr id="4652" name="Option Button 1580" hidden="1">
              <a:extLst>
                <a:ext uri="{63B3BB69-23CF-44E3-9099-C40C66FF867C}">
                  <a14:compatExt spid="_x0000_s4652"/>
                </a:ext>
                <a:ext uri="{FF2B5EF4-FFF2-40B4-BE49-F238E27FC236}">
                  <a16:creationId xmlns="" xmlns:a16="http://schemas.microsoft.com/office/drawing/2014/main" id="{00000000-0008-0000-0600-00002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917504</xdr:row>
          <xdr:rowOff>57150</xdr:rowOff>
        </xdr:from>
        <xdr:to>
          <xdr:col>8193</xdr:col>
          <xdr:colOff>0</xdr:colOff>
          <xdr:row>917505</xdr:row>
          <xdr:rowOff>0</xdr:rowOff>
        </xdr:to>
        <xdr:sp macro="" textlink="">
          <xdr:nvSpPr>
            <xdr:cNvPr id="4653" name="Button 1581" hidden="1">
              <a:extLst>
                <a:ext uri="{63B3BB69-23CF-44E3-9099-C40C66FF867C}">
                  <a14:compatExt spid="_x0000_s4653"/>
                </a:ext>
                <a:ext uri="{FF2B5EF4-FFF2-40B4-BE49-F238E27FC236}">
                  <a16:creationId xmlns="" xmlns:a16="http://schemas.microsoft.com/office/drawing/2014/main" id="{00000000-0008-0000-0600-00002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983041</xdr:row>
          <xdr:rowOff>66675</xdr:rowOff>
        </xdr:from>
        <xdr:to>
          <xdr:col>8200</xdr:col>
          <xdr:colOff>304800</xdr:colOff>
          <xdr:row>983042</xdr:row>
          <xdr:rowOff>38100</xdr:rowOff>
        </xdr:to>
        <xdr:sp macro="" textlink="">
          <xdr:nvSpPr>
            <xdr:cNvPr id="4654" name="Option Button 1582" hidden="1">
              <a:extLst>
                <a:ext uri="{63B3BB69-23CF-44E3-9099-C40C66FF867C}">
                  <a14:compatExt spid="_x0000_s4654"/>
                </a:ext>
                <a:ext uri="{FF2B5EF4-FFF2-40B4-BE49-F238E27FC236}">
                  <a16:creationId xmlns="" xmlns:a16="http://schemas.microsoft.com/office/drawing/2014/main" id="{00000000-0008-0000-0600-00002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8195</xdr:col>
          <xdr:colOff>285750</xdr:colOff>
          <xdr:row>983042</xdr:row>
          <xdr:rowOff>57150</xdr:rowOff>
        </xdr:from>
        <xdr:to>
          <xdr:col>8200</xdr:col>
          <xdr:colOff>304800</xdr:colOff>
          <xdr:row>983043</xdr:row>
          <xdr:rowOff>0</xdr:rowOff>
        </xdr:to>
        <xdr:sp macro="" textlink="">
          <xdr:nvSpPr>
            <xdr:cNvPr id="4655" name="Option Button 1583" hidden="1">
              <a:extLst>
                <a:ext uri="{63B3BB69-23CF-44E3-9099-C40C66FF867C}">
                  <a14:compatExt spid="_x0000_s4655"/>
                </a:ext>
                <a:ext uri="{FF2B5EF4-FFF2-40B4-BE49-F238E27FC236}">
                  <a16:creationId xmlns="" xmlns:a16="http://schemas.microsoft.com/office/drawing/2014/main" id="{00000000-0008-0000-0600-00002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8192</xdr:col>
          <xdr:colOff>76200</xdr:colOff>
          <xdr:row>983040</xdr:row>
          <xdr:rowOff>57150</xdr:rowOff>
        </xdr:from>
        <xdr:to>
          <xdr:col>8193</xdr:col>
          <xdr:colOff>0</xdr:colOff>
          <xdr:row>983041</xdr:row>
          <xdr:rowOff>0</xdr:rowOff>
        </xdr:to>
        <xdr:sp macro="" textlink="">
          <xdr:nvSpPr>
            <xdr:cNvPr id="4656" name="Button 1584" hidden="1">
              <a:extLst>
                <a:ext uri="{63B3BB69-23CF-44E3-9099-C40C66FF867C}">
                  <a14:compatExt spid="_x0000_s4656"/>
                </a:ext>
                <a:ext uri="{FF2B5EF4-FFF2-40B4-BE49-F238E27FC236}">
                  <a16:creationId xmlns="" xmlns:a16="http://schemas.microsoft.com/office/drawing/2014/main" id="{00000000-0008-0000-0600-00003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1</xdr:row>
          <xdr:rowOff>66675</xdr:rowOff>
        </xdr:from>
        <xdr:to>
          <xdr:col>8456</xdr:col>
          <xdr:colOff>304800</xdr:colOff>
          <xdr:row>2</xdr:row>
          <xdr:rowOff>38100</xdr:rowOff>
        </xdr:to>
        <xdr:sp macro="" textlink="">
          <xdr:nvSpPr>
            <xdr:cNvPr id="4657" name="Option Button 1585" hidden="1">
              <a:extLst>
                <a:ext uri="{63B3BB69-23CF-44E3-9099-C40C66FF867C}">
                  <a14:compatExt spid="_x0000_s4657"/>
                </a:ext>
                <a:ext uri="{FF2B5EF4-FFF2-40B4-BE49-F238E27FC236}">
                  <a16:creationId xmlns="" xmlns:a16="http://schemas.microsoft.com/office/drawing/2014/main" id="{00000000-0008-0000-0600-00003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2</xdr:row>
          <xdr:rowOff>57150</xdr:rowOff>
        </xdr:from>
        <xdr:to>
          <xdr:col>8456</xdr:col>
          <xdr:colOff>304800</xdr:colOff>
          <xdr:row>3</xdr:row>
          <xdr:rowOff>0</xdr:rowOff>
        </xdr:to>
        <xdr:sp macro="" textlink="">
          <xdr:nvSpPr>
            <xdr:cNvPr id="4658" name="Option Button 1586" hidden="1">
              <a:extLst>
                <a:ext uri="{63B3BB69-23CF-44E3-9099-C40C66FF867C}">
                  <a14:compatExt spid="_x0000_s4658"/>
                </a:ext>
                <a:ext uri="{FF2B5EF4-FFF2-40B4-BE49-F238E27FC236}">
                  <a16:creationId xmlns="" xmlns:a16="http://schemas.microsoft.com/office/drawing/2014/main" id="{00000000-0008-0000-0600-00003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0</xdr:row>
          <xdr:rowOff>0</xdr:rowOff>
        </xdr:from>
        <xdr:to>
          <xdr:col>8449</xdr:col>
          <xdr:colOff>0</xdr:colOff>
          <xdr:row>0</xdr:row>
          <xdr:rowOff>0</xdr:rowOff>
        </xdr:to>
        <xdr:sp macro="" textlink="">
          <xdr:nvSpPr>
            <xdr:cNvPr id="4659" name="Button 1587" hidden="1">
              <a:extLst>
                <a:ext uri="{63B3BB69-23CF-44E3-9099-C40C66FF867C}">
                  <a14:compatExt spid="_x0000_s4659"/>
                </a:ext>
                <a:ext uri="{FF2B5EF4-FFF2-40B4-BE49-F238E27FC236}">
                  <a16:creationId xmlns="" xmlns:a16="http://schemas.microsoft.com/office/drawing/2014/main" id="{00000000-0008-0000-0600-00003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65537</xdr:row>
          <xdr:rowOff>66675</xdr:rowOff>
        </xdr:from>
        <xdr:to>
          <xdr:col>8456</xdr:col>
          <xdr:colOff>304800</xdr:colOff>
          <xdr:row>65538</xdr:row>
          <xdr:rowOff>38100</xdr:rowOff>
        </xdr:to>
        <xdr:sp macro="" textlink="">
          <xdr:nvSpPr>
            <xdr:cNvPr id="4660" name="Option Button 1588" hidden="1">
              <a:extLst>
                <a:ext uri="{63B3BB69-23CF-44E3-9099-C40C66FF867C}">
                  <a14:compatExt spid="_x0000_s4660"/>
                </a:ext>
                <a:ext uri="{FF2B5EF4-FFF2-40B4-BE49-F238E27FC236}">
                  <a16:creationId xmlns="" xmlns:a16="http://schemas.microsoft.com/office/drawing/2014/main" id="{00000000-0008-0000-0600-00003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65538</xdr:row>
          <xdr:rowOff>57150</xdr:rowOff>
        </xdr:from>
        <xdr:to>
          <xdr:col>8456</xdr:col>
          <xdr:colOff>304800</xdr:colOff>
          <xdr:row>65539</xdr:row>
          <xdr:rowOff>0</xdr:rowOff>
        </xdr:to>
        <xdr:sp macro="" textlink="">
          <xdr:nvSpPr>
            <xdr:cNvPr id="4661" name="Option Button 1589" hidden="1">
              <a:extLst>
                <a:ext uri="{63B3BB69-23CF-44E3-9099-C40C66FF867C}">
                  <a14:compatExt spid="_x0000_s4661"/>
                </a:ext>
                <a:ext uri="{FF2B5EF4-FFF2-40B4-BE49-F238E27FC236}">
                  <a16:creationId xmlns="" xmlns:a16="http://schemas.microsoft.com/office/drawing/2014/main" id="{00000000-0008-0000-0600-00003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65536</xdr:row>
          <xdr:rowOff>57150</xdr:rowOff>
        </xdr:from>
        <xdr:to>
          <xdr:col>8449</xdr:col>
          <xdr:colOff>0</xdr:colOff>
          <xdr:row>65537</xdr:row>
          <xdr:rowOff>0</xdr:rowOff>
        </xdr:to>
        <xdr:sp macro="" textlink="">
          <xdr:nvSpPr>
            <xdr:cNvPr id="4662" name="Button 1590" hidden="1">
              <a:extLst>
                <a:ext uri="{63B3BB69-23CF-44E3-9099-C40C66FF867C}">
                  <a14:compatExt spid="_x0000_s4662"/>
                </a:ext>
                <a:ext uri="{FF2B5EF4-FFF2-40B4-BE49-F238E27FC236}">
                  <a16:creationId xmlns="" xmlns:a16="http://schemas.microsoft.com/office/drawing/2014/main" id="{00000000-0008-0000-0600-00003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131073</xdr:row>
          <xdr:rowOff>66675</xdr:rowOff>
        </xdr:from>
        <xdr:to>
          <xdr:col>8456</xdr:col>
          <xdr:colOff>304800</xdr:colOff>
          <xdr:row>131074</xdr:row>
          <xdr:rowOff>38100</xdr:rowOff>
        </xdr:to>
        <xdr:sp macro="" textlink="">
          <xdr:nvSpPr>
            <xdr:cNvPr id="4663" name="Option Button 1591" hidden="1">
              <a:extLst>
                <a:ext uri="{63B3BB69-23CF-44E3-9099-C40C66FF867C}">
                  <a14:compatExt spid="_x0000_s4663"/>
                </a:ext>
                <a:ext uri="{FF2B5EF4-FFF2-40B4-BE49-F238E27FC236}">
                  <a16:creationId xmlns="" xmlns:a16="http://schemas.microsoft.com/office/drawing/2014/main" id="{00000000-0008-0000-0600-00003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131074</xdr:row>
          <xdr:rowOff>57150</xdr:rowOff>
        </xdr:from>
        <xdr:to>
          <xdr:col>8456</xdr:col>
          <xdr:colOff>304800</xdr:colOff>
          <xdr:row>131075</xdr:row>
          <xdr:rowOff>0</xdr:rowOff>
        </xdr:to>
        <xdr:sp macro="" textlink="">
          <xdr:nvSpPr>
            <xdr:cNvPr id="4664" name="Option Button 1592" hidden="1">
              <a:extLst>
                <a:ext uri="{63B3BB69-23CF-44E3-9099-C40C66FF867C}">
                  <a14:compatExt spid="_x0000_s4664"/>
                </a:ext>
                <a:ext uri="{FF2B5EF4-FFF2-40B4-BE49-F238E27FC236}">
                  <a16:creationId xmlns="" xmlns:a16="http://schemas.microsoft.com/office/drawing/2014/main" id="{00000000-0008-0000-0600-00003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131072</xdr:row>
          <xdr:rowOff>57150</xdr:rowOff>
        </xdr:from>
        <xdr:to>
          <xdr:col>8449</xdr:col>
          <xdr:colOff>0</xdr:colOff>
          <xdr:row>131073</xdr:row>
          <xdr:rowOff>0</xdr:rowOff>
        </xdr:to>
        <xdr:sp macro="" textlink="">
          <xdr:nvSpPr>
            <xdr:cNvPr id="4665" name="Button 1593" hidden="1">
              <a:extLst>
                <a:ext uri="{63B3BB69-23CF-44E3-9099-C40C66FF867C}">
                  <a14:compatExt spid="_x0000_s4665"/>
                </a:ext>
                <a:ext uri="{FF2B5EF4-FFF2-40B4-BE49-F238E27FC236}">
                  <a16:creationId xmlns="" xmlns:a16="http://schemas.microsoft.com/office/drawing/2014/main" id="{00000000-0008-0000-0600-00003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196609</xdr:row>
          <xdr:rowOff>66675</xdr:rowOff>
        </xdr:from>
        <xdr:to>
          <xdr:col>8456</xdr:col>
          <xdr:colOff>304800</xdr:colOff>
          <xdr:row>196610</xdr:row>
          <xdr:rowOff>38100</xdr:rowOff>
        </xdr:to>
        <xdr:sp macro="" textlink="">
          <xdr:nvSpPr>
            <xdr:cNvPr id="4666" name="Option Button 1594" hidden="1">
              <a:extLst>
                <a:ext uri="{63B3BB69-23CF-44E3-9099-C40C66FF867C}">
                  <a14:compatExt spid="_x0000_s4666"/>
                </a:ext>
                <a:ext uri="{FF2B5EF4-FFF2-40B4-BE49-F238E27FC236}">
                  <a16:creationId xmlns="" xmlns:a16="http://schemas.microsoft.com/office/drawing/2014/main" id="{00000000-0008-0000-0600-00003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196610</xdr:row>
          <xdr:rowOff>57150</xdr:rowOff>
        </xdr:from>
        <xdr:to>
          <xdr:col>8456</xdr:col>
          <xdr:colOff>304800</xdr:colOff>
          <xdr:row>196611</xdr:row>
          <xdr:rowOff>0</xdr:rowOff>
        </xdr:to>
        <xdr:sp macro="" textlink="">
          <xdr:nvSpPr>
            <xdr:cNvPr id="4667" name="Option Button 1595" hidden="1">
              <a:extLst>
                <a:ext uri="{63B3BB69-23CF-44E3-9099-C40C66FF867C}">
                  <a14:compatExt spid="_x0000_s4667"/>
                </a:ext>
                <a:ext uri="{FF2B5EF4-FFF2-40B4-BE49-F238E27FC236}">
                  <a16:creationId xmlns="" xmlns:a16="http://schemas.microsoft.com/office/drawing/2014/main" id="{00000000-0008-0000-0600-00003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196608</xdr:row>
          <xdr:rowOff>57150</xdr:rowOff>
        </xdr:from>
        <xdr:to>
          <xdr:col>8449</xdr:col>
          <xdr:colOff>0</xdr:colOff>
          <xdr:row>196609</xdr:row>
          <xdr:rowOff>0</xdr:rowOff>
        </xdr:to>
        <xdr:sp macro="" textlink="">
          <xdr:nvSpPr>
            <xdr:cNvPr id="4668" name="Button 1596" hidden="1">
              <a:extLst>
                <a:ext uri="{63B3BB69-23CF-44E3-9099-C40C66FF867C}">
                  <a14:compatExt spid="_x0000_s4668"/>
                </a:ext>
                <a:ext uri="{FF2B5EF4-FFF2-40B4-BE49-F238E27FC236}">
                  <a16:creationId xmlns="" xmlns:a16="http://schemas.microsoft.com/office/drawing/2014/main" id="{00000000-0008-0000-0600-00003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262145</xdr:row>
          <xdr:rowOff>66675</xdr:rowOff>
        </xdr:from>
        <xdr:to>
          <xdr:col>8456</xdr:col>
          <xdr:colOff>304800</xdr:colOff>
          <xdr:row>262146</xdr:row>
          <xdr:rowOff>38100</xdr:rowOff>
        </xdr:to>
        <xdr:sp macro="" textlink="">
          <xdr:nvSpPr>
            <xdr:cNvPr id="4669" name="Option Button 1597" hidden="1">
              <a:extLst>
                <a:ext uri="{63B3BB69-23CF-44E3-9099-C40C66FF867C}">
                  <a14:compatExt spid="_x0000_s4669"/>
                </a:ext>
                <a:ext uri="{FF2B5EF4-FFF2-40B4-BE49-F238E27FC236}">
                  <a16:creationId xmlns="" xmlns:a16="http://schemas.microsoft.com/office/drawing/2014/main" id="{00000000-0008-0000-0600-00003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262146</xdr:row>
          <xdr:rowOff>57150</xdr:rowOff>
        </xdr:from>
        <xdr:to>
          <xdr:col>8456</xdr:col>
          <xdr:colOff>304800</xdr:colOff>
          <xdr:row>262147</xdr:row>
          <xdr:rowOff>0</xdr:rowOff>
        </xdr:to>
        <xdr:sp macro="" textlink="">
          <xdr:nvSpPr>
            <xdr:cNvPr id="4670" name="Option Button 1598" hidden="1">
              <a:extLst>
                <a:ext uri="{63B3BB69-23CF-44E3-9099-C40C66FF867C}">
                  <a14:compatExt spid="_x0000_s4670"/>
                </a:ext>
                <a:ext uri="{FF2B5EF4-FFF2-40B4-BE49-F238E27FC236}">
                  <a16:creationId xmlns="" xmlns:a16="http://schemas.microsoft.com/office/drawing/2014/main" id="{00000000-0008-0000-0600-00003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262144</xdr:row>
          <xdr:rowOff>57150</xdr:rowOff>
        </xdr:from>
        <xdr:to>
          <xdr:col>8449</xdr:col>
          <xdr:colOff>0</xdr:colOff>
          <xdr:row>262145</xdr:row>
          <xdr:rowOff>0</xdr:rowOff>
        </xdr:to>
        <xdr:sp macro="" textlink="">
          <xdr:nvSpPr>
            <xdr:cNvPr id="4671" name="Button 1599" hidden="1">
              <a:extLst>
                <a:ext uri="{63B3BB69-23CF-44E3-9099-C40C66FF867C}">
                  <a14:compatExt spid="_x0000_s4671"/>
                </a:ext>
                <a:ext uri="{FF2B5EF4-FFF2-40B4-BE49-F238E27FC236}">
                  <a16:creationId xmlns="" xmlns:a16="http://schemas.microsoft.com/office/drawing/2014/main" id="{00000000-0008-0000-0600-00003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327681</xdr:row>
          <xdr:rowOff>66675</xdr:rowOff>
        </xdr:from>
        <xdr:to>
          <xdr:col>8456</xdr:col>
          <xdr:colOff>304800</xdr:colOff>
          <xdr:row>327682</xdr:row>
          <xdr:rowOff>38100</xdr:rowOff>
        </xdr:to>
        <xdr:sp macro="" textlink="">
          <xdr:nvSpPr>
            <xdr:cNvPr id="4672" name="Option Button 1600" hidden="1">
              <a:extLst>
                <a:ext uri="{63B3BB69-23CF-44E3-9099-C40C66FF867C}">
                  <a14:compatExt spid="_x0000_s4672"/>
                </a:ext>
                <a:ext uri="{FF2B5EF4-FFF2-40B4-BE49-F238E27FC236}">
                  <a16:creationId xmlns="" xmlns:a16="http://schemas.microsoft.com/office/drawing/2014/main" id="{00000000-0008-0000-0600-00004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327682</xdr:row>
          <xdr:rowOff>57150</xdr:rowOff>
        </xdr:from>
        <xdr:to>
          <xdr:col>8456</xdr:col>
          <xdr:colOff>304800</xdr:colOff>
          <xdr:row>327683</xdr:row>
          <xdr:rowOff>0</xdr:rowOff>
        </xdr:to>
        <xdr:sp macro="" textlink="">
          <xdr:nvSpPr>
            <xdr:cNvPr id="4673" name="Option Button 1601" hidden="1">
              <a:extLst>
                <a:ext uri="{63B3BB69-23CF-44E3-9099-C40C66FF867C}">
                  <a14:compatExt spid="_x0000_s4673"/>
                </a:ext>
                <a:ext uri="{FF2B5EF4-FFF2-40B4-BE49-F238E27FC236}">
                  <a16:creationId xmlns="" xmlns:a16="http://schemas.microsoft.com/office/drawing/2014/main" id="{00000000-0008-0000-0600-00004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327680</xdr:row>
          <xdr:rowOff>57150</xdr:rowOff>
        </xdr:from>
        <xdr:to>
          <xdr:col>8449</xdr:col>
          <xdr:colOff>0</xdr:colOff>
          <xdr:row>327681</xdr:row>
          <xdr:rowOff>0</xdr:rowOff>
        </xdr:to>
        <xdr:sp macro="" textlink="">
          <xdr:nvSpPr>
            <xdr:cNvPr id="4674" name="Button 1602" hidden="1">
              <a:extLst>
                <a:ext uri="{63B3BB69-23CF-44E3-9099-C40C66FF867C}">
                  <a14:compatExt spid="_x0000_s4674"/>
                </a:ext>
                <a:ext uri="{FF2B5EF4-FFF2-40B4-BE49-F238E27FC236}">
                  <a16:creationId xmlns="" xmlns:a16="http://schemas.microsoft.com/office/drawing/2014/main" id="{00000000-0008-0000-0600-00004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393217</xdr:row>
          <xdr:rowOff>66675</xdr:rowOff>
        </xdr:from>
        <xdr:to>
          <xdr:col>8456</xdr:col>
          <xdr:colOff>304800</xdr:colOff>
          <xdr:row>393218</xdr:row>
          <xdr:rowOff>38100</xdr:rowOff>
        </xdr:to>
        <xdr:sp macro="" textlink="">
          <xdr:nvSpPr>
            <xdr:cNvPr id="4675" name="Option Button 1603" hidden="1">
              <a:extLst>
                <a:ext uri="{63B3BB69-23CF-44E3-9099-C40C66FF867C}">
                  <a14:compatExt spid="_x0000_s4675"/>
                </a:ext>
                <a:ext uri="{FF2B5EF4-FFF2-40B4-BE49-F238E27FC236}">
                  <a16:creationId xmlns="" xmlns:a16="http://schemas.microsoft.com/office/drawing/2014/main" id="{00000000-0008-0000-0600-00004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393218</xdr:row>
          <xdr:rowOff>57150</xdr:rowOff>
        </xdr:from>
        <xdr:to>
          <xdr:col>8456</xdr:col>
          <xdr:colOff>304800</xdr:colOff>
          <xdr:row>393219</xdr:row>
          <xdr:rowOff>0</xdr:rowOff>
        </xdr:to>
        <xdr:sp macro="" textlink="">
          <xdr:nvSpPr>
            <xdr:cNvPr id="4676" name="Option Button 1604" hidden="1">
              <a:extLst>
                <a:ext uri="{63B3BB69-23CF-44E3-9099-C40C66FF867C}">
                  <a14:compatExt spid="_x0000_s4676"/>
                </a:ext>
                <a:ext uri="{FF2B5EF4-FFF2-40B4-BE49-F238E27FC236}">
                  <a16:creationId xmlns="" xmlns:a16="http://schemas.microsoft.com/office/drawing/2014/main" id="{00000000-0008-0000-0600-00004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393216</xdr:row>
          <xdr:rowOff>57150</xdr:rowOff>
        </xdr:from>
        <xdr:to>
          <xdr:col>8449</xdr:col>
          <xdr:colOff>0</xdr:colOff>
          <xdr:row>393217</xdr:row>
          <xdr:rowOff>0</xdr:rowOff>
        </xdr:to>
        <xdr:sp macro="" textlink="">
          <xdr:nvSpPr>
            <xdr:cNvPr id="4677" name="Button 1605" hidden="1">
              <a:extLst>
                <a:ext uri="{63B3BB69-23CF-44E3-9099-C40C66FF867C}">
                  <a14:compatExt spid="_x0000_s4677"/>
                </a:ext>
                <a:ext uri="{FF2B5EF4-FFF2-40B4-BE49-F238E27FC236}">
                  <a16:creationId xmlns="" xmlns:a16="http://schemas.microsoft.com/office/drawing/2014/main" id="{00000000-0008-0000-0600-00004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458753</xdr:row>
          <xdr:rowOff>66675</xdr:rowOff>
        </xdr:from>
        <xdr:to>
          <xdr:col>8456</xdr:col>
          <xdr:colOff>304800</xdr:colOff>
          <xdr:row>458754</xdr:row>
          <xdr:rowOff>38100</xdr:rowOff>
        </xdr:to>
        <xdr:sp macro="" textlink="">
          <xdr:nvSpPr>
            <xdr:cNvPr id="4678" name="Option Button 1606" hidden="1">
              <a:extLst>
                <a:ext uri="{63B3BB69-23CF-44E3-9099-C40C66FF867C}">
                  <a14:compatExt spid="_x0000_s4678"/>
                </a:ext>
                <a:ext uri="{FF2B5EF4-FFF2-40B4-BE49-F238E27FC236}">
                  <a16:creationId xmlns="" xmlns:a16="http://schemas.microsoft.com/office/drawing/2014/main" id="{00000000-0008-0000-0600-00004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458754</xdr:row>
          <xdr:rowOff>57150</xdr:rowOff>
        </xdr:from>
        <xdr:to>
          <xdr:col>8456</xdr:col>
          <xdr:colOff>304800</xdr:colOff>
          <xdr:row>458755</xdr:row>
          <xdr:rowOff>0</xdr:rowOff>
        </xdr:to>
        <xdr:sp macro="" textlink="">
          <xdr:nvSpPr>
            <xdr:cNvPr id="4679" name="Option Button 1607" hidden="1">
              <a:extLst>
                <a:ext uri="{63B3BB69-23CF-44E3-9099-C40C66FF867C}">
                  <a14:compatExt spid="_x0000_s4679"/>
                </a:ext>
                <a:ext uri="{FF2B5EF4-FFF2-40B4-BE49-F238E27FC236}">
                  <a16:creationId xmlns="" xmlns:a16="http://schemas.microsoft.com/office/drawing/2014/main" id="{00000000-0008-0000-0600-00004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458752</xdr:row>
          <xdr:rowOff>57150</xdr:rowOff>
        </xdr:from>
        <xdr:to>
          <xdr:col>8449</xdr:col>
          <xdr:colOff>0</xdr:colOff>
          <xdr:row>458753</xdr:row>
          <xdr:rowOff>0</xdr:rowOff>
        </xdr:to>
        <xdr:sp macro="" textlink="">
          <xdr:nvSpPr>
            <xdr:cNvPr id="4680" name="Button 1608" hidden="1">
              <a:extLst>
                <a:ext uri="{63B3BB69-23CF-44E3-9099-C40C66FF867C}">
                  <a14:compatExt spid="_x0000_s4680"/>
                </a:ext>
                <a:ext uri="{FF2B5EF4-FFF2-40B4-BE49-F238E27FC236}">
                  <a16:creationId xmlns="" xmlns:a16="http://schemas.microsoft.com/office/drawing/2014/main" id="{00000000-0008-0000-0600-00004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524289</xdr:row>
          <xdr:rowOff>66675</xdr:rowOff>
        </xdr:from>
        <xdr:to>
          <xdr:col>8456</xdr:col>
          <xdr:colOff>304800</xdr:colOff>
          <xdr:row>524290</xdr:row>
          <xdr:rowOff>38100</xdr:rowOff>
        </xdr:to>
        <xdr:sp macro="" textlink="">
          <xdr:nvSpPr>
            <xdr:cNvPr id="4681" name="Option Button 1609" hidden="1">
              <a:extLst>
                <a:ext uri="{63B3BB69-23CF-44E3-9099-C40C66FF867C}">
                  <a14:compatExt spid="_x0000_s4681"/>
                </a:ext>
                <a:ext uri="{FF2B5EF4-FFF2-40B4-BE49-F238E27FC236}">
                  <a16:creationId xmlns="" xmlns:a16="http://schemas.microsoft.com/office/drawing/2014/main" id="{00000000-0008-0000-0600-00004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524290</xdr:row>
          <xdr:rowOff>57150</xdr:rowOff>
        </xdr:from>
        <xdr:to>
          <xdr:col>8456</xdr:col>
          <xdr:colOff>304800</xdr:colOff>
          <xdr:row>524291</xdr:row>
          <xdr:rowOff>0</xdr:rowOff>
        </xdr:to>
        <xdr:sp macro="" textlink="">
          <xdr:nvSpPr>
            <xdr:cNvPr id="4682" name="Option Button 1610" hidden="1">
              <a:extLst>
                <a:ext uri="{63B3BB69-23CF-44E3-9099-C40C66FF867C}">
                  <a14:compatExt spid="_x0000_s4682"/>
                </a:ext>
                <a:ext uri="{FF2B5EF4-FFF2-40B4-BE49-F238E27FC236}">
                  <a16:creationId xmlns="" xmlns:a16="http://schemas.microsoft.com/office/drawing/2014/main" id="{00000000-0008-0000-0600-00004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524288</xdr:row>
          <xdr:rowOff>57150</xdr:rowOff>
        </xdr:from>
        <xdr:to>
          <xdr:col>8449</xdr:col>
          <xdr:colOff>0</xdr:colOff>
          <xdr:row>524289</xdr:row>
          <xdr:rowOff>0</xdr:rowOff>
        </xdr:to>
        <xdr:sp macro="" textlink="">
          <xdr:nvSpPr>
            <xdr:cNvPr id="4683" name="Button 1611" hidden="1">
              <a:extLst>
                <a:ext uri="{63B3BB69-23CF-44E3-9099-C40C66FF867C}">
                  <a14:compatExt spid="_x0000_s4683"/>
                </a:ext>
                <a:ext uri="{FF2B5EF4-FFF2-40B4-BE49-F238E27FC236}">
                  <a16:creationId xmlns="" xmlns:a16="http://schemas.microsoft.com/office/drawing/2014/main" id="{00000000-0008-0000-0600-00004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589825</xdr:row>
          <xdr:rowOff>66675</xdr:rowOff>
        </xdr:from>
        <xdr:to>
          <xdr:col>8456</xdr:col>
          <xdr:colOff>304800</xdr:colOff>
          <xdr:row>589826</xdr:row>
          <xdr:rowOff>38100</xdr:rowOff>
        </xdr:to>
        <xdr:sp macro="" textlink="">
          <xdr:nvSpPr>
            <xdr:cNvPr id="4684" name="Option Button 1612" hidden="1">
              <a:extLst>
                <a:ext uri="{63B3BB69-23CF-44E3-9099-C40C66FF867C}">
                  <a14:compatExt spid="_x0000_s4684"/>
                </a:ext>
                <a:ext uri="{FF2B5EF4-FFF2-40B4-BE49-F238E27FC236}">
                  <a16:creationId xmlns="" xmlns:a16="http://schemas.microsoft.com/office/drawing/2014/main" id="{00000000-0008-0000-0600-00004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589826</xdr:row>
          <xdr:rowOff>57150</xdr:rowOff>
        </xdr:from>
        <xdr:to>
          <xdr:col>8456</xdr:col>
          <xdr:colOff>304800</xdr:colOff>
          <xdr:row>589827</xdr:row>
          <xdr:rowOff>0</xdr:rowOff>
        </xdr:to>
        <xdr:sp macro="" textlink="">
          <xdr:nvSpPr>
            <xdr:cNvPr id="4685" name="Option Button 1613" hidden="1">
              <a:extLst>
                <a:ext uri="{63B3BB69-23CF-44E3-9099-C40C66FF867C}">
                  <a14:compatExt spid="_x0000_s4685"/>
                </a:ext>
                <a:ext uri="{FF2B5EF4-FFF2-40B4-BE49-F238E27FC236}">
                  <a16:creationId xmlns="" xmlns:a16="http://schemas.microsoft.com/office/drawing/2014/main" id="{00000000-0008-0000-0600-00004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589824</xdr:row>
          <xdr:rowOff>57150</xdr:rowOff>
        </xdr:from>
        <xdr:to>
          <xdr:col>8449</xdr:col>
          <xdr:colOff>0</xdr:colOff>
          <xdr:row>589825</xdr:row>
          <xdr:rowOff>0</xdr:rowOff>
        </xdr:to>
        <xdr:sp macro="" textlink="">
          <xdr:nvSpPr>
            <xdr:cNvPr id="4686" name="Button 1614" hidden="1">
              <a:extLst>
                <a:ext uri="{63B3BB69-23CF-44E3-9099-C40C66FF867C}">
                  <a14:compatExt spid="_x0000_s4686"/>
                </a:ext>
                <a:ext uri="{FF2B5EF4-FFF2-40B4-BE49-F238E27FC236}">
                  <a16:creationId xmlns="" xmlns:a16="http://schemas.microsoft.com/office/drawing/2014/main" id="{00000000-0008-0000-0600-00004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655361</xdr:row>
          <xdr:rowOff>66675</xdr:rowOff>
        </xdr:from>
        <xdr:to>
          <xdr:col>8456</xdr:col>
          <xdr:colOff>304800</xdr:colOff>
          <xdr:row>655362</xdr:row>
          <xdr:rowOff>38100</xdr:rowOff>
        </xdr:to>
        <xdr:sp macro="" textlink="">
          <xdr:nvSpPr>
            <xdr:cNvPr id="4687" name="Option Button 1615" hidden="1">
              <a:extLst>
                <a:ext uri="{63B3BB69-23CF-44E3-9099-C40C66FF867C}">
                  <a14:compatExt spid="_x0000_s4687"/>
                </a:ext>
                <a:ext uri="{FF2B5EF4-FFF2-40B4-BE49-F238E27FC236}">
                  <a16:creationId xmlns="" xmlns:a16="http://schemas.microsoft.com/office/drawing/2014/main" id="{00000000-0008-0000-0600-00004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655362</xdr:row>
          <xdr:rowOff>57150</xdr:rowOff>
        </xdr:from>
        <xdr:to>
          <xdr:col>8456</xdr:col>
          <xdr:colOff>304800</xdr:colOff>
          <xdr:row>655363</xdr:row>
          <xdr:rowOff>0</xdr:rowOff>
        </xdr:to>
        <xdr:sp macro="" textlink="">
          <xdr:nvSpPr>
            <xdr:cNvPr id="4688" name="Option Button 1616" hidden="1">
              <a:extLst>
                <a:ext uri="{63B3BB69-23CF-44E3-9099-C40C66FF867C}">
                  <a14:compatExt spid="_x0000_s4688"/>
                </a:ext>
                <a:ext uri="{FF2B5EF4-FFF2-40B4-BE49-F238E27FC236}">
                  <a16:creationId xmlns="" xmlns:a16="http://schemas.microsoft.com/office/drawing/2014/main" id="{00000000-0008-0000-0600-00005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655360</xdr:row>
          <xdr:rowOff>57150</xdr:rowOff>
        </xdr:from>
        <xdr:to>
          <xdr:col>8449</xdr:col>
          <xdr:colOff>0</xdr:colOff>
          <xdr:row>655361</xdr:row>
          <xdr:rowOff>0</xdr:rowOff>
        </xdr:to>
        <xdr:sp macro="" textlink="">
          <xdr:nvSpPr>
            <xdr:cNvPr id="4689" name="Button 1617" hidden="1">
              <a:extLst>
                <a:ext uri="{63B3BB69-23CF-44E3-9099-C40C66FF867C}">
                  <a14:compatExt spid="_x0000_s4689"/>
                </a:ext>
                <a:ext uri="{FF2B5EF4-FFF2-40B4-BE49-F238E27FC236}">
                  <a16:creationId xmlns="" xmlns:a16="http://schemas.microsoft.com/office/drawing/2014/main" id="{00000000-0008-0000-0600-00005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720897</xdr:row>
          <xdr:rowOff>66675</xdr:rowOff>
        </xdr:from>
        <xdr:to>
          <xdr:col>8456</xdr:col>
          <xdr:colOff>304800</xdr:colOff>
          <xdr:row>720898</xdr:row>
          <xdr:rowOff>38100</xdr:rowOff>
        </xdr:to>
        <xdr:sp macro="" textlink="">
          <xdr:nvSpPr>
            <xdr:cNvPr id="4690" name="Option Button 1618" hidden="1">
              <a:extLst>
                <a:ext uri="{63B3BB69-23CF-44E3-9099-C40C66FF867C}">
                  <a14:compatExt spid="_x0000_s4690"/>
                </a:ext>
                <a:ext uri="{FF2B5EF4-FFF2-40B4-BE49-F238E27FC236}">
                  <a16:creationId xmlns="" xmlns:a16="http://schemas.microsoft.com/office/drawing/2014/main" id="{00000000-0008-0000-0600-00005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720898</xdr:row>
          <xdr:rowOff>57150</xdr:rowOff>
        </xdr:from>
        <xdr:to>
          <xdr:col>8456</xdr:col>
          <xdr:colOff>304800</xdr:colOff>
          <xdr:row>720899</xdr:row>
          <xdr:rowOff>0</xdr:rowOff>
        </xdr:to>
        <xdr:sp macro="" textlink="">
          <xdr:nvSpPr>
            <xdr:cNvPr id="4691" name="Option Button 1619" hidden="1">
              <a:extLst>
                <a:ext uri="{63B3BB69-23CF-44E3-9099-C40C66FF867C}">
                  <a14:compatExt spid="_x0000_s4691"/>
                </a:ext>
                <a:ext uri="{FF2B5EF4-FFF2-40B4-BE49-F238E27FC236}">
                  <a16:creationId xmlns="" xmlns:a16="http://schemas.microsoft.com/office/drawing/2014/main" id="{00000000-0008-0000-0600-00005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720896</xdr:row>
          <xdr:rowOff>57150</xdr:rowOff>
        </xdr:from>
        <xdr:to>
          <xdr:col>8449</xdr:col>
          <xdr:colOff>0</xdr:colOff>
          <xdr:row>720897</xdr:row>
          <xdr:rowOff>0</xdr:rowOff>
        </xdr:to>
        <xdr:sp macro="" textlink="">
          <xdr:nvSpPr>
            <xdr:cNvPr id="4692" name="Button 1620" hidden="1">
              <a:extLst>
                <a:ext uri="{63B3BB69-23CF-44E3-9099-C40C66FF867C}">
                  <a14:compatExt spid="_x0000_s4692"/>
                </a:ext>
                <a:ext uri="{FF2B5EF4-FFF2-40B4-BE49-F238E27FC236}">
                  <a16:creationId xmlns="" xmlns:a16="http://schemas.microsoft.com/office/drawing/2014/main" id="{00000000-0008-0000-0600-00005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786433</xdr:row>
          <xdr:rowOff>66675</xdr:rowOff>
        </xdr:from>
        <xdr:to>
          <xdr:col>8456</xdr:col>
          <xdr:colOff>304800</xdr:colOff>
          <xdr:row>786434</xdr:row>
          <xdr:rowOff>38100</xdr:rowOff>
        </xdr:to>
        <xdr:sp macro="" textlink="">
          <xdr:nvSpPr>
            <xdr:cNvPr id="4693" name="Option Button 1621" hidden="1">
              <a:extLst>
                <a:ext uri="{63B3BB69-23CF-44E3-9099-C40C66FF867C}">
                  <a14:compatExt spid="_x0000_s4693"/>
                </a:ext>
                <a:ext uri="{FF2B5EF4-FFF2-40B4-BE49-F238E27FC236}">
                  <a16:creationId xmlns="" xmlns:a16="http://schemas.microsoft.com/office/drawing/2014/main" id="{00000000-0008-0000-0600-00005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786434</xdr:row>
          <xdr:rowOff>57150</xdr:rowOff>
        </xdr:from>
        <xdr:to>
          <xdr:col>8456</xdr:col>
          <xdr:colOff>304800</xdr:colOff>
          <xdr:row>786435</xdr:row>
          <xdr:rowOff>0</xdr:rowOff>
        </xdr:to>
        <xdr:sp macro="" textlink="">
          <xdr:nvSpPr>
            <xdr:cNvPr id="4694" name="Option Button 1622" hidden="1">
              <a:extLst>
                <a:ext uri="{63B3BB69-23CF-44E3-9099-C40C66FF867C}">
                  <a14:compatExt spid="_x0000_s4694"/>
                </a:ext>
                <a:ext uri="{FF2B5EF4-FFF2-40B4-BE49-F238E27FC236}">
                  <a16:creationId xmlns="" xmlns:a16="http://schemas.microsoft.com/office/drawing/2014/main" id="{00000000-0008-0000-0600-00005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786432</xdr:row>
          <xdr:rowOff>57150</xdr:rowOff>
        </xdr:from>
        <xdr:to>
          <xdr:col>8449</xdr:col>
          <xdr:colOff>0</xdr:colOff>
          <xdr:row>786433</xdr:row>
          <xdr:rowOff>0</xdr:rowOff>
        </xdr:to>
        <xdr:sp macro="" textlink="">
          <xdr:nvSpPr>
            <xdr:cNvPr id="4695" name="Button 1623" hidden="1">
              <a:extLst>
                <a:ext uri="{63B3BB69-23CF-44E3-9099-C40C66FF867C}">
                  <a14:compatExt spid="_x0000_s4695"/>
                </a:ext>
                <a:ext uri="{FF2B5EF4-FFF2-40B4-BE49-F238E27FC236}">
                  <a16:creationId xmlns="" xmlns:a16="http://schemas.microsoft.com/office/drawing/2014/main" id="{00000000-0008-0000-0600-00005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851969</xdr:row>
          <xdr:rowOff>66675</xdr:rowOff>
        </xdr:from>
        <xdr:to>
          <xdr:col>8456</xdr:col>
          <xdr:colOff>304800</xdr:colOff>
          <xdr:row>851970</xdr:row>
          <xdr:rowOff>38100</xdr:rowOff>
        </xdr:to>
        <xdr:sp macro="" textlink="">
          <xdr:nvSpPr>
            <xdr:cNvPr id="4696" name="Option Button 1624" hidden="1">
              <a:extLst>
                <a:ext uri="{63B3BB69-23CF-44E3-9099-C40C66FF867C}">
                  <a14:compatExt spid="_x0000_s4696"/>
                </a:ext>
                <a:ext uri="{FF2B5EF4-FFF2-40B4-BE49-F238E27FC236}">
                  <a16:creationId xmlns="" xmlns:a16="http://schemas.microsoft.com/office/drawing/2014/main" id="{00000000-0008-0000-0600-00005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851970</xdr:row>
          <xdr:rowOff>57150</xdr:rowOff>
        </xdr:from>
        <xdr:to>
          <xdr:col>8456</xdr:col>
          <xdr:colOff>304800</xdr:colOff>
          <xdr:row>851971</xdr:row>
          <xdr:rowOff>0</xdr:rowOff>
        </xdr:to>
        <xdr:sp macro="" textlink="">
          <xdr:nvSpPr>
            <xdr:cNvPr id="4697" name="Option Button 1625" hidden="1">
              <a:extLst>
                <a:ext uri="{63B3BB69-23CF-44E3-9099-C40C66FF867C}">
                  <a14:compatExt spid="_x0000_s4697"/>
                </a:ext>
                <a:ext uri="{FF2B5EF4-FFF2-40B4-BE49-F238E27FC236}">
                  <a16:creationId xmlns="" xmlns:a16="http://schemas.microsoft.com/office/drawing/2014/main" id="{00000000-0008-0000-0600-00005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851968</xdr:row>
          <xdr:rowOff>57150</xdr:rowOff>
        </xdr:from>
        <xdr:to>
          <xdr:col>8449</xdr:col>
          <xdr:colOff>0</xdr:colOff>
          <xdr:row>851969</xdr:row>
          <xdr:rowOff>0</xdr:rowOff>
        </xdr:to>
        <xdr:sp macro="" textlink="">
          <xdr:nvSpPr>
            <xdr:cNvPr id="4698" name="Button 1626" hidden="1">
              <a:extLst>
                <a:ext uri="{63B3BB69-23CF-44E3-9099-C40C66FF867C}">
                  <a14:compatExt spid="_x0000_s4698"/>
                </a:ext>
                <a:ext uri="{FF2B5EF4-FFF2-40B4-BE49-F238E27FC236}">
                  <a16:creationId xmlns="" xmlns:a16="http://schemas.microsoft.com/office/drawing/2014/main" id="{00000000-0008-0000-0600-00005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917505</xdr:row>
          <xdr:rowOff>66675</xdr:rowOff>
        </xdr:from>
        <xdr:to>
          <xdr:col>8456</xdr:col>
          <xdr:colOff>304800</xdr:colOff>
          <xdr:row>917506</xdr:row>
          <xdr:rowOff>38100</xdr:rowOff>
        </xdr:to>
        <xdr:sp macro="" textlink="">
          <xdr:nvSpPr>
            <xdr:cNvPr id="4699" name="Option Button 1627" hidden="1">
              <a:extLst>
                <a:ext uri="{63B3BB69-23CF-44E3-9099-C40C66FF867C}">
                  <a14:compatExt spid="_x0000_s4699"/>
                </a:ext>
                <a:ext uri="{FF2B5EF4-FFF2-40B4-BE49-F238E27FC236}">
                  <a16:creationId xmlns="" xmlns:a16="http://schemas.microsoft.com/office/drawing/2014/main" id="{00000000-0008-0000-0600-00005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917506</xdr:row>
          <xdr:rowOff>57150</xdr:rowOff>
        </xdr:from>
        <xdr:to>
          <xdr:col>8456</xdr:col>
          <xdr:colOff>304800</xdr:colOff>
          <xdr:row>917507</xdr:row>
          <xdr:rowOff>0</xdr:rowOff>
        </xdr:to>
        <xdr:sp macro="" textlink="">
          <xdr:nvSpPr>
            <xdr:cNvPr id="4700" name="Option Button 1628" hidden="1">
              <a:extLst>
                <a:ext uri="{63B3BB69-23CF-44E3-9099-C40C66FF867C}">
                  <a14:compatExt spid="_x0000_s4700"/>
                </a:ext>
                <a:ext uri="{FF2B5EF4-FFF2-40B4-BE49-F238E27FC236}">
                  <a16:creationId xmlns="" xmlns:a16="http://schemas.microsoft.com/office/drawing/2014/main" id="{00000000-0008-0000-0600-00005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917504</xdr:row>
          <xdr:rowOff>57150</xdr:rowOff>
        </xdr:from>
        <xdr:to>
          <xdr:col>8449</xdr:col>
          <xdr:colOff>0</xdr:colOff>
          <xdr:row>917505</xdr:row>
          <xdr:rowOff>0</xdr:rowOff>
        </xdr:to>
        <xdr:sp macro="" textlink="">
          <xdr:nvSpPr>
            <xdr:cNvPr id="4701" name="Button 1629" hidden="1">
              <a:extLst>
                <a:ext uri="{63B3BB69-23CF-44E3-9099-C40C66FF867C}">
                  <a14:compatExt spid="_x0000_s4701"/>
                </a:ext>
                <a:ext uri="{FF2B5EF4-FFF2-40B4-BE49-F238E27FC236}">
                  <a16:creationId xmlns="" xmlns:a16="http://schemas.microsoft.com/office/drawing/2014/main" id="{00000000-0008-0000-0600-00005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983041</xdr:row>
          <xdr:rowOff>66675</xdr:rowOff>
        </xdr:from>
        <xdr:to>
          <xdr:col>8456</xdr:col>
          <xdr:colOff>304800</xdr:colOff>
          <xdr:row>983042</xdr:row>
          <xdr:rowOff>38100</xdr:rowOff>
        </xdr:to>
        <xdr:sp macro="" textlink="">
          <xdr:nvSpPr>
            <xdr:cNvPr id="4702" name="Option Button 1630" hidden="1">
              <a:extLst>
                <a:ext uri="{63B3BB69-23CF-44E3-9099-C40C66FF867C}">
                  <a14:compatExt spid="_x0000_s4702"/>
                </a:ext>
                <a:ext uri="{FF2B5EF4-FFF2-40B4-BE49-F238E27FC236}">
                  <a16:creationId xmlns="" xmlns:a16="http://schemas.microsoft.com/office/drawing/2014/main" id="{00000000-0008-0000-0600-00005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8451</xdr:col>
          <xdr:colOff>285750</xdr:colOff>
          <xdr:row>983042</xdr:row>
          <xdr:rowOff>57150</xdr:rowOff>
        </xdr:from>
        <xdr:to>
          <xdr:col>8456</xdr:col>
          <xdr:colOff>304800</xdr:colOff>
          <xdr:row>983043</xdr:row>
          <xdr:rowOff>0</xdr:rowOff>
        </xdr:to>
        <xdr:sp macro="" textlink="">
          <xdr:nvSpPr>
            <xdr:cNvPr id="4703" name="Option Button 1631" hidden="1">
              <a:extLst>
                <a:ext uri="{63B3BB69-23CF-44E3-9099-C40C66FF867C}">
                  <a14:compatExt spid="_x0000_s4703"/>
                </a:ext>
                <a:ext uri="{FF2B5EF4-FFF2-40B4-BE49-F238E27FC236}">
                  <a16:creationId xmlns="" xmlns:a16="http://schemas.microsoft.com/office/drawing/2014/main" id="{00000000-0008-0000-0600-00005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8448</xdr:col>
          <xdr:colOff>76200</xdr:colOff>
          <xdr:row>983040</xdr:row>
          <xdr:rowOff>57150</xdr:rowOff>
        </xdr:from>
        <xdr:to>
          <xdr:col>8449</xdr:col>
          <xdr:colOff>0</xdr:colOff>
          <xdr:row>983041</xdr:row>
          <xdr:rowOff>0</xdr:rowOff>
        </xdr:to>
        <xdr:sp macro="" textlink="">
          <xdr:nvSpPr>
            <xdr:cNvPr id="4704" name="Button 1632" hidden="1">
              <a:extLst>
                <a:ext uri="{63B3BB69-23CF-44E3-9099-C40C66FF867C}">
                  <a14:compatExt spid="_x0000_s4704"/>
                </a:ext>
                <a:ext uri="{FF2B5EF4-FFF2-40B4-BE49-F238E27FC236}">
                  <a16:creationId xmlns="" xmlns:a16="http://schemas.microsoft.com/office/drawing/2014/main" id="{00000000-0008-0000-0600-00006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1</xdr:row>
          <xdr:rowOff>66675</xdr:rowOff>
        </xdr:from>
        <xdr:to>
          <xdr:col>8712</xdr:col>
          <xdr:colOff>304800</xdr:colOff>
          <xdr:row>2</xdr:row>
          <xdr:rowOff>38100</xdr:rowOff>
        </xdr:to>
        <xdr:sp macro="" textlink="">
          <xdr:nvSpPr>
            <xdr:cNvPr id="4705" name="Option Button 1633" hidden="1">
              <a:extLst>
                <a:ext uri="{63B3BB69-23CF-44E3-9099-C40C66FF867C}">
                  <a14:compatExt spid="_x0000_s4705"/>
                </a:ext>
                <a:ext uri="{FF2B5EF4-FFF2-40B4-BE49-F238E27FC236}">
                  <a16:creationId xmlns="" xmlns:a16="http://schemas.microsoft.com/office/drawing/2014/main" id="{00000000-0008-0000-0600-00006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2</xdr:row>
          <xdr:rowOff>57150</xdr:rowOff>
        </xdr:from>
        <xdr:to>
          <xdr:col>8712</xdr:col>
          <xdr:colOff>304800</xdr:colOff>
          <xdr:row>3</xdr:row>
          <xdr:rowOff>0</xdr:rowOff>
        </xdr:to>
        <xdr:sp macro="" textlink="">
          <xdr:nvSpPr>
            <xdr:cNvPr id="4706" name="Option Button 1634" hidden="1">
              <a:extLst>
                <a:ext uri="{63B3BB69-23CF-44E3-9099-C40C66FF867C}">
                  <a14:compatExt spid="_x0000_s4706"/>
                </a:ext>
                <a:ext uri="{FF2B5EF4-FFF2-40B4-BE49-F238E27FC236}">
                  <a16:creationId xmlns="" xmlns:a16="http://schemas.microsoft.com/office/drawing/2014/main" id="{00000000-0008-0000-0600-00006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0</xdr:row>
          <xdr:rowOff>0</xdr:rowOff>
        </xdr:from>
        <xdr:to>
          <xdr:col>8705</xdr:col>
          <xdr:colOff>0</xdr:colOff>
          <xdr:row>0</xdr:row>
          <xdr:rowOff>0</xdr:rowOff>
        </xdr:to>
        <xdr:sp macro="" textlink="">
          <xdr:nvSpPr>
            <xdr:cNvPr id="4707" name="Button 1635" hidden="1">
              <a:extLst>
                <a:ext uri="{63B3BB69-23CF-44E3-9099-C40C66FF867C}">
                  <a14:compatExt spid="_x0000_s4707"/>
                </a:ext>
                <a:ext uri="{FF2B5EF4-FFF2-40B4-BE49-F238E27FC236}">
                  <a16:creationId xmlns="" xmlns:a16="http://schemas.microsoft.com/office/drawing/2014/main" id="{00000000-0008-0000-0600-00006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65537</xdr:row>
          <xdr:rowOff>66675</xdr:rowOff>
        </xdr:from>
        <xdr:to>
          <xdr:col>8712</xdr:col>
          <xdr:colOff>304800</xdr:colOff>
          <xdr:row>65538</xdr:row>
          <xdr:rowOff>38100</xdr:rowOff>
        </xdr:to>
        <xdr:sp macro="" textlink="">
          <xdr:nvSpPr>
            <xdr:cNvPr id="4708" name="Option Button 1636" hidden="1">
              <a:extLst>
                <a:ext uri="{63B3BB69-23CF-44E3-9099-C40C66FF867C}">
                  <a14:compatExt spid="_x0000_s4708"/>
                </a:ext>
                <a:ext uri="{FF2B5EF4-FFF2-40B4-BE49-F238E27FC236}">
                  <a16:creationId xmlns="" xmlns:a16="http://schemas.microsoft.com/office/drawing/2014/main" id="{00000000-0008-0000-0600-00006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65538</xdr:row>
          <xdr:rowOff>57150</xdr:rowOff>
        </xdr:from>
        <xdr:to>
          <xdr:col>8712</xdr:col>
          <xdr:colOff>304800</xdr:colOff>
          <xdr:row>65539</xdr:row>
          <xdr:rowOff>0</xdr:rowOff>
        </xdr:to>
        <xdr:sp macro="" textlink="">
          <xdr:nvSpPr>
            <xdr:cNvPr id="4709" name="Option Button 1637" hidden="1">
              <a:extLst>
                <a:ext uri="{63B3BB69-23CF-44E3-9099-C40C66FF867C}">
                  <a14:compatExt spid="_x0000_s4709"/>
                </a:ext>
                <a:ext uri="{FF2B5EF4-FFF2-40B4-BE49-F238E27FC236}">
                  <a16:creationId xmlns="" xmlns:a16="http://schemas.microsoft.com/office/drawing/2014/main" id="{00000000-0008-0000-0600-00006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65536</xdr:row>
          <xdr:rowOff>57150</xdr:rowOff>
        </xdr:from>
        <xdr:to>
          <xdr:col>8705</xdr:col>
          <xdr:colOff>0</xdr:colOff>
          <xdr:row>65537</xdr:row>
          <xdr:rowOff>0</xdr:rowOff>
        </xdr:to>
        <xdr:sp macro="" textlink="">
          <xdr:nvSpPr>
            <xdr:cNvPr id="4710" name="Button 1638" hidden="1">
              <a:extLst>
                <a:ext uri="{63B3BB69-23CF-44E3-9099-C40C66FF867C}">
                  <a14:compatExt spid="_x0000_s4710"/>
                </a:ext>
                <a:ext uri="{FF2B5EF4-FFF2-40B4-BE49-F238E27FC236}">
                  <a16:creationId xmlns="" xmlns:a16="http://schemas.microsoft.com/office/drawing/2014/main" id="{00000000-0008-0000-0600-00006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131073</xdr:row>
          <xdr:rowOff>66675</xdr:rowOff>
        </xdr:from>
        <xdr:to>
          <xdr:col>8712</xdr:col>
          <xdr:colOff>304800</xdr:colOff>
          <xdr:row>131074</xdr:row>
          <xdr:rowOff>38100</xdr:rowOff>
        </xdr:to>
        <xdr:sp macro="" textlink="">
          <xdr:nvSpPr>
            <xdr:cNvPr id="4711" name="Option Button 1639" hidden="1">
              <a:extLst>
                <a:ext uri="{63B3BB69-23CF-44E3-9099-C40C66FF867C}">
                  <a14:compatExt spid="_x0000_s4711"/>
                </a:ext>
                <a:ext uri="{FF2B5EF4-FFF2-40B4-BE49-F238E27FC236}">
                  <a16:creationId xmlns="" xmlns:a16="http://schemas.microsoft.com/office/drawing/2014/main" id="{00000000-0008-0000-0600-00006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131074</xdr:row>
          <xdr:rowOff>57150</xdr:rowOff>
        </xdr:from>
        <xdr:to>
          <xdr:col>8712</xdr:col>
          <xdr:colOff>304800</xdr:colOff>
          <xdr:row>131075</xdr:row>
          <xdr:rowOff>0</xdr:rowOff>
        </xdr:to>
        <xdr:sp macro="" textlink="">
          <xdr:nvSpPr>
            <xdr:cNvPr id="4712" name="Option Button 1640" hidden="1">
              <a:extLst>
                <a:ext uri="{63B3BB69-23CF-44E3-9099-C40C66FF867C}">
                  <a14:compatExt spid="_x0000_s4712"/>
                </a:ext>
                <a:ext uri="{FF2B5EF4-FFF2-40B4-BE49-F238E27FC236}">
                  <a16:creationId xmlns="" xmlns:a16="http://schemas.microsoft.com/office/drawing/2014/main" id="{00000000-0008-0000-0600-00006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131072</xdr:row>
          <xdr:rowOff>57150</xdr:rowOff>
        </xdr:from>
        <xdr:to>
          <xdr:col>8705</xdr:col>
          <xdr:colOff>0</xdr:colOff>
          <xdr:row>131073</xdr:row>
          <xdr:rowOff>0</xdr:rowOff>
        </xdr:to>
        <xdr:sp macro="" textlink="">
          <xdr:nvSpPr>
            <xdr:cNvPr id="4713" name="Button 1641" hidden="1">
              <a:extLst>
                <a:ext uri="{63B3BB69-23CF-44E3-9099-C40C66FF867C}">
                  <a14:compatExt spid="_x0000_s4713"/>
                </a:ext>
                <a:ext uri="{FF2B5EF4-FFF2-40B4-BE49-F238E27FC236}">
                  <a16:creationId xmlns="" xmlns:a16="http://schemas.microsoft.com/office/drawing/2014/main" id="{00000000-0008-0000-0600-00006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196609</xdr:row>
          <xdr:rowOff>66675</xdr:rowOff>
        </xdr:from>
        <xdr:to>
          <xdr:col>8712</xdr:col>
          <xdr:colOff>304800</xdr:colOff>
          <xdr:row>196610</xdr:row>
          <xdr:rowOff>38100</xdr:rowOff>
        </xdr:to>
        <xdr:sp macro="" textlink="">
          <xdr:nvSpPr>
            <xdr:cNvPr id="4714" name="Option Button 1642" hidden="1">
              <a:extLst>
                <a:ext uri="{63B3BB69-23CF-44E3-9099-C40C66FF867C}">
                  <a14:compatExt spid="_x0000_s4714"/>
                </a:ext>
                <a:ext uri="{FF2B5EF4-FFF2-40B4-BE49-F238E27FC236}">
                  <a16:creationId xmlns="" xmlns:a16="http://schemas.microsoft.com/office/drawing/2014/main" id="{00000000-0008-0000-0600-00006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196610</xdr:row>
          <xdr:rowOff>57150</xdr:rowOff>
        </xdr:from>
        <xdr:to>
          <xdr:col>8712</xdr:col>
          <xdr:colOff>304800</xdr:colOff>
          <xdr:row>196611</xdr:row>
          <xdr:rowOff>0</xdr:rowOff>
        </xdr:to>
        <xdr:sp macro="" textlink="">
          <xdr:nvSpPr>
            <xdr:cNvPr id="4715" name="Option Button 1643" hidden="1">
              <a:extLst>
                <a:ext uri="{63B3BB69-23CF-44E3-9099-C40C66FF867C}">
                  <a14:compatExt spid="_x0000_s4715"/>
                </a:ext>
                <a:ext uri="{FF2B5EF4-FFF2-40B4-BE49-F238E27FC236}">
                  <a16:creationId xmlns="" xmlns:a16="http://schemas.microsoft.com/office/drawing/2014/main" id="{00000000-0008-0000-0600-00006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196608</xdr:row>
          <xdr:rowOff>57150</xdr:rowOff>
        </xdr:from>
        <xdr:to>
          <xdr:col>8705</xdr:col>
          <xdr:colOff>0</xdr:colOff>
          <xdr:row>196609</xdr:row>
          <xdr:rowOff>0</xdr:rowOff>
        </xdr:to>
        <xdr:sp macro="" textlink="">
          <xdr:nvSpPr>
            <xdr:cNvPr id="4716" name="Button 1644" hidden="1">
              <a:extLst>
                <a:ext uri="{63B3BB69-23CF-44E3-9099-C40C66FF867C}">
                  <a14:compatExt spid="_x0000_s4716"/>
                </a:ext>
                <a:ext uri="{FF2B5EF4-FFF2-40B4-BE49-F238E27FC236}">
                  <a16:creationId xmlns="" xmlns:a16="http://schemas.microsoft.com/office/drawing/2014/main" id="{00000000-0008-0000-0600-00006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262145</xdr:row>
          <xdr:rowOff>66675</xdr:rowOff>
        </xdr:from>
        <xdr:to>
          <xdr:col>8712</xdr:col>
          <xdr:colOff>304800</xdr:colOff>
          <xdr:row>262146</xdr:row>
          <xdr:rowOff>38100</xdr:rowOff>
        </xdr:to>
        <xdr:sp macro="" textlink="">
          <xdr:nvSpPr>
            <xdr:cNvPr id="4717" name="Option Button 1645" hidden="1">
              <a:extLst>
                <a:ext uri="{63B3BB69-23CF-44E3-9099-C40C66FF867C}">
                  <a14:compatExt spid="_x0000_s4717"/>
                </a:ext>
                <a:ext uri="{FF2B5EF4-FFF2-40B4-BE49-F238E27FC236}">
                  <a16:creationId xmlns="" xmlns:a16="http://schemas.microsoft.com/office/drawing/2014/main" id="{00000000-0008-0000-0600-00006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262146</xdr:row>
          <xdr:rowOff>57150</xdr:rowOff>
        </xdr:from>
        <xdr:to>
          <xdr:col>8712</xdr:col>
          <xdr:colOff>304800</xdr:colOff>
          <xdr:row>262147</xdr:row>
          <xdr:rowOff>0</xdr:rowOff>
        </xdr:to>
        <xdr:sp macro="" textlink="">
          <xdr:nvSpPr>
            <xdr:cNvPr id="4718" name="Option Button 1646" hidden="1">
              <a:extLst>
                <a:ext uri="{63B3BB69-23CF-44E3-9099-C40C66FF867C}">
                  <a14:compatExt spid="_x0000_s4718"/>
                </a:ext>
                <a:ext uri="{FF2B5EF4-FFF2-40B4-BE49-F238E27FC236}">
                  <a16:creationId xmlns="" xmlns:a16="http://schemas.microsoft.com/office/drawing/2014/main" id="{00000000-0008-0000-0600-00006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262144</xdr:row>
          <xdr:rowOff>57150</xdr:rowOff>
        </xdr:from>
        <xdr:to>
          <xdr:col>8705</xdr:col>
          <xdr:colOff>0</xdr:colOff>
          <xdr:row>262145</xdr:row>
          <xdr:rowOff>0</xdr:rowOff>
        </xdr:to>
        <xdr:sp macro="" textlink="">
          <xdr:nvSpPr>
            <xdr:cNvPr id="4719" name="Button 1647" hidden="1">
              <a:extLst>
                <a:ext uri="{63B3BB69-23CF-44E3-9099-C40C66FF867C}">
                  <a14:compatExt spid="_x0000_s4719"/>
                </a:ext>
                <a:ext uri="{FF2B5EF4-FFF2-40B4-BE49-F238E27FC236}">
                  <a16:creationId xmlns="" xmlns:a16="http://schemas.microsoft.com/office/drawing/2014/main" id="{00000000-0008-0000-0600-00006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327681</xdr:row>
          <xdr:rowOff>66675</xdr:rowOff>
        </xdr:from>
        <xdr:to>
          <xdr:col>8712</xdr:col>
          <xdr:colOff>304800</xdr:colOff>
          <xdr:row>327682</xdr:row>
          <xdr:rowOff>38100</xdr:rowOff>
        </xdr:to>
        <xdr:sp macro="" textlink="">
          <xdr:nvSpPr>
            <xdr:cNvPr id="4720" name="Option Button 1648" hidden="1">
              <a:extLst>
                <a:ext uri="{63B3BB69-23CF-44E3-9099-C40C66FF867C}">
                  <a14:compatExt spid="_x0000_s4720"/>
                </a:ext>
                <a:ext uri="{FF2B5EF4-FFF2-40B4-BE49-F238E27FC236}">
                  <a16:creationId xmlns="" xmlns:a16="http://schemas.microsoft.com/office/drawing/2014/main" id="{00000000-0008-0000-0600-00007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327682</xdr:row>
          <xdr:rowOff>57150</xdr:rowOff>
        </xdr:from>
        <xdr:to>
          <xdr:col>8712</xdr:col>
          <xdr:colOff>304800</xdr:colOff>
          <xdr:row>327683</xdr:row>
          <xdr:rowOff>0</xdr:rowOff>
        </xdr:to>
        <xdr:sp macro="" textlink="">
          <xdr:nvSpPr>
            <xdr:cNvPr id="4721" name="Option Button 1649" hidden="1">
              <a:extLst>
                <a:ext uri="{63B3BB69-23CF-44E3-9099-C40C66FF867C}">
                  <a14:compatExt spid="_x0000_s4721"/>
                </a:ext>
                <a:ext uri="{FF2B5EF4-FFF2-40B4-BE49-F238E27FC236}">
                  <a16:creationId xmlns="" xmlns:a16="http://schemas.microsoft.com/office/drawing/2014/main" id="{00000000-0008-0000-0600-00007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327680</xdr:row>
          <xdr:rowOff>57150</xdr:rowOff>
        </xdr:from>
        <xdr:to>
          <xdr:col>8705</xdr:col>
          <xdr:colOff>0</xdr:colOff>
          <xdr:row>327681</xdr:row>
          <xdr:rowOff>0</xdr:rowOff>
        </xdr:to>
        <xdr:sp macro="" textlink="">
          <xdr:nvSpPr>
            <xdr:cNvPr id="4722" name="Button 1650" hidden="1">
              <a:extLst>
                <a:ext uri="{63B3BB69-23CF-44E3-9099-C40C66FF867C}">
                  <a14:compatExt spid="_x0000_s4722"/>
                </a:ext>
                <a:ext uri="{FF2B5EF4-FFF2-40B4-BE49-F238E27FC236}">
                  <a16:creationId xmlns="" xmlns:a16="http://schemas.microsoft.com/office/drawing/2014/main" id="{00000000-0008-0000-0600-00007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393217</xdr:row>
          <xdr:rowOff>66675</xdr:rowOff>
        </xdr:from>
        <xdr:to>
          <xdr:col>8712</xdr:col>
          <xdr:colOff>304800</xdr:colOff>
          <xdr:row>393218</xdr:row>
          <xdr:rowOff>38100</xdr:rowOff>
        </xdr:to>
        <xdr:sp macro="" textlink="">
          <xdr:nvSpPr>
            <xdr:cNvPr id="4723" name="Option Button 1651" hidden="1">
              <a:extLst>
                <a:ext uri="{63B3BB69-23CF-44E3-9099-C40C66FF867C}">
                  <a14:compatExt spid="_x0000_s4723"/>
                </a:ext>
                <a:ext uri="{FF2B5EF4-FFF2-40B4-BE49-F238E27FC236}">
                  <a16:creationId xmlns="" xmlns:a16="http://schemas.microsoft.com/office/drawing/2014/main" id="{00000000-0008-0000-0600-00007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393218</xdr:row>
          <xdr:rowOff>57150</xdr:rowOff>
        </xdr:from>
        <xdr:to>
          <xdr:col>8712</xdr:col>
          <xdr:colOff>304800</xdr:colOff>
          <xdr:row>393219</xdr:row>
          <xdr:rowOff>0</xdr:rowOff>
        </xdr:to>
        <xdr:sp macro="" textlink="">
          <xdr:nvSpPr>
            <xdr:cNvPr id="4724" name="Option Button 1652" hidden="1">
              <a:extLst>
                <a:ext uri="{63B3BB69-23CF-44E3-9099-C40C66FF867C}">
                  <a14:compatExt spid="_x0000_s4724"/>
                </a:ext>
                <a:ext uri="{FF2B5EF4-FFF2-40B4-BE49-F238E27FC236}">
                  <a16:creationId xmlns="" xmlns:a16="http://schemas.microsoft.com/office/drawing/2014/main" id="{00000000-0008-0000-0600-00007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393216</xdr:row>
          <xdr:rowOff>57150</xdr:rowOff>
        </xdr:from>
        <xdr:to>
          <xdr:col>8705</xdr:col>
          <xdr:colOff>0</xdr:colOff>
          <xdr:row>393217</xdr:row>
          <xdr:rowOff>0</xdr:rowOff>
        </xdr:to>
        <xdr:sp macro="" textlink="">
          <xdr:nvSpPr>
            <xdr:cNvPr id="4725" name="Button 1653" hidden="1">
              <a:extLst>
                <a:ext uri="{63B3BB69-23CF-44E3-9099-C40C66FF867C}">
                  <a14:compatExt spid="_x0000_s4725"/>
                </a:ext>
                <a:ext uri="{FF2B5EF4-FFF2-40B4-BE49-F238E27FC236}">
                  <a16:creationId xmlns="" xmlns:a16="http://schemas.microsoft.com/office/drawing/2014/main" id="{00000000-0008-0000-0600-00007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458753</xdr:row>
          <xdr:rowOff>66675</xdr:rowOff>
        </xdr:from>
        <xdr:to>
          <xdr:col>8712</xdr:col>
          <xdr:colOff>304800</xdr:colOff>
          <xdr:row>458754</xdr:row>
          <xdr:rowOff>38100</xdr:rowOff>
        </xdr:to>
        <xdr:sp macro="" textlink="">
          <xdr:nvSpPr>
            <xdr:cNvPr id="4726" name="Option Button 1654" hidden="1">
              <a:extLst>
                <a:ext uri="{63B3BB69-23CF-44E3-9099-C40C66FF867C}">
                  <a14:compatExt spid="_x0000_s4726"/>
                </a:ext>
                <a:ext uri="{FF2B5EF4-FFF2-40B4-BE49-F238E27FC236}">
                  <a16:creationId xmlns="" xmlns:a16="http://schemas.microsoft.com/office/drawing/2014/main" id="{00000000-0008-0000-0600-00007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458754</xdr:row>
          <xdr:rowOff>57150</xdr:rowOff>
        </xdr:from>
        <xdr:to>
          <xdr:col>8712</xdr:col>
          <xdr:colOff>304800</xdr:colOff>
          <xdr:row>458755</xdr:row>
          <xdr:rowOff>0</xdr:rowOff>
        </xdr:to>
        <xdr:sp macro="" textlink="">
          <xdr:nvSpPr>
            <xdr:cNvPr id="4727" name="Option Button 1655" hidden="1">
              <a:extLst>
                <a:ext uri="{63B3BB69-23CF-44E3-9099-C40C66FF867C}">
                  <a14:compatExt spid="_x0000_s4727"/>
                </a:ext>
                <a:ext uri="{FF2B5EF4-FFF2-40B4-BE49-F238E27FC236}">
                  <a16:creationId xmlns="" xmlns:a16="http://schemas.microsoft.com/office/drawing/2014/main" id="{00000000-0008-0000-0600-00007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458752</xdr:row>
          <xdr:rowOff>57150</xdr:rowOff>
        </xdr:from>
        <xdr:to>
          <xdr:col>8705</xdr:col>
          <xdr:colOff>0</xdr:colOff>
          <xdr:row>458753</xdr:row>
          <xdr:rowOff>0</xdr:rowOff>
        </xdr:to>
        <xdr:sp macro="" textlink="">
          <xdr:nvSpPr>
            <xdr:cNvPr id="4728" name="Button 1656" hidden="1">
              <a:extLst>
                <a:ext uri="{63B3BB69-23CF-44E3-9099-C40C66FF867C}">
                  <a14:compatExt spid="_x0000_s4728"/>
                </a:ext>
                <a:ext uri="{FF2B5EF4-FFF2-40B4-BE49-F238E27FC236}">
                  <a16:creationId xmlns="" xmlns:a16="http://schemas.microsoft.com/office/drawing/2014/main" id="{00000000-0008-0000-0600-00007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524289</xdr:row>
          <xdr:rowOff>66675</xdr:rowOff>
        </xdr:from>
        <xdr:to>
          <xdr:col>8712</xdr:col>
          <xdr:colOff>304800</xdr:colOff>
          <xdr:row>524290</xdr:row>
          <xdr:rowOff>38100</xdr:rowOff>
        </xdr:to>
        <xdr:sp macro="" textlink="">
          <xdr:nvSpPr>
            <xdr:cNvPr id="4729" name="Option Button 1657" hidden="1">
              <a:extLst>
                <a:ext uri="{63B3BB69-23CF-44E3-9099-C40C66FF867C}">
                  <a14:compatExt spid="_x0000_s4729"/>
                </a:ext>
                <a:ext uri="{FF2B5EF4-FFF2-40B4-BE49-F238E27FC236}">
                  <a16:creationId xmlns="" xmlns:a16="http://schemas.microsoft.com/office/drawing/2014/main" id="{00000000-0008-0000-0600-00007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524290</xdr:row>
          <xdr:rowOff>57150</xdr:rowOff>
        </xdr:from>
        <xdr:to>
          <xdr:col>8712</xdr:col>
          <xdr:colOff>304800</xdr:colOff>
          <xdr:row>524291</xdr:row>
          <xdr:rowOff>0</xdr:rowOff>
        </xdr:to>
        <xdr:sp macro="" textlink="">
          <xdr:nvSpPr>
            <xdr:cNvPr id="4730" name="Option Button 1658" hidden="1">
              <a:extLst>
                <a:ext uri="{63B3BB69-23CF-44E3-9099-C40C66FF867C}">
                  <a14:compatExt spid="_x0000_s4730"/>
                </a:ext>
                <a:ext uri="{FF2B5EF4-FFF2-40B4-BE49-F238E27FC236}">
                  <a16:creationId xmlns="" xmlns:a16="http://schemas.microsoft.com/office/drawing/2014/main" id="{00000000-0008-0000-0600-00007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524288</xdr:row>
          <xdr:rowOff>57150</xdr:rowOff>
        </xdr:from>
        <xdr:to>
          <xdr:col>8705</xdr:col>
          <xdr:colOff>0</xdr:colOff>
          <xdr:row>524289</xdr:row>
          <xdr:rowOff>0</xdr:rowOff>
        </xdr:to>
        <xdr:sp macro="" textlink="">
          <xdr:nvSpPr>
            <xdr:cNvPr id="4731" name="Button 1659" hidden="1">
              <a:extLst>
                <a:ext uri="{63B3BB69-23CF-44E3-9099-C40C66FF867C}">
                  <a14:compatExt spid="_x0000_s4731"/>
                </a:ext>
                <a:ext uri="{FF2B5EF4-FFF2-40B4-BE49-F238E27FC236}">
                  <a16:creationId xmlns="" xmlns:a16="http://schemas.microsoft.com/office/drawing/2014/main" id="{00000000-0008-0000-0600-00007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589825</xdr:row>
          <xdr:rowOff>66675</xdr:rowOff>
        </xdr:from>
        <xdr:to>
          <xdr:col>8712</xdr:col>
          <xdr:colOff>304800</xdr:colOff>
          <xdr:row>589826</xdr:row>
          <xdr:rowOff>38100</xdr:rowOff>
        </xdr:to>
        <xdr:sp macro="" textlink="">
          <xdr:nvSpPr>
            <xdr:cNvPr id="4732" name="Option Button 1660" hidden="1">
              <a:extLst>
                <a:ext uri="{63B3BB69-23CF-44E3-9099-C40C66FF867C}">
                  <a14:compatExt spid="_x0000_s4732"/>
                </a:ext>
                <a:ext uri="{FF2B5EF4-FFF2-40B4-BE49-F238E27FC236}">
                  <a16:creationId xmlns="" xmlns:a16="http://schemas.microsoft.com/office/drawing/2014/main" id="{00000000-0008-0000-0600-00007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589826</xdr:row>
          <xdr:rowOff>57150</xdr:rowOff>
        </xdr:from>
        <xdr:to>
          <xdr:col>8712</xdr:col>
          <xdr:colOff>304800</xdr:colOff>
          <xdr:row>589827</xdr:row>
          <xdr:rowOff>0</xdr:rowOff>
        </xdr:to>
        <xdr:sp macro="" textlink="">
          <xdr:nvSpPr>
            <xdr:cNvPr id="4733" name="Option Button 1661" hidden="1">
              <a:extLst>
                <a:ext uri="{63B3BB69-23CF-44E3-9099-C40C66FF867C}">
                  <a14:compatExt spid="_x0000_s4733"/>
                </a:ext>
                <a:ext uri="{FF2B5EF4-FFF2-40B4-BE49-F238E27FC236}">
                  <a16:creationId xmlns="" xmlns:a16="http://schemas.microsoft.com/office/drawing/2014/main" id="{00000000-0008-0000-0600-00007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589824</xdr:row>
          <xdr:rowOff>57150</xdr:rowOff>
        </xdr:from>
        <xdr:to>
          <xdr:col>8705</xdr:col>
          <xdr:colOff>0</xdr:colOff>
          <xdr:row>589825</xdr:row>
          <xdr:rowOff>0</xdr:rowOff>
        </xdr:to>
        <xdr:sp macro="" textlink="">
          <xdr:nvSpPr>
            <xdr:cNvPr id="4734" name="Button 1662" hidden="1">
              <a:extLst>
                <a:ext uri="{63B3BB69-23CF-44E3-9099-C40C66FF867C}">
                  <a14:compatExt spid="_x0000_s4734"/>
                </a:ext>
                <a:ext uri="{FF2B5EF4-FFF2-40B4-BE49-F238E27FC236}">
                  <a16:creationId xmlns="" xmlns:a16="http://schemas.microsoft.com/office/drawing/2014/main" id="{00000000-0008-0000-0600-00007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655361</xdr:row>
          <xdr:rowOff>66675</xdr:rowOff>
        </xdr:from>
        <xdr:to>
          <xdr:col>8712</xdr:col>
          <xdr:colOff>304800</xdr:colOff>
          <xdr:row>655362</xdr:row>
          <xdr:rowOff>38100</xdr:rowOff>
        </xdr:to>
        <xdr:sp macro="" textlink="">
          <xdr:nvSpPr>
            <xdr:cNvPr id="4735" name="Option Button 1663" hidden="1">
              <a:extLst>
                <a:ext uri="{63B3BB69-23CF-44E3-9099-C40C66FF867C}">
                  <a14:compatExt spid="_x0000_s4735"/>
                </a:ext>
                <a:ext uri="{FF2B5EF4-FFF2-40B4-BE49-F238E27FC236}">
                  <a16:creationId xmlns="" xmlns:a16="http://schemas.microsoft.com/office/drawing/2014/main" id="{00000000-0008-0000-0600-00007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655362</xdr:row>
          <xdr:rowOff>57150</xdr:rowOff>
        </xdr:from>
        <xdr:to>
          <xdr:col>8712</xdr:col>
          <xdr:colOff>304800</xdr:colOff>
          <xdr:row>655363</xdr:row>
          <xdr:rowOff>0</xdr:rowOff>
        </xdr:to>
        <xdr:sp macro="" textlink="">
          <xdr:nvSpPr>
            <xdr:cNvPr id="4736" name="Option Button 1664" hidden="1">
              <a:extLst>
                <a:ext uri="{63B3BB69-23CF-44E3-9099-C40C66FF867C}">
                  <a14:compatExt spid="_x0000_s4736"/>
                </a:ext>
                <a:ext uri="{FF2B5EF4-FFF2-40B4-BE49-F238E27FC236}">
                  <a16:creationId xmlns="" xmlns:a16="http://schemas.microsoft.com/office/drawing/2014/main" id="{00000000-0008-0000-0600-00008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655360</xdr:row>
          <xdr:rowOff>57150</xdr:rowOff>
        </xdr:from>
        <xdr:to>
          <xdr:col>8705</xdr:col>
          <xdr:colOff>0</xdr:colOff>
          <xdr:row>655361</xdr:row>
          <xdr:rowOff>0</xdr:rowOff>
        </xdr:to>
        <xdr:sp macro="" textlink="">
          <xdr:nvSpPr>
            <xdr:cNvPr id="4737" name="Button 1665" hidden="1">
              <a:extLst>
                <a:ext uri="{63B3BB69-23CF-44E3-9099-C40C66FF867C}">
                  <a14:compatExt spid="_x0000_s4737"/>
                </a:ext>
                <a:ext uri="{FF2B5EF4-FFF2-40B4-BE49-F238E27FC236}">
                  <a16:creationId xmlns="" xmlns:a16="http://schemas.microsoft.com/office/drawing/2014/main" id="{00000000-0008-0000-0600-00008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720897</xdr:row>
          <xdr:rowOff>66675</xdr:rowOff>
        </xdr:from>
        <xdr:to>
          <xdr:col>8712</xdr:col>
          <xdr:colOff>304800</xdr:colOff>
          <xdr:row>720898</xdr:row>
          <xdr:rowOff>38100</xdr:rowOff>
        </xdr:to>
        <xdr:sp macro="" textlink="">
          <xdr:nvSpPr>
            <xdr:cNvPr id="4738" name="Option Button 1666" hidden="1">
              <a:extLst>
                <a:ext uri="{63B3BB69-23CF-44E3-9099-C40C66FF867C}">
                  <a14:compatExt spid="_x0000_s4738"/>
                </a:ext>
                <a:ext uri="{FF2B5EF4-FFF2-40B4-BE49-F238E27FC236}">
                  <a16:creationId xmlns="" xmlns:a16="http://schemas.microsoft.com/office/drawing/2014/main" id="{00000000-0008-0000-0600-00008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720898</xdr:row>
          <xdr:rowOff>57150</xdr:rowOff>
        </xdr:from>
        <xdr:to>
          <xdr:col>8712</xdr:col>
          <xdr:colOff>304800</xdr:colOff>
          <xdr:row>720899</xdr:row>
          <xdr:rowOff>0</xdr:rowOff>
        </xdr:to>
        <xdr:sp macro="" textlink="">
          <xdr:nvSpPr>
            <xdr:cNvPr id="4739" name="Option Button 1667" hidden="1">
              <a:extLst>
                <a:ext uri="{63B3BB69-23CF-44E3-9099-C40C66FF867C}">
                  <a14:compatExt spid="_x0000_s4739"/>
                </a:ext>
                <a:ext uri="{FF2B5EF4-FFF2-40B4-BE49-F238E27FC236}">
                  <a16:creationId xmlns="" xmlns:a16="http://schemas.microsoft.com/office/drawing/2014/main" id="{00000000-0008-0000-0600-00008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720896</xdr:row>
          <xdr:rowOff>57150</xdr:rowOff>
        </xdr:from>
        <xdr:to>
          <xdr:col>8705</xdr:col>
          <xdr:colOff>0</xdr:colOff>
          <xdr:row>720897</xdr:row>
          <xdr:rowOff>0</xdr:rowOff>
        </xdr:to>
        <xdr:sp macro="" textlink="">
          <xdr:nvSpPr>
            <xdr:cNvPr id="4740" name="Button 1668" hidden="1">
              <a:extLst>
                <a:ext uri="{63B3BB69-23CF-44E3-9099-C40C66FF867C}">
                  <a14:compatExt spid="_x0000_s4740"/>
                </a:ext>
                <a:ext uri="{FF2B5EF4-FFF2-40B4-BE49-F238E27FC236}">
                  <a16:creationId xmlns="" xmlns:a16="http://schemas.microsoft.com/office/drawing/2014/main" id="{00000000-0008-0000-0600-00008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786433</xdr:row>
          <xdr:rowOff>66675</xdr:rowOff>
        </xdr:from>
        <xdr:to>
          <xdr:col>8712</xdr:col>
          <xdr:colOff>304800</xdr:colOff>
          <xdr:row>786434</xdr:row>
          <xdr:rowOff>38100</xdr:rowOff>
        </xdr:to>
        <xdr:sp macro="" textlink="">
          <xdr:nvSpPr>
            <xdr:cNvPr id="4741" name="Option Button 1669" hidden="1">
              <a:extLst>
                <a:ext uri="{63B3BB69-23CF-44E3-9099-C40C66FF867C}">
                  <a14:compatExt spid="_x0000_s4741"/>
                </a:ext>
                <a:ext uri="{FF2B5EF4-FFF2-40B4-BE49-F238E27FC236}">
                  <a16:creationId xmlns="" xmlns:a16="http://schemas.microsoft.com/office/drawing/2014/main" id="{00000000-0008-0000-0600-00008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786434</xdr:row>
          <xdr:rowOff>57150</xdr:rowOff>
        </xdr:from>
        <xdr:to>
          <xdr:col>8712</xdr:col>
          <xdr:colOff>304800</xdr:colOff>
          <xdr:row>786435</xdr:row>
          <xdr:rowOff>0</xdr:rowOff>
        </xdr:to>
        <xdr:sp macro="" textlink="">
          <xdr:nvSpPr>
            <xdr:cNvPr id="4742" name="Option Button 1670" hidden="1">
              <a:extLst>
                <a:ext uri="{63B3BB69-23CF-44E3-9099-C40C66FF867C}">
                  <a14:compatExt spid="_x0000_s4742"/>
                </a:ext>
                <a:ext uri="{FF2B5EF4-FFF2-40B4-BE49-F238E27FC236}">
                  <a16:creationId xmlns="" xmlns:a16="http://schemas.microsoft.com/office/drawing/2014/main" id="{00000000-0008-0000-0600-00008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786432</xdr:row>
          <xdr:rowOff>57150</xdr:rowOff>
        </xdr:from>
        <xdr:to>
          <xdr:col>8705</xdr:col>
          <xdr:colOff>0</xdr:colOff>
          <xdr:row>786433</xdr:row>
          <xdr:rowOff>0</xdr:rowOff>
        </xdr:to>
        <xdr:sp macro="" textlink="">
          <xdr:nvSpPr>
            <xdr:cNvPr id="4743" name="Button 1671" hidden="1">
              <a:extLst>
                <a:ext uri="{63B3BB69-23CF-44E3-9099-C40C66FF867C}">
                  <a14:compatExt spid="_x0000_s4743"/>
                </a:ext>
                <a:ext uri="{FF2B5EF4-FFF2-40B4-BE49-F238E27FC236}">
                  <a16:creationId xmlns="" xmlns:a16="http://schemas.microsoft.com/office/drawing/2014/main" id="{00000000-0008-0000-0600-00008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851969</xdr:row>
          <xdr:rowOff>66675</xdr:rowOff>
        </xdr:from>
        <xdr:to>
          <xdr:col>8712</xdr:col>
          <xdr:colOff>304800</xdr:colOff>
          <xdr:row>851970</xdr:row>
          <xdr:rowOff>38100</xdr:rowOff>
        </xdr:to>
        <xdr:sp macro="" textlink="">
          <xdr:nvSpPr>
            <xdr:cNvPr id="4744" name="Option Button 1672" hidden="1">
              <a:extLst>
                <a:ext uri="{63B3BB69-23CF-44E3-9099-C40C66FF867C}">
                  <a14:compatExt spid="_x0000_s4744"/>
                </a:ext>
                <a:ext uri="{FF2B5EF4-FFF2-40B4-BE49-F238E27FC236}">
                  <a16:creationId xmlns="" xmlns:a16="http://schemas.microsoft.com/office/drawing/2014/main" id="{00000000-0008-0000-0600-00008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851970</xdr:row>
          <xdr:rowOff>57150</xdr:rowOff>
        </xdr:from>
        <xdr:to>
          <xdr:col>8712</xdr:col>
          <xdr:colOff>304800</xdr:colOff>
          <xdr:row>851971</xdr:row>
          <xdr:rowOff>0</xdr:rowOff>
        </xdr:to>
        <xdr:sp macro="" textlink="">
          <xdr:nvSpPr>
            <xdr:cNvPr id="4745" name="Option Button 1673" hidden="1">
              <a:extLst>
                <a:ext uri="{63B3BB69-23CF-44E3-9099-C40C66FF867C}">
                  <a14:compatExt spid="_x0000_s4745"/>
                </a:ext>
                <a:ext uri="{FF2B5EF4-FFF2-40B4-BE49-F238E27FC236}">
                  <a16:creationId xmlns="" xmlns:a16="http://schemas.microsoft.com/office/drawing/2014/main" id="{00000000-0008-0000-0600-00008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851968</xdr:row>
          <xdr:rowOff>57150</xdr:rowOff>
        </xdr:from>
        <xdr:to>
          <xdr:col>8705</xdr:col>
          <xdr:colOff>0</xdr:colOff>
          <xdr:row>851969</xdr:row>
          <xdr:rowOff>0</xdr:rowOff>
        </xdr:to>
        <xdr:sp macro="" textlink="">
          <xdr:nvSpPr>
            <xdr:cNvPr id="4746" name="Button 1674" hidden="1">
              <a:extLst>
                <a:ext uri="{63B3BB69-23CF-44E3-9099-C40C66FF867C}">
                  <a14:compatExt spid="_x0000_s4746"/>
                </a:ext>
                <a:ext uri="{FF2B5EF4-FFF2-40B4-BE49-F238E27FC236}">
                  <a16:creationId xmlns="" xmlns:a16="http://schemas.microsoft.com/office/drawing/2014/main" id="{00000000-0008-0000-0600-00008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917505</xdr:row>
          <xdr:rowOff>66675</xdr:rowOff>
        </xdr:from>
        <xdr:to>
          <xdr:col>8712</xdr:col>
          <xdr:colOff>304800</xdr:colOff>
          <xdr:row>917506</xdr:row>
          <xdr:rowOff>38100</xdr:rowOff>
        </xdr:to>
        <xdr:sp macro="" textlink="">
          <xdr:nvSpPr>
            <xdr:cNvPr id="4747" name="Option Button 1675" hidden="1">
              <a:extLst>
                <a:ext uri="{63B3BB69-23CF-44E3-9099-C40C66FF867C}">
                  <a14:compatExt spid="_x0000_s4747"/>
                </a:ext>
                <a:ext uri="{FF2B5EF4-FFF2-40B4-BE49-F238E27FC236}">
                  <a16:creationId xmlns="" xmlns:a16="http://schemas.microsoft.com/office/drawing/2014/main" id="{00000000-0008-0000-0600-00008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917506</xdr:row>
          <xdr:rowOff>57150</xdr:rowOff>
        </xdr:from>
        <xdr:to>
          <xdr:col>8712</xdr:col>
          <xdr:colOff>304800</xdr:colOff>
          <xdr:row>917507</xdr:row>
          <xdr:rowOff>0</xdr:rowOff>
        </xdr:to>
        <xdr:sp macro="" textlink="">
          <xdr:nvSpPr>
            <xdr:cNvPr id="4748" name="Option Button 1676" hidden="1">
              <a:extLst>
                <a:ext uri="{63B3BB69-23CF-44E3-9099-C40C66FF867C}">
                  <a14:compatExt spid="_x0000_s4748"/>
                </a:ext>
                <a:ext uri="{FF2B5EF4-FFF2-40B4-BE49-F238E27FC236}">
                  <a16:creationId xmlns="" xmlns:a16="http://schemas.microsoft.com/office/drawing/2014/main" id="{00000000-0008-0000-0600-00008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917504</xdr:row>
          <xdr:rowOff>57150</xdr:rowOff>
        </xdr:from>
        <xdr:to>
          <xdr:col>8705</xdr:col>
          <xdr:colOff>0</xdr:colOff>
          <xdr:row>917505</xdr:row>
          <xdr:rowOff>0</xdr:rowOff>
        </xdr:to>
        <xdr:sp macro="" textlink="">
          <xdr:nvSpPr>
            <xdr:cNvPr id="4749" name="Button 1677" hidden="1">
              <a:extLst>
                <a:ext uri="{63B3BB69-23CF-44E3-9099-C40C66FF867C}">
                  <a14:compatExt spid="_x0000_s4749"/>
                </a:ext>
                <a:ext uri="{FF2B5EF4-FFF2-40B4-BE49-F238E27FC236}">
                  <a16:creationId xmlns="" xmlns:a16="http://schemas.microsoft.com/office/drawing/2014/main" id="{00000000-0008-0000-0600-00008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983041</xdr:row>
          <xdr:rowOff>66675</xdr:rowOff>
        </xdr:from>
        <xdr:to>
          <xdr:col>8712</xdr:col>
          <xdr:colOff>304800</xdr:colOff>
          <xdr:row>983042</xdr:row>
          <xdr:rowOff>38100</xdr:rowOff>
        </xdr:to>
        <xdr:sp macro="" textlink="">
          <xdr:nvSpPr>
            <xdr:cNvPr id="4750" name="Option Button 1678" hidden="1">
              <a:extLst>
                <a:ext uri="{63B3BB69-23CF-44E3-9099-C40C66FF867C}">
                  <a14:compatExt spid="_x0000_s4750"/>
                </a:ext>
                <a:ext uri="{FF2B5EF4-FFF2-40B4-BE49-F238E27FC236}">
                  <a16:creationId xmlns="" xmlns:a16="http://schemas.microsoft.com/office/drawing/2014/main" id="{00000000-0008-0000-0600-00008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8707</xdr:col>
          <xdr:colOff>285750</xdr:colOff>
          <xdr:row>983042</xdr:row>
          <xdr:rowOff>57150</xdr:rowOff>
        </xdr:from>
        <xdr:to>
          <xdr:col>8712</xdr:col>
          <xdr:colOff>304800</xdr:colOff>
          <xdr:row>983043</xdr:row>
          <xdr:rowOff>0</xdr:rowOff>
        </xdr:to>
        <xdr:sp macro="" textlink="">
          <xdr:nvSpPr>
            <xdr:cNvPr id="4751" name="Option Button 1679" hidden="1">
              <a:extLst>
                <a:ext uri="{63B3BB69-23CF-44E3-9099-C40C66FF867C}">
                  <a14:compatExt spid="_x0000_s4751"/>
                </a:ext>
                <a:ext uri="{FF2B5EF4-FFF2-40B4-BE49-F238E27FC236}">
                  <a16:creationId xmlns="" xmlns:a16="http://schemas.microsoft.com/office/drawing/2014/main" id="{00000000-0008-0000-0600-00008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8704</xdr:col>
          <xdr:colOff>76200</xdr:colOff>
          <xdr:row>983040</xdr:row>
          <xdr:rowOff>57150</xdr:rowOff>
        </xdr:from>
        <xdr:to>
          <xdr:col>8705</xdr:col>
          <xdr:colOff>0</xdr:colOff>
          <xdr:row>983041</xdr:row>
          <xdr:rowOff>0</xdr:rowOff>
        </xdr:to>
        <xdr:sp macro="" textlink="">
          <xdr:nvSpPr>
            <xdr:cNvPr id="4752" name="Button 1680" hidden="1">
              <a:extLst>
                <a:ext uri="{63B3BB69-23CF-44E3-9099-C40C66FF867C}">
                  <a14:compatExt spid="_x0000_s4752"/>
                </a:ext>
                <a:ext uri="{FF2B5EF4-FFF2-40B4-BE49-F238E27FC236}">
                  <a16:creationId xmlns="" xmlns:a16="http://schemas.microsoft.com/office/drawing/2014/main" id="{00000000-0008-0000-0600-00009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1</xdr:row>
          <xdr:rowOff>66675</xdr:rowOff>
        </xdr:from>
        <xdr:to>
          <xdr:col>8968</xdr:col>
          <xdr:colOff>304800</xdr:colOff>
          <xdr:row>2</xdr:row>
          <xdr:rowOff>38100</xdr:rowOff>
        </xdr:to>
        <xdr:sp macro="" textlink="">
          <xdr:nvSpPr>
            <xdr:cNvPr id="4753" name="Option Button 1681" hidden="1">
              <a:extLst>
                <a:ext uri="{63B3BB69-23CF-44E3-9099-C40C66FF867C}">
                  <a14:compatExt spid="_x0000_s4753"/>
                </a:ext>
                <a:ext uri="{FF2B5EF4-FFF2-40B4-BE49-F238E27FC236}">
                  <a16:creationId xmlns="" xmlns:a16="http://schemas.microsoft.com/office/drawing/2014/main" id="{00000000-0008-0000-0600-00009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2</xdr:row>
          <xdr:rowOff>57150</xdr:rowOff>
        </xdr:from>
        <xdr:to>
          <xdr:col>8968</xdr:col>
          <xdr:colOff>304800</xdr:colOff>
          <xdr:row>3</xdr:row>
          <xdr:rowOff>0</xdr:rowOff>
        </xdr:to>
        <xdr:sp macro="" textlink="">
          <xdr:nvSpPr>
            <xdr:cNvPr id="4754" name="Option Button 1682" hidden="1">
              <a:extLst>
                <a:ext uri="{63B3BB69-23CF-44E3-9099-C40C66FF867C}">
                  <a14:compatExt spid="_x0000_s4754"/>
                </a:ext>
                <a:ext uri="{FF2B5EF4-FFF2-40B4-BE49-F238E27FC236}">
                  <a16:creationId xmlns="" xmlns:a16="http://schemas.microsoft.com/office/drawing/2014/main" id="{00000000-0008-0000-0600-00009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0</xdr:row>
          <xdr:rowOff>0</xdr:rowOff>
        </xdr:from>
        <xdr:to>
          <xdr:col>8961</xdr:col>
          <xdr:colOff>0</xdr:colOff>
          <xdr:row>0</xdr:row>
          <xdr:rowOff>0</xdr:rowOff>
        </xdr:to>
        <xdr:sp macro="" textlink="">
          <xdr:nvSpPr>
            <xdr:cNvPr id="4755" name="Button 1683" hidden="1">
              <a:extLst>
                <a:ext uri="{63B3BB69-23CF-44E3-9099-C40C66FF867C}">
                  <a14:compatExt spid="_x0000_s4755"/>
                </a:ext>
                <a:ext uri="{FF2B5EF4-FFF2-40B4-BE49-F238E27FC236}">
                  <a16:creationId xmlns="" xmlns:a16="http://schemas.microsoft.com/office/drawing/2014/main" id="{00000000-0008-0000-0600-00009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65537</xdr:row>
          <xdr:rowOff>66675</xdr:rowOff>
        </xdr:from>
        <xdr:to>
          <xdr:col>8968</xdr:col>
          <xdr:colOff>304800</xdr:colOff>
          <xdr:row>65538</xdr:row>
          <xdr:rowOff>38100</xdr:rowOff>
        </xdr:to>
        <xdr:sp macro="" textlink="">
          <xdr:nvSpPr>
            <xdr:cNvPr id="4756" name="Option Button 1684" hidden="1">
              <a:extLst>
                <a:ext uri="{63B3BB69-23CF-44E3-9099-C40C66FF867C}">
                  <a14:compatExt spid="_x0000_s4756"/>
                </a:ext>
                <a:ext uri="{FF2B5EF4-FFF2-40B4-BE49-F238E27FC236}">
                  <a16:creationId xmlns="" xmlns:a16="http://schemas.microsoft.com/office/drawing/2014/main" id="{00000000-0008-0000-0600-00009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65538</xdr:row>
          <xdr:rowOff>57150</xdr:rowOff>
        </xdr:from>
        <xdr:to>
          <xdr:col>8968</xdr:col>
          <xdr:colOff>304800</xdr:colOff>
          <xdr:row>65539</xdr:row>
          <xdr:rowOff>0</xdr:rowOff>
        </xdr:to>
        <xdr:sp macro="" textlink="">
          <xdr:nvSpPr>
            <xdr:cNvPr id="4757" name="Option Button 1685" hidden="1">
              <a:extLst>
                <a:ext uri="{63B3BB69-23CF-44E3-9099-C40C66FF867C}">
                  <a14:compatExt spid="_x0000_s4757"/>
                </a:ext>
                <a:ext uri="{FF2B5EF4-FFF2-40B4-BE49-F238E27FC236}">
                  <a16:creationId xmlns="" xmlns:a16="http://schemas.microsoft.com/office/drawing/2014/main" id="{00000000-0008-0000-0600-00009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65536</xdr:row>
          <xdr:rowOff>57150</xdr:rowOff>
        </xdr:from>
        <xdr:to>
          <xdr:col>8961</xdr:col>
          <xdr:colOff>0</xdr:colOff>
          <xdr:row>65537</xdr:row>
          <xdr:rowOff>0</xdr:rowOff>
        </xdr:to>
        <xdr:sp macro="" textlink="">
          <xdr:nvSpPr>
            <xdr:cNvPr id="4758" name="Button 1686" hidden="1">
              <a:extLst>
                <a:ext uri="{63B3BB69-23CF-44E3-9099-C40C66FF867C}">
                  <a14:compatExt spid="_x0000_s4758"/>
                </a:ext>
                <a:ext uri="{FF2B5EF4-FFF2-40B4-BE49-F238E27FC236}">
                  <a16:creationId xmlns="" xmlns:a16="http://schemas.microsoft.com/office/drawing/2014/main" id="{00000000-0008-0000-0600-00009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131073</xdr:row>
          <xdr:rowOff>66675</xdr:rowOff>
        </xdr:from>
        <xdr:to>
          <xdr:col>8968</xdr:col>
          <xdr:colOff>304800</xdr:colOff>
          <xdr:row>131074</xdr:row>
          <xdr:rowOff>38100</xdr:rowOff>
        </xdr:to>
        <xdr:sp macro="" textlink="">
          <xdr:nvSpPr>
            <xdr:cNvPr id="4759" name="Option Button 1687" hidden="1">
              <a:extLst>
                <a:ext uri="{63B3BB69-23CF-44E3-9099-C40C66FF867C}">
                  <a14:compatExt spid="_x0000_s4759"/>
                </a:ext>
                <a:ext uri="{FF2B5EF4-FFF2-40B4-BE49-F238E27FC236}">
                  <a16:creationId xmlns="" xmlns:a16="http://schemas.microsoft.com/office/drawing/2014/main" id="{00000000-0008-0000-0600-00009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131074</xdr:row>
          <xdr:rowOff>57150</xdr:rowOff>
        </xdr:from>
        <xdr:to>
          <xdr:col>8968</xdr:col>
          <xdr:colOff>304800</xdr:colOff>
          <xdr:row>131075</xdr:row>
          <xdr:rowOff>0</xdr:rowOff>
        </xdr:to>
        <xdr:sp macro="" textlink="">
          <xdr:nvSpPr>
            <xdr:cNvPr id="4760" name="Option Button 1688" hidden="1">
              <a:extLst>
                <a:ext uri="{63B3BB69-23CF-44E3-9099-C40C66FF867C}">
                  <a14:compatExt spid="_x0000_s4760"/>
                </a:ext>
                <a:ext uri="{FF2B5EF4-FFF2-40B4-BE49-F238E27FC236}">
                  <a16:creationId xmlns="" xmlns:a16="http://schemas.microsoft.com/office/drawing/2014/main" id="{00000000-0008-0000-0600-00009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131072</xdr:row>
          <xdr:rowOff>57150</xdr:rowOff>
        </xdr:from>
        <xdr:to>
          <xdr:col>8961</xdr:col>
          <xdr:colOff>0</xdr:colOff>
          <xdr:row>131073</xdr:row>
          <xdr:rowOff>0</xdr:rowOff>
        </xdr:to>
        <xdr:sp macro="" textlink="">
          <xdr:nvSpPr>
            <xdr:cNvPr id="4761" name="Button 1689" hidden="1">
              <a:extLst>
                <a:ext uri="{63B3BB69-23CF-44E3-9099-C40C66FF867C}">
                  <a14:compatExt spid="_x0000_s4761"/>
                </a:ext>
                <a:ext uri="{FF2B5EF4-FFF2-40B4-BE49-F238E27FC236}">
                  <a16:creationId xmlns="" xmlns:a16="http://schemas.microsoft.com/office/drawing/2014/main" id="{00000000-0008-0000-0600-00009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196609</xdr:row>
          <xdr:rowOff>66675</xdr:rowOff>
        </xdr:from>
        <xdr:to>
          <xdr:col>8968</xdr:col>
          <xdr:colOff>304800</xdr:colOff>
          <xdr:row>196610</xdr:row>
          <xdr:rowOff>38100</xdr:rowOff>
        </xdr:to>
        <xdr:sp macro="" textlink="">
          <xdr:nvSpPr>
            <xdr:cNvPr id="4762" name="Option Button 1690" hidden="1">
              <a:extLst>
                <a:ext uri="{63B3BB69-23CF-44E3-9099-C40C66FF867C}">
                  <a14:compatExt spid="_x0000_s4762"/>
                </a:ext>
                <a:ext uri="{FF2B5EF4-FFF2-40B4-BE49-F238E27FC236}">
                  <a16:creationId xmlns="" xmlns:a16="http://schemas.microsoft.com/office/drawing/2014/main" id="{00000000-0008-0000-0600-00009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196610</xdr:row>
          <xdr:rowOff>57150</xdr:rowOff>
        </xdr:from>
        <xdr:to>
          <xdr:col>8968</xdr:col>
          <xdr:colOff>304800</xdr:colOff>
          <xdr:row>196611</xdr:row>
          <xdr:rowOff>0</xdr:rowOff>
        </xdr:to>
        <xdr:sp macro="" textlink="">
          <xdr:nvSpPr>
            <xdr:cNvPr id="4763" name="Option Button 1691" hidden="1">
              <a:extLst>
                <a:ext uri="{63B3BB69-23CF-44E3-9099-C40C66FF867C}">
                  <a14:compatExt spid="_x0000_s4763"/>
                </a:ext>
                <a:ext uri="{FF2B5EF4-FFF2-40B4-BE49-F238E27FC236}">
                  <a16:creationId xmlns="" xmlns:a16="http://schemas.microsoft.com/office/drawing/2014/main" id="{00000000-0008-0000-0600-00009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196608</xdr:row>
          <xdr:rowOff>57150</xdr:rowOff>
        </xdr:from>
        <xdr:to>
          <xdr:col>8961</xdr:col>
          <xdr:colOff>0</xdr:colOff>
          <xdr:row>196609</xdr:row>
          <xdr:rowOff>0</xdr:rowOff>
        </xdr:to>
        <xdr:sp macro="" textlink="">
          <xdr:nvSpPr>
            <xdr:cNvPr id="4764" name="Button 1692" hidden="1">
              <a:extLst>
                <a:ext uri="{63B3BB69-23CF-44E3-9099-C40C66FF867C}">
                  <a14:compatExt spid="_x0000_s4764"/>
                </a:ext>
                <a:ext uri="{FF2B5EF4-FFF2-40B4-BE49-F238E27FC236}">
                  <a16:creationId xmlns="" xmlns:a16="http://schemas.microsoft.com/office/drawing/2014/main" id="{00000000-0008-0000-0600-00009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262145</xdr:row>
          <xdr:rowOff>66675</xdr:rowOff>
        </xdr:from>
        <xdr:to>
          <xdr:col>8968</xdr:col>
          <xdr:colOff>304800</xdr:colOff>
          <xdr:row>262146</xdr:row>
          <xdr:rowOff>38100</xdr:rowOff>
        </xdr:to>
        <xdr:sp macro="" textlink="">
          <xdr:nvSpPr>
            <xdr:cNvPr id="4765" name="Option Button 1693" hidden="1">
              <a:extLst>
                <a:ext uri="{63B3BB69-23CF-44E3-9099-C40C66FF867C}">
                  <a14:compatExt spid="_x0000_s4765"/>
                </a:ext>
                <a:ext uri="{FF2B5EF4-FFF2-40B4-BE49-F238E27FC236}">
                  <a16:creationId xmlns="" xmlns:a16="http://schemas.microsoft.com/office/drawing/2014/main" id="{00000000-0008-0000-0600-00009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262146</xdr:row>
          <xdr:rowOff>57150</xdr:rowOff>
        </xdr:from>
        <xdr:to>
          <xdr:col>8968</xdr:col>
          <xdr:colOff>304800</xdr:colOff>
          <xdr:row>262147</xdr:row>
          <xdr:rowOff>0</xdr:rowOff>
        </xdr:to>
        <xdr:sp macro="" textlink="">
          <xdr:nvSpPr>
            <xdr:cNvPr id="4766" name="Option Button 1694" hidden="1">
              <a:extLst>
                <a:ext uri="{63B3BB69-23CF-44E3-9099-C40C66FF867C}">
                  <a14:compatExt spid="_x0000_s4766"/>
                </a:ext>
                <a:ext uri="{FF2B5EF4-FFF2-40B4-BE49-F238E27FC236}">
                  <a16:creationId xmlns="" xmlns:a16="http://schemas.microsoft.com/office/drawing/2014/main" id="{00000000-0008-0000-0600-00009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262144</xdr:row>
          <xdr:rowOff>57150</xdr:rowOff>
        </xdr:from>
        <xdr:to>
          <xdr:col>8961</xdr:col>
          <xdr:colOff>0</xdr:colOff>
          <xdr:row>262145</xdr:row>
          <xdr:rowOff>0</xdr:rowOff>
        </xdr:to>
        <xdr:sp macro="" textlink="">
          <xdr:nvSpPr>
            <xdr:cNvPr id="4767" name="Button 1695" hidden="1">
              <a:extLst>
                <a:ext uri="{63B3BB69-23CF-44E3-9099-C40C66FF867C}">
                  <a14:compatExt spid="_x0000_s4767"/>
                </a:ext>
                <a:ext uri="{FF2B5EF4-FFF2-40B4-BE49-F238E27FC236}">
                  <a16:creationId xmlns="" xmlns:a16="http://schemas.microsoft.com/office/drawing/2014/main" id="{00000000-0008-0000-0600-00009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327681</xdr:row>
          <xdr:rowOff>66675</xdr:rowOff>
        </xdr:from>
        <xdr:to>
          <xdr:col>8968</xdr:col>
          <xdr:colOff>304800</xdr:colOff>
          <xdr:row>327682</xdr:row>
          <xdr:rowOff>38100</xdr:rowOff>
        </xdr:to>
        <xdr:sp macro="" textlink="">
          <xdr:nvSpPr>
            <xdr:cNvPr id="4768" name="Option Button 1696" hidden="1">
              <a:extLst>
                <a:ext uri="{63B3BB69-23CF-44E3-9099-C40C66FF867C}">
                  <a14:compatExt spid="_x0000_s4768"/>
                </a:ext>
                <a:ext uri="{FF2B5EF4-FFF2-40B4-BE49-F238E27FC236}">
                  <a16:creationId xmlns="" xmlns:a16="http://schemas.microsoft.com/office/drawing/2014/main" id="{00000000-0008-0000-0600-0000A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327682</xdr:row>
          <xdr:rowOff>57150</xdr:rowOff>
        </xdr:from>
        <xdr:to>
          <xdr:col>8968</xdr:col>
          <xdr:colOff>304800</xdr:colOff>
          <xdr:row>327683</xdr:row>
          <xdr:rowOff>0</xdr:rowOff>
        </xdr:to>
        <xdr:sp macro="" textlink="">
          <xdr:nvSpPr>
            <xdr:cNvPr id="4769" name="Option Button 1697" hidden="1">
              <a:extLst>
                <a:ext uri="{63B3BB69-23CF-44E3-9099-C40C66FF867C}">
                  <a14:compatExt spid="_x0000_s4769"/>
                </a:ext>
                <a:ext uri="{FF2B5EF4-FFF2-40B4-BE49-F238E27FC236}">
                  <a16:creationId xmlns="" xmlns:a16="http://schemas.microsoft.com/office/drawing/2014/main" id="{00000000-0008-0000-0600-0000A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327680</xdr:row>
          <xdr:rowOff>57150</xdr:rowOff>
        </xdr:from>
        <xdr:to>
          <xdr:col>8961</xdr:col>
          <xdr:colOff>0</xdr:colOff>
          <xdr:row>327681</xdr:row>
          <xdr:rowOff>0</xdr:rowOff>
        </xdr:to>
        <xdr:sp macro="" textlink="">
          <xdr:nvSpPr>
            <xdr:cNvPr id="4770" name="Button 1698" hidden="1">
              <a:extLst>
                <a:ext uri="{63B3BB69-23CF-44E3-9099-C40C66FF867C}">
                  <a14:compatExt spid="_x0000_s4770"/>
                </a:ext>
                <a:ext uri="{FF2B5EF4-FFF2-40B4-BE49-F238E27FC236}">
                  <a16:creationId xmlns="" xmlns:a16="http://schemas.microsoft.com/office/drawing/2014/main" id="{00000000-0008-0000-0600-0000A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393217</xdr:row>
          <xdr:rowOff>66675</xdr:rowOff>
        </xdr:from>
        <xdr:to>
          <xdr:col>8968</xdr:col>
          <xdr:colOff>304800</xdr:colOff>
          <xdr:row>393218</xdr:row>
          <xdr:rowOff>38100</xdr:rowOff>
        </xdr:to>
        <xdr:sp macro="" textlink="">
          <xdr:nvSpPr>
            <xdr:cNvPr id="4771" name="Option Button 1699" hidden="1">
              <a:extLst>
                <a:ext uri="{63B3BB69-23CF-44E3-9099-C40C66FF867C}">
                  <a14:compatExt spid="_x0000_s4771"/>
                </a:ext>
                <a:ext uri="{FF2B5EF4-FFF2-40B4-BE49-F238E27FC236}">
                  <a16:creationId xmlns="" xmlns:a16="http://schemas.microsoft.com/office/drawing/2014/main" id="{00000000-0008-0000-0600-0000A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393218</xdr:row>
          <xdr:rowOff>57150</xdr:rowOff>
        </xdr:from>
        <xdr:to>
          <xdr:col>8968</xdr:col>
          <xdr:colOff>304800</xdr:colOff>
          <xdr:row>393219</xdr:row>
          <xdr:rowOff>0</xdr:rowOff>
        </xdr:to>
        <xdr:sp macro="" textlink="">
          <xdr:nvSpPr>
            <xdr:cNvPr id="4772" name="Option Button 1700" hidden="1">
              <a:extLst>
                <a:ext uri="{63B3BB69-23CF-44E3-9099-C40C66FF867C}">
                  <a14:compatExt spid="_x0000_s4772"/>
                </a:ext>
                <a:ext uri="{FF2B5EF4-FFF2-40B4-BE49-F238E27FC236}">
                  <a16:creationId xmlns="" xmlns:a16="http://schemas.microsoft.com/office/drawing/2014/main" id="{00000000-0008-0000-0600-0000A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393216</xdr:row>
          <xdr:rowOff>57150</xdr:rowOff>
        </xdr:from>
        <xdr:to>
          <xdr:col>8961</xdr:col>
          <xdr:colOff>0</xdr:colOff>
          <xdr:row>393217</xdr:row>
          <xdr:rowOff>0</xdr:rowOff>
        </xdr:to>
        <xdr:sp macro="" textlink="">
          <xdr:nvSpPr>
            <xdr:cNvPr id="4773" name="Button 1701" hidden="1">
              <a:extLst>
                <a:ext uri="{63B3BB69-23CF-44E3-9099-C40C66FF867C}">
                  <a14:compatExt spid="_x0000_s4773"/>
                </a:ext>
                <a:ext uri="{FF2B5EF4-FFF2-40B4-BE49-F238E27FC236}">
                  <a16:creationId xmlns="" xmlns:a16="http://schemas.microsoft.com/office/drawing/2014/main" id="{00000000-0008-0000-0600-0000A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458753</xdr:row>
          <xdr:rowOff>66675</xdr:rowOff>
        </xdr:from>
        <xdr:to>
          <xdr:col>8968</xdr:col>
          <xdr:colOff>304800</xdr:colOff>
          <xdr:row>458754</xdr:row>
          <xdr:rowOff>38100</xdr:rowOff>
        </xdr:to>
        <xdr:sp macro="" textlink="">
          <xdr:nvSpPr>
            <xdr:cNvPr id="4774" name="Option Button 1702" hidden="1">
              <a:extLst>
                <a:ext uri="{63B3BB69-23CF-44E3-9099-C40C66FF867C}">
                  <a14:compatExt spid="_x0000_s4774"/>
                </a:ext>
                <a:ext uri="{FF2B5EF4-FFF2-40B4-BE49-F238E27FC236}">
                  <a16:creationId xmlns="" xmlns:a16="http://schemas.microsoft.com/office/drawing/2014/main" id="{00000000-0008-0000-0600-0000A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458754</xdr:row>
          <xdr:rowOff>57150</xdr:rowOff>
        </xdr:from>
        <xdr:to>
          <xdr:col>8968</xdr:col>
          <xdr:colOff>304800</xdr:colOff>
          <xdr:row>458755</xdr:row>
          <xdr:rowOff>0</xdr:rowOff>
        </xdr:to>
        <xdr:sp macro="" textlink="">
          <xdr:nvSpPr>
            <xdr:cNvPr id="4775" name="Option Button 1703" hidden="1">
              <a:extLst>
                <a:ext uri="{63B3BB69-23CF-44E3-9099-C40C66FF867C}">
                  <a14:compatExt spid="_x0000_s4775"/>
                </a:ext>
                <a:ext uri="{FF2B5EF4-FFF2-40B4-BE49-F238E27FC236}">
                  <a16:creationId xmlns="" xmlns:a16="http://schemas.microsoft.com/office/drawing/2014/main" id="{00000000-0008-0000-0600-0000A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458752</xdr:row>
          <xdr:rowOff>57150</xdr:rowOff>
        </xdr:from>
        <xdr:to>
          <xdr:col>8961</xdr:col>
          <xdr:colOff>0</xdr:colOff>
          <xdr:row>458753</xdr:row>
          <xdr:rowOff>0</xdr:rowOff>
        </xdr:to>
        <xdr:sp macro="" textlink="">
          <xdr:nvSpPr>
            <xdr:cNvPr id="4776" name="Button 1704" hidden="1">
              <a:extLst>
                <a:ext uri="{63B3BB69-23CF-44E3-9099-C40C66FF867C}">
                  <a14:compatExt spid="_x0000_s4776"/>
                </a:ext>
                <a:ext uri="{FF2B5EF4-FFF2-40B4-BE49-F238E27FC236}">
                  <a16:creationId xmlns="" xmlns:a16="http://schemas.microsoft.com/office/drawing/2014/main" id="{00000000-0008-0000-0600-0000A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524289</xdr:row>
          <xdr:rowOff>66675</xdr:rowOff>
        </xdr:from>
        <xdr:to>
          <xdr:col>8968</xdr:col>
          <xdr:colOff>304800</xdr:colOff>
          <xdr:row>524290</xdr:row>
          <xdr:rowOff>38100</xdr:rowOff>
        </xdr:to>
        <xdr:sp macro="" textlink="">
          <xdr:nvSpPr>
            <xdr:cNvPr id="4777" name="Option Button 1705" hidden="1">
              <a:extLst>
                <a:ext uri="{63B3BB69-23CF-44E3-9099-C40C66FF867C}">
                  <a14:compatExt spid="_x0000_s4777"/>
                </a:ext>
                <a:ext uri="{FF2B5EF4-FFF2-40B4-BE49-F238E27FC236}">
                  <a16:creationId xmlns="" xmlns:a16="http://schemas.microsoft.com/office/drawing/2014/main" id="{00000000-0008-0000-0600-0000A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524290</xdr:row>
          <xdr:rowOff>57150</xdr:rowOff>
        </xdr:from>
        <xdr:to>
          <xdr:col>8968</xdr:col>
          <xdr:colOff>304800</xdr:colOff>
          <xdr:row>524291</xdr:row>
          <xdr:rowOff>0</xdr:rowOff>
        </xdr:to>
        <xdr:sp macro="" textlink="">
          <xdr:nvSpPr>
            <xdr:cNvPr id="4778" name="Option Button 1706" hidden="1">
              <a:extLst>
                <a:ext uri="{63B3BB69-23CF-44E3-9099-C40C66FF867C}">
                  <a14:compatExt spid="_x0000_s4778"/>
                </a:ext>
                <a:ext uri="{FF2B5EF4-FFF2-40B4-BE49-F238E27FC236}">
                  <a16:creationId xmlns="" xmlns:a16="http://schemas.microsoft.com/office/drawing/2014/main" id="{00000000-0008-0000-0600-0000A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524288</xdr:row>
          <xdr:rowOff>57150</xdr:rowOff>
        </xdr:from>
        <xdr:to>
          <xdr:col>8961</xdr:col>
          <xdr:colOff>0</xdr:colOff>
          <xdr:row>524289</xdr:row>
          <xdr:rowOff>0</xdr:rowOff>
        </xdr:to>
        <xdr:sp macro="" textlink="">
          <xdr:nvSpPr>
            <xdr:cNvPr id="4779" name="Button 1707" hidden="1">
              <a:extLst>
                <a:ext uri="{63B3BB69-23CF-44E3-9099-C40C66FF867C}">
                  <a14:compatExt spid="_x0000_s4779"/>
                </a:ext>
                <a:ext uri="{FF2B5EF4-FFF2-40B4-BE49-F238E27FC236}">
                  <a16:creationId xmlns="" xmlns:a16="http://schemas.microsoft.com/office/drawing/2014/main" id="{00000000-0008-0000-0600-0000A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589825</xdr:row>
          <xdr:rowOff>66675</xdr:rowOff>
        </xdr:from>
        <xdr:to>
          <xdr:col>8968</xdr:col>
          <xdr:colOff>304800</xdr:colOff>
          <xdr:row>589826</xdr:row>
          <xdr:rowOff>38100</xdr:rowOff>
        </xdr:to>
        <xdr:sp macro="" textlink="">
          <xdr:nvSpPr>
            <xdr:cNvPr id="4780" name="Option Button 1708" hidden="1">
              <a:extLst>
                <a:ext uri="{63B3BB69-23CF-44E3-9099-C40C66FF867C}">
                  <a14:compatExt spid="_x0000_s4780"/>
                </a:ext>
                <a:ext uri="{FF2B5EF4-FFF2-40B4-BE49-F238E27FC236}">
                  <a16:creationId xmlns="" xmlns:a16="http://schemas.microsoft.com/office/drawing/2014/main" id="{00000000-0008-0000-0600-0000A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589826</xdr:row>
          <xdr:rowOff>57150</xdr:rowOff>
        </xdr:from>
        <xdr:to>
          <xdr:col>8968</xdr:col>
          <xdr:colOff>304800</xdr:colOff>
          <xdr:row>589827</xdr:row>
          <xdr:rowOff>0</xdr:rowOff>
        </xdr:to>
        <xdr:sp macro="" textlink="">
          <xdr:nvSpPr>
            <xdr:cNvPr id="4781" name="Option Button 1709" hidden="1">
              <a:extLst>
                <a:ext uri="{63B3BB69-23CF-44E3-9099-C40C66FF867C}">
                  <a14:compatExt spid="_x0000_s4781"/>
                </a:ext>
                <a:ext uri="{FF2B5EF4-FFF2-40B4-BE49-F238E27FC236}">
                  <a16:creationId xmlns="" xmlns:a16="http://schemas.microsoft.com/office/drawing/2014/main" id="{00000000-0008-0000-0600-0000A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589824</xdr:row>
          <xdr:rowOff>57150</xdr:rowOff>
        </xdr:from>
        <xdr:to>
          <xdr:col>8961</xdr:col>
          <xdr:colOff>0</xdr:colOff>
          <xdr:row>589825</xdr:row>
          <xdr:rowOff>0</xdr:rowOff>
        </xdr:to>
        <xdr:sp macro="" textlink="">
          <xdr:nvSpPr>
            <xdr:cNvPr id="4782" name="Button 1710" hidden="1">
              <a:extLst>
                <a:ext uri="{63B3BB69-23CF-44E3-9099-C40C66FF867C}">
                  <a14:compatExt spid="_x0000_s4782"/>
                </a:ext>
                <a:ext uri="{FF2B5EF4-FFF2-40B4-BE49-F238E27FC236}">
                  <a16:creationId xmlns="" xmlns:a16="http://schemas.microsoft.com/office/drawing/2014/main" id="{00000000-0008-0000-0600-0000A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655361</xdr:row>
          <xdr:rowOff>66675</xdr:rowOff>
        </xdr:from>
        <xdr:to>
          <xdr:col>8968</xdr:col>
          <xdr:colOff>304800</xdr:colOff>
          <xdr:row>655362</xdr:row>
          <xdr:rowOff>38100</xdr:rowOff>
        </xdr:to>
        <xdr:sp macro="" textlink="">
          <xdr:nvSpPr>
            <xdr:cNvPr id="4783" name="Option Button 1711" hidden="1">
              <a:extLst>
                <a:ext uri="{63B3BB69-23CF-44E3-9099-C40C66FF867C}">
                  <a14:compatExt spid="_x0000_s4783"/>
                </a:ext>
                <a:ext uri="{FF2B5EF4-FFF2-40B4-BE49-F238E27FC236}">
                  <a16:creationId xmlns="" xmlns:a16="http://schemas.microsoft.com/office/drawing/2014/main" id="{00000000-0008-0000-0600-0000A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655362</xdr:row>
          <xdr:rowOff>57150</xdr:rowOff>
        </xdr:from>
        <xdr:to>
          <xdr:col>8968</xdr:col>
          <xdr:colOff>304800</xdr:colOff>
          <xdr:row>655363</xdr:row>
          <xdr:rowOff>0</xdr:rowOff>
        </xdr:to>
        <xdr:sp macro="" textlink="">
          <xdr:nvSpPr>
            <xdr:cNvPr id="4784" name="Option Button 1712" hidden="1">
              <a:extLst>
                <a:ext uri="{63B3BB69-23CF-44E3-9099-C40C66FF867C}">
                  <a14:compatExt spid="_x0000_s4784"/>
                </a:ext>
                <a:ext uri="{FF2B5EF4-FFF2-40B4-BE49-F238E27FC236}">
                  <a16:creationId xmlns="" xmlns:a16="http://schemas.microsoft.com/office/drawing/2014/main" id="{00000000-0008-0000-0600-0000B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655360</xdr:row>
          <xdr:rowOff>57150</xdr:rowOff>
        </xdr:from>
        <xdr:to>
          <xdr:col>8961</xdr:col>
          <xdr:colOff>0</xdr:colOff>
          <xdr:row>655361</xdr:row>
          <xdr:rowOff>0</xdr:rowOff>
        </xdr:to>
        <xdr:sp macro="" textlink="">
          <xdr:nvSpPr>
            <xdr:cNvPr id="4785" name="Button 1713" hidden="1">
              <a:extLst>
                <a:ext uri="{63B3BB69-23CF-44E3-9099-C40C66FF867C}">
                  <a14:compatExt spid="_x0000_s4785"/>
                </a:ext>
                <a:ext uri="{FF2B5EF4-FFF2-40B4-BE49-F238E27FC236}">
                  <a16:creationId xmlns="" xmlns:a16="http://schemas.microsoft.com/office/drawing/2014/main" id="{00000000-0008-0000-0600-0000B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720897</xdr:row>
          <xdr:rowOff>66675</xdr:rowOff>
        </xdr:from>
        <xdr:to>
          <xdr:col>8968</xdr:col>
          <xdr:colOff>304800</xdr:colOff>
          <xdr:row>720898</xdr:row>
          <xdr:rowOff>38100</xdr:rowOff>
        </xdr:to>
        <xdr:sp macro="" textlink="">
          <xdr:nvSpPr>
            <xdr:cNvPr id="4786" name="Option Button 1714" hidden="1">
              <a:extLst>
                <a:ext uri="{63B3BB69-23CF-44E3-9099-C40C66FF867C}">
                  <a14:compatExt spid="_x0000_s4786"/>
                </a:ext>
                <a:ext uri="{FF2B5EF4-FFF2-40B4-BE49-F238E27FC236}">
                  <a16:creationId xmlns="" xmlns:a16="http://schemas.microsoft.com/office/drawing/2014/main" id="{00000000-0008-0000-0600-0000B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720898</xdr:row>
          <xdr:rowOff>57150</xdr:rowOff>
        </xdr:from>
        <xdr:to>
          <xdr:col>8968</xdr:col>
          <xdr:colOff>304800</xdr:colOff>
          <xdr:row>720899</xdr:row>
          <xdr:rowOff>0</xdr:rowOff>
        </xdr:to>
        <xdr:sp macro="" textlink="">
          <xdr:nvSpPr>
            <xdr:cNvPr id="4787" name="Option Button 1715" hidden="1">
              <a:extLst>
                <a:ext uri="{63B3BB69-23CF-44E3-9099-C40C66FF867C}">
                  <a14:compatExt spid="_x0000_s4787"/>
                </a:ext>
                <a:ext uri="{FF2B5EF4-FFF2-40B4-BE49-F238E27FC236}">
                  <a16:creationId xmlns="" xmlns:a16="http://schemas.microsoft.com/office/drawing/2014/main" id="{00000000-0008-0000-0600-0000B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720896</xdr:row>
          <xdr:rowOff>57150</xdr:rowOff>
        </xdr:from>
        <xdr:to>
          <xdr:col>8961</xdr:col>
          <xdr:colOff>0</xdr:colOff>
          <xdr:row>720897</xdr:row>
          <xdr:rowOff>0</xdr:rowOff>
        </xdr:to>
        <xdr:sp macro="" textlink="">
          <xdr:nvSpPr>
            <xdr:cNvPr id="4788" name="Button 1716" hidden="1">
              <a:extLst>
                <a:ext uri="{63B3BB69-23CF-44E3-9099-C40C66FF867C}">
                  <a14:compatExt spid="_x0000_s4788"/>
                </a:ext>
                <a:ext uri="{FF2B5EF4-FFF2-40B4-BE49-F238E27FC236}">
                  <a16:creationId xmlns="" xmlns:a16="http://schemas.microsoft.com/office/drawing/2014/main" id="{00000000-0008-0000-0600-0000B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786433</xdr:row>
          <xdr:rowOff>66675</xdr:rowOff>
        </xdr:from>
        <xdr:to>
          <xdr:col>8968</xdr:col>
          <xdr:colOff>304800</xdr:colOff>
          <xdr:row>786434</xdr:row>
          <xdr:rowOff>38100</xdr:rowOff>
        </xdr:to>
        <xdr:sp macro="" textlink="">
          <xdr:nvSpPr>
            <xdr:cNvPr id="4789" name="Option Button 1717" hidden="1">
              <a:extLst>
                <a:ext uri="{63B3BB69-23CF-44E3-9099-C40C66FF867C}">
                  <a14:compatExt spid="_x0000_s4789"/>
                </a:ext>
                <a:ext uri="{FF2B5EF4-FFF2-40B4-BE49-F238E27FC236}">
                  <a16:creationId xmlns="" xmlns:a16="http://schemas.microsoft.com/office/drawing/2014/main" id="{00000000-0008-0000-0600-0000B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786434</xdr:row>
          <xdr:rowOff>57150</xdr:rowOff>
        </xdr:from>
        <xdr:to>
          <xdr:col>8968</xdr:col>
          <xdr:colOff>304800</xdr:colOff>
          <xdr:row>786435</xdr:row>
          <xdr:rowOff>0</xdr:rowOff>
        </xdr:to>
        <xdr:sp macro="" textlink="">
          <xdr:nvSpPr>
            <xdr:cNvPr id="4790" name="Option Button 1718" hidden="1">
              <a:extLst>
                <a:ext uri="{63B3BB69-23CF-44E3-9099-C40C66FF867C}">
                  <a14:compatExt spid="_x0000_s4790"/>
                </a:ext>
                <a:ext uri="{FF2B5EF4-FFF2-40B4-BE49-F238E27FC236}">
                  <a16:creationId xmlns="" xmlns:a16="http://schemas.microsoft.com/office/drawing/2014/main" id="{00000000-0008-0000-0600-0000B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786432</xdr:row>
          <xdr:rowOff>57150</xdr:rowOff>
        </xdr:from>
        <xdr:to>
          <xdr:col>8961</xdr:col>
          <xdr:colOff>0</xdr:colOff>
          <xdr:row>786433</xdr:row>
          <xdr:rowOff>0</xdr:rowOff>
        </xdr:to>
        <xdr:sp macro="" textlink="">
          <xdr:nvSpPr>
            <xdr:cNvPr id="4791" name="Button 1719" hidden="1">
              <a:extLst>
                <a:ext uri="{63B3BB69-23CF-44E3-9099-C40C66FF867C}">
                  <a14:compatExt spid="_x0000_s4791"/>
                </a:ext>
                <a:ext uri="{FF2B5EF4-FFF2-40B4-BE49-F238E27FC236}">
                  <a16:creationId xmlns="" xmlns:a16="http://schemas.microsoft.com/office/drawing/2014/main" id="{00000000-0008-0000-0600-0000B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851969</xdr:row>
          <xdr:rowOff>66675</xdr:rowOff>
        </xdr:from>
        <xdr:to>
          <xdr:col>8968</xdr:col>
          <xdr:colOff>304800</xdr:colOff>
          <xdr:row>851970</xdr:row>
          <xdr:rowOff>38100</xdr:rowOff>
        </xdr:to>
        <xdr:sp macro="" textlink="">
          <xdr:nvSpPr>
            <xdr:cNvPr id="4792" name="Option Button 1720" hidden="1">
              <a:extLst>
                <a:ext uri="{63B3BB69-23CF-44E3-9099-C40C66FF867C}">
                  <a14:compatExt spid="_x0000_s4792"/>
                </a:ext>
                <a:ext uri="{FF2B5EF4-FFF2-40B4-BE49-F238E27FC236}">
                  <a16:creationId xmlns="" xmlns:a16="http://schemas.microsoft.com/office/drawing/2014/main" id="{00000000-0008-0000-0600-0000B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851970</xdr:row>
          <xdr:rowOff>57150</xdr:rowOff>
        </xdr:from>
        <xdr:to>
          <xdr:col>8968</xdr:col>
          <xdr:colOff>304800</xdr:colOff>
          <xdr:row>851971</xdr:row>
          <xdr:rowOff>0</xdr:rowOff>
        </xdr:to>
        <xdr:sp macro="" textlink="">
          <xdr:nvSpPr>
            <xdr:cNvPr id="4793" name="Option Button 1721" hidden="1">
              <a:extLst>
                <a:ext uri="{63B3BB69-23CF-44E3-9099-C40C66FF867C}">
                  <a14:compatExt spid="_x0000_s4793"/>
                </a:ext>
                <a:ext uri="{FF2B5EF4-FFF2-40B4-BE49-F238E27FC236}">
                  <a16:creationId xmlns="" xmlns:a16="http://schemas.microsoft.com/office/drawing/2014/main" id="{00000000-0008-0000-0600-0000B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851968</xdr:row>
          <xdr:rowOff>57150</xdr:rowOff>
        </xdr:from>
        <xdr:to>
          <xdr:col>8961</xdr:col>
          <xdr:colOff>0</xdr:colOff>
          <xdr:row>851969</xdr:row>
          <xdr:rowOff>0</xdr:rowOff>
        </xdr:to>
        <xdr:sp macro="" textlink="">
          <xdr:nvSpPr>
            <xdr:cNvPr id="4794" name="Button 1722" hidden="1">
              <a:extLst>
                <a:ext uri="{63B3BB69-23CF-44E3-9099-C40C66FF867C}">
                  <a14:compatExt spid="_x0000_s4794"/>
                </a:ext>
                <a:ext uri="{FF2B5EF4-FFF2-40B4-BE49-F238E27FC236}">
                  <a16:creationId xmlns="" xmlns:a16="http://schemas.microsoft.com/office/drawing/2014/main" id="{00000000-0008-0000-0600-0000B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917505</xdr:row>
          <xdr:rowOff>66675</xdr:rowOff>
        </xdr:from>
        <xdr:to>
          <xdr:col>8968</xdr:col>
          <xdr:colOff>304800</xdr:colOff>
          <xdr:row>917506</xdr:row>
          <xdr:rowOff>38100</xdr:rowOff>
        </xdr:to>
        <xdr:sp macro="" textlink="">
          <xdr:nvSpPr>
            <xdr:cNvPr id="4795" name="Option Button 1723" hidden="1">
              <a:extLst>
                <a:ext uri="{63B3BB69-23CF-44E3-9099-C40C66FF867C}">
                  <a14:compatExt spid="_x0000_s4795"/>
                </a:ext>
                <a:ext uri="{FF2B5EF4-FFF2-40B4-BE49-F238E27FC236}">
                  <a16:creationId xmlns="" xmlns:a16="http://schemas.microsoft.com/office/drawing/2014/main" id="{00000000-0008-0000-0600-0000B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917506</xdr:row>
          <xdr:rowOff>57150</xdr:rowOff>
        </xdr:from>
        <xdr:to>
          <xdr:col>8968</xdr:col>
          <xdr:colOff>304800</xdr:colOff>
          <xdr:row>917507</xdr:row>
          <xdr:rowOff>0</xdr:rowOff>
        </xdr:to>
        <xdr:sp macro="" textlink="">
          <xdr:nvSpPr>
            <xdr:cNvPr id="4796" name="Option Button 1724" hidden="1">
              <a:extLst>
                <a:ext uri="{63B3BB69-23CF-44E3-9099-C40C66FF867C}">
                  <a14:compatExt spid="_x0000_s4796"/>
                </a:ext>
                <a:ext uri="{FF2B5EF4-FFF2-40B4-BE49-F238E27FC236}">
                  <a16:creationId xmlns="" xmlns:a16="http://schemas.microsoft.com/office/drawing/2014/main" id="{00000000-0008-0000-0600-0000B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917504</xdr:row>
          <xdr:rowOff>57150</xdr:rowOff>
        </xdr:from>
        <xdr:to>
          <xdr:col>8961</xdr:col>
          <xdr:colOff>0</xdr:colOff>
          <xdr:row>917505</xdr:row>
          <xdr:rowOff>0</xdr:rowOff>
        </xdr:to>
        <xdr:sp macro="" textlink="">
          <xdr:nvSpPr>
            <xdr:cNvPr id="4797" name="Button 1725" hidden="1">
              <a:extLst>
                <a:ext uri="{63B3BB69-23CF-44E3-9099-C40C66FF867C}">
                  <a14:compatExt spid="_x0000_s4797"/>
                </a:ext>
                <a:ext uri="{FF2B5EF4-FFF2-40B4-BE49-F238E27FC236}">
                  <a16:creationId xmlns="" xmlns:a16="http://schemas.microsoft.com/office/drawing/2014/main" id="{00000000-0008-0000-0600-0000B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983041</xdr:row>
          <xdr:rowOff>66675</xdr:rowOff>
        </xdr:from>
        <xdr:to>
          <xdr:col>8968</xdr:col>
          <xdr:colOff>304800</xdr:colOff>
          <xdr:row>983042</xdr:row>
          <xdr:rowOff>38100</xdr:rowOff>
        </xdr:to>
        <xdr:sp macro="" textlink="">
          <xdr:nvSpPr>
            <xdr:cNvPr id="4798" name="Option Button 1726" hidden="1">
              <a:extLst>
                <a:ext uri="{63B3BB69-23CF-44E3-9099-C40C66FF867C}">
                  <a14:compatExt spid="_x0000_s4798"/>
                </a:ext>
                <a:ext uri="{FF2B5EF4-FFF2-40B4-BE49-F238E27FC236}">
                  <a16:creationId xmlns="" xmlns:a16="http://schemas.microsoft.com/office/drawing/2014/main" id="{00000000-0008-0000-0600-0000B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8963</xdr:col>
          <xdr:colOff>285750</xdr:colOff>
          <xdr:row>983042</xdr:row>
          <xdr:rowOff>57150</xdr:rowOff>
        </xdr:from>
        <xdr:to>
          <xdr:col>8968</xdr:col>
          <xdr:colOff>304800</xdr:colOff>
          <xdr:row>983043</xdr:row>
          <xdr:rowOff>0</xdr:rowOff>
        </xdr:to>
        <xdr:sp macro="" textlink="">
          <xdr:nvSpPr>
            <xdr:cNvPr id="4799" name="Option Button 1727" hidden="1">
              <a:extLst>
                <a:ext uri="{63B3BB69-23CF-44E3-9099-C40C66FF867C}">
                  <a14:compatExt spid="_x0000_s4799"/>
                </a:ext>
                <a:ext uri="{FF2B5EF4-FFF2-40B4-BE49-F238E27FC236}">
                  <a16:creationId xmlns="" xmlns:a16="http://schemas.microsoft.com/office/drawing/2014/main" id="{00000000-0008-0000-0600-0000B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8960</xdr:col>
          <xdr:colOff>76200</xdr:colOff>
          <xdr:row>983040</xdr:row>
          <xdr:rowOff>57150</xdr:rowOff>
        </xdr:from>
        <xdr:to>
          <xdr:col>8961</xdr:col>
          <xdr:colOff>0</xdr:colOff>
          <xdr:row>983041</xdr:row>
          <xdr:rowOff>0</xdr:rowOff>
        </xdr:to>
        <xdr:sp macro="" textlink="">
          <xdr:nvSpPr>
            <xdr:cNvPr id="4800" name="Button 1728" hidden="1">
              <a:extLst>
                <a:ext uri="{63B3BB69-23CF-44E3-9099-C40C66FF867C}">
                  <a14:compatExt spid="_x0000_s4800"/>
                </a:ext>
                <a:ext uri="{FF2B5EF4-FFF2-40B4-BE49-F238E27FC236}">
                  <a16:creationId xmlns="" xmlns:a16="http://schemas.microsoft.com/office/drawing/2014/main" id="{00000000-0008-0000-0600-0000C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1</xdr:row>
          <xdr:rowOff>66675</xdr:rowOff>
        </xdr:from>
        <xdr:to>
          <xdr:col>9224</xdr:col>
          <xdr:colOff>304800</xdr:colOff>
          <xdr:row>2</xdr:row>
          <xdr:rowOff>38100</xdr:rowOff>
        </xdr:to>
        <xdr:sp macro="" textlink="">
          <xdr:nvSpPr>
            <xdr:cNvPr id="4801" name="Option Button 1729" hidden="1">
              <a:extLst>
                <a:ext uri="{63B3BB69-23CF-44E3-9099-C40C66FF867C}">
                  <a14:compatExt spid="_x0000_s4801"/>
                </a:ext>
                <a:ext uri="{FF2B5EF4-FFF2-40B4-BE49-F238E27FC236}">
                  <a16:creationId xmlns="" xmlns:a16="http://schemas.microsoft.com/office/drawing/2014/main" id="{00000000-0008-0000-0600-0000C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2</xdr:row>
          <xdr:rowOff>57150</xdr:rowOff>
        </xdr:from>
        <xdr:to>
          <xdr:col>9224</xdr:col>
          <xdr:colOff>304800</xdr:colOff>
          <xdr:row>3</xdr:row>
          <xdr:rowOff>0</xdr:rowOff>
        </xdr:to>
        <xdr:sp macro="" textlink="">
          <xdr:nvSpPr>
            <xdr:cNvPr id="4802" name="Option Button 1730" hidden="1">
              <a:extLst>
                <a:ext uri="{63B3BB69-23CF-44E3-9099-C40C66FF867C}">
                  <a14:compatExt spid="_x0000_s4802"/>
                </a:ext>
                <a:ext uri="{FF2B5EF4-FFF2-40B4-BE49-F238E27FC236}">
                  <a16:creationId xmlns="" xmlns:a16="http://schemas.microsoft.com/office/drawing/2014/main" id="{00000000-0008-0000-0600-0000C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0</xdr:row>
          <xdr:rowOff>0</xdr:rowOff>
        </xdr:from>
        <xdr:to>
          <xdr:col>9217</xdr:col>
          <xdr:colOff>0</xdr:colOff>
          <xdr:row>0</xdr:row>
          <xdr:rowOff>0</xdr:rowOff>
        </xdr:to>
        <xdr:sp macro="" textlink="">
          <xdr:nvSpPr>
            <xdr:cNvPr id="4803" name="Button 1731" hidden="1">
              <a:extLst>
                <a:ext uri="{63B3BB69-23CF-44E3-9099-C40C66FF867C}">
                  <a14:compatExt spid="_x0000_s4803"/>
                </a:ext>
                <a:ext uri="{FF2B5EF4-FFF2-40B4-BE49-F238E27FC236}">
                  <a16:creationId xmlns="" xmlns:a16="http://schemas.microsoft.com/office/drawing/2014/main" id="{00000000-0008-0000-0600-0000C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65537</xdr:row>
          <xdr:rowOff>66675</xdr:rowOff>
        </xdr:from>
        <xdr:to>
          <xdr:col>9224</xdr:col>
          <xdr:colOff>304800</xdr:colOff>
          <xdr:row>65538</xdr:row>
          <xdr:rowOff>38100</xdr:rowOff>
        </xdr:to>
        <xdr:sp macro="" textlink="">
          <xdr:nvSpPr>
            <xdr:cNvPr id="4804" name="Option Button 1732" hidden="1">
              <a:extLst>
                <a:ext uri="{63B3BB69-23CF-44E3-9099-C40C66FF867C}">
                  <a14:compatExt spid="_x0000_s4804"/>
                </a:ext>
                <a:ext uri="{FF2B5EF4-FFF2-40B4-BE49-F238E27FC236}">
                  <a16:creationId xmlns="" xmlns:a16="http://schemas.microsoft.com/office/drawing/2014/main" id="{00000000-0008-0000-0600-0000C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65538</xdr:row>
          <xdr:rowOff>57150</xdr:rowOff>
        </xdr:from>
        <xdr:to>
          <xdr:col>9224</xdr:col>
          <xdr:colOff>304800</xdr:colOff>
          <xdr:row>65539</xdr:row>
          <xdr:rowOff>0</xdr:rowOff>
        </xdr:to>
        <xdr:sp macro="" textlink="">
          <xdr:nvSpPr>
            <xdr:cNvPr id="4805" name="Option Button 1733" hidden="1">
              <a:extLst>
                <a:ext uri="{63B3BB69-23CF-44E3-9099-C40C66FF867C}">
                  <a14:compatExt spid="_x0000_s4805"/>
                </a:ext>
                <a:ext uri="{FF2B5EF4-FFF2-40B4-BE49-F238E27FC236}">
                  <a16:creationId xmlns="" xmlns:a16="http://schemas.microsoft.com/office/drawing/2014/main" id="{00000000-0008-0000-0600-0000C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65536</xdr:row>
          <xdr:rowOff>57150</xdr:rowOff>
        </xdr:from>
        <xdr:to>
          <xdr:col>9217</xdr:col>
          <xdr:colOff>0</xdr:colOff>
          <xdr:row>65537</xdr:row>
          <xdr:rowOff>0</xdr:rowOff>
        </xdr:to>
        <xdr:sp macro="" textlink="">
          <xdr:nvSpPr>
            <xdr:cNvPr id="4806" name="Button 1734" hidden="1">
              <a:extLst>
                <a:ext uri="{63B3BB69-23CF-44E3-9099-C40C66FF867C}">
                  <a14:compatExt spid="_x0000_s4806"/>
                </a:ext>
                <a:ext uri="{FF2B5EF4-FFF2-40B4-BE49-F238E27FC236}">
                  <a16:creationId xmlns="" xmlns:a16="http://schemas.microsoft.com/office/drawing/2014/main" id="{00000000-0008-0000-0600-0000C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131073</xdr:row>
          <xdr:rowOff>66675</xdr:rowOff>
        </xdr:from>
        <xdr:to>
          <xdr:col>9224</xdr:col>
          <xdr:colOff>304800</xdr:colOff>
          <xdr:row>131074</xdr:row>
          <xdr:rowOff>38100</xdr:rowOff>
        </xdr:to>
        <xdr:sp macro="" textlink="">
          <xdr:nvSpPr>
            <xdr:cNvPr id="4807" name="Option Button 1735" hidden="1">
              <a:extLst>
                <a:ext uri="{63B3BB69-23CF-44E3-9099-C40C66FF867C}">
                  <a14:compatExt spid="_x0000_s4807"/>
                </a:ext>
                <a:ext uri="{FF2B5EF4-FFF2-40B4-BE49-F238E27FC236}">
                  <a16:creationId xmlns="" xmlns:a16="http://schemas.microsoft.com/office/drawing/2014/main" id="{00000000-0008-0000-0600-0000C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131074</xdr:row>
          <xdr:rowOff>57150</xdr:rowOff>
        </xdr:from>
        <xdr:to>
          <xdr:col>9224</xdr:col>
          <xdr:colOff>304800</xdr:colOff>
          <xdr:row>131075</xdr:row>
          <xdr:rowOff>0</xdr:rowOff>
        </xdr:to>
        <xdr:sp macro="" textlink="">
          <xdr:nvSpPr>
            <xdr:cNvPr id="4808" name="Option Button 1736" hidden="1">
              <a:extLst>
                <a:ext uri="{63B3BB69-23CF-44E3-9099-C40C66FF867C}">
                  <a14:compatExt spid="_x0000_s4808"/>
                </a:ext>
                <a:ext uri="{FF2B5EF4-FFF2-40B4-BE49-F238E27FC236}">
                  <a16:creationId xmlns="" xmlns:a16="http://schemas.microsoft.com/office/drawing/2014/main" id="{00000000-0008-0000-0600-0000C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131072</xdr:row>
          <xdr:rowOff>57150</xdr:rowOff>
        </xdr:from>
        <xdr:to>
          <xdr:col>9217</xdr:col>
          <xdr:colOff>0</xdr:colOff>
          <xdr:row>131073</xdr:row>
          <xdr:rowOff>0</xdr:rowOff>
        </xdr:to>
        <xdr:sp macro="" textlink="">
          <xdr:nvSpPr>
            <xdr:cNvPr id="4809" name="Button 1737" hidden="1">
              <a:extLst>
                <a:ext uri="{63B3BB69-23CF-44E3-9099-C40C66FF867C}">
                  <a14:compatExt spid="_x0000_s4809"/>
                </a:ext>
                <a:ext uri="{FF2B5EF4-FFF2-40B4-BE49-F238E27FC236}">
                  <a16:creationId xmlns="" xmlns:a16="http://schemas.microsoft.com/office/drawing/2014/main" id="{00000000-0008-0000-0600-0000C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196609</xdr:row>
          <xdr:rowOff>66675</xdr:rowOff>
        </xdr:from>
        <xdr:to>
          <xdr:col>9224</xdr:col>
          <xdr:colOff>304800</xdr:colOff>
          <xdr:row>196610</xdr:row>
          <xdr:rowOff>38100</xdr:rowOff>
        </xdr:to>
        <xdr:sp macro="" textlink="">
          <xdr:nvSpPr>
            <xdr:cNvPr id="4810" name="Option Button 1738" hidden="1">
              <a:extLst>
                <a:ext uri="{63B3BB69-23CF-44E3-9099-C40C66FF867C}">
                  <a14:compatExt spid="_x0000_s4810"/>
                </a:ext>
                <a:ext uri="{FF2B5EF4-FFF2-40B4-BE49-F238E27FC236}">
                  <a16:creationId xmlns="" xmlns:a16="http://schemas.microsoft.com/office/drawing/2014/main" id="{00000000-0008-0000-0600-0000C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196610</xdr:row>
          <xdr:rowOff>57150</xdr:rowOff>
        </xdr:from>
        <xdr:to>
          <xdr:col>9224</xdr:col>
          <xdr:colOff>304800</xdr:colOff>
          <xdr:row>196611</xdr:row>
          <xdr:rowOff>0</xdr:rowOff>
        </xdr:to>
        <xdr:sp macro="" textlink="">
          <xdr:nvSpPr>
            <xdr:cNvPr id="4811" name="Option Button 1739" hidden="1">
              <a:extLst>
                <a:ext uri="{63B3BB69-23CF-44E3-9099-C40C66FF867C}">
                  <a14:compatExt spid="_x0000_s4811"/>
                </a:ext>
                <a:ext uri="{FF2B5EF4-FFF2-40B4-BE49-F238E27FC236}">
                  <a16:creationId xmlns="" xmlns:a16="http://schemas.microsoft.com/office/drawing/2014/main" id="{00000000-0008-0000-0600-0000C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196608</xdr:row>
          <xdr:rowOff>57150</xdr:rowOff>
        </xdr:from>
        <xdr:to>
          <xdr:col>9217</xdr:col>
          <xdr:colOff>0</xdr:colOff>
          <xdr:row>196609</xdr:row>
          <xdr:rowOff>0</xdr:rowOff>
        </xdr:to>
        <xdr:sp macro="" textlink="">
          <xdr:nvSpPr>
            <xdr:cNvPr id="4812" name="Button 1740" hidden="1">
              <a:extLst>
                <a:ext uri="{63B3BB69-23CF-44E3-9099-C40C66FF867C}">
                  <a14:compatExt spid="_x0000_s4812"/>
                </a:ext>
                <a:ext uri="{FF2B5EF4-FFF2-40B4-BE49-F238E27FC236}">
                  <a16:creationId xmlns="" xmlns:a16="http://schemas.microsoft.com/office/drawing/2014/main" id="{00000000-0008-0000-0600-0000C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262145</xdr:row>
          <xdr:rowOff>66675</xdr:rowOff>
        </xdr:from>
        <xdr:to>
          <xdr:col>9224</xdr:col>
          <xdr:colOff>304800</xdr:colOff>
          <xdr:row>262146</xdr:row>
          <xdr:rowOff>38100</xdr:rowOff>
        </xdr:to>
        <xdr:sp macro="" textlink="">
          <xdr:nvSpPr>
            <xdr:cNvPr id="4813" name="Option Button 1741" hidden="1">
              <a:extLst>
                <a:ext uri="{63B3BB69-23CF-44E3-9099-C40C66FF867C}">
                  <a14:compatExt spid="_x0000_s4813"/>
                </a:ext>
                <a:ext uri="{FF2B5EF4-FFF2-40B4-BE49-F238E27FC236}">
                  <a16:creationId xmlns="" xmlns:a16="http://schemas.microsoft.com/office/drawing/2014/main" id="{00000000-0008-0000-0600-0000C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262146</xdr:row>
          <xdr:rowOff>57150</xdr:rowOff>
        </xdr:from>
        <xdr:to>
          <xdr:col>9224</xdr:col>
          <xdr:colOff>304800</xdr:colOff>
          <xdr:row>262147</xdr:row>
          <xdr:rowOff>0</xdr:rowOff>
        </xdr:to>
        <xdr:sp macro="" textlink="">
          <xdr:nvSpPr>
            <xdr:cNvPr id="4814" name="Option Button 1742" hidden="1">
              <a:extLst>
                <a:ext uri="{63B3BB69-23CF-44E3-9099-C40C66FF867C}">
                  <a14:compatExt spid="_x0000_s4814"/>
                </a:ext>
                <a:ext uri="{FF2B5EF4-FFF2-40B4-BE49-F238E27FC236}">
                  <a16:creationId xmlns="" xmlns:a16="http://schemas.microsoft.com/office/drawing/2014/main" id="{00000000-0008-0000-0600-0000C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262144</xdr:row>
          <xdr:rowOff>57150</xdr:rowOff>
        </xdr:from>
        <xdr:to>
          <xdr:col>9217</xdr:col>
          <xdr:colOff>0</xdr:colOff>
          <xdr:row>262145</xdr:row>
          <xdr:rowOff>0</xdr:rowOff>
        </xdr:to>
        <xdr:sp macro="" textlink="">
          <xdr:nvSpPr>
            <xdr:cNvPr id="4815" name="Button 1743" hidden="1">
              <a:extLst>
                <a:ext uri="{63B3BB69-23CF-44E3-9099-C40C66FF867C}">
                  <a14:compatExt spid="_x0000_s4815"/>
                </a:ext>
                <a:ext uri="{FF2B5EF4-FFF2-40B4-BE49-F238E27FC236}">
                  <a16:creationId xmlns="" xmlns:a16="http://schemas.microsoft.com/office/drawing/2014/main" id="{00000000-0008-0000-0600-0000C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327681</xdr:row>
          <xdr:rowOff>66675</xdr:rowOff>
        </xdr:from>
        <xdr:to>
          <xdr:col>9224</xdr:col>
          <xdr:colOff>304800</xdr:colOff>
          <xdr:row>327682</xdr:row>
          <xdr:rowOff>38100</xdr:rowOff>
        </xdr:to>
        <xdr:sp macro="" textlink="">
          <xdr:nvSpPr>
            <xdr:cNvPr id="4816" name="Option Button 1744" hidden="1">
              <a:extLst>
                <a:ext uri="{63B3BB69-23CF-44E3-9099-C40C66FF867C}">
                  <a14:compatExt spid="_x0000_s4816"/>
                </a:ext>
                <a:ext uri="{FF2B5EF4-FFF2-40B4-BE49-F238E27FC236}">
                  <a16:creationId xmlns="" xmlns:a16="http://schemas.microsoft.com/office/drawing/2014/main" id="{00000000-0008-0000-0600-0000D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327682</xdr:row>
          <xdr:rowOff>57150</xdr:rowOff>
        </xdr:from>
        <xdr:to>
          <xdr:col>9224</xdr:col>
          <xdr:colOff>304800</xdr:colOff>
          <xdr:row>327683</xdr:row>
          <xdr:rowOff>0</xdr:rowOff>
        </xdr:to>
        <xdr:sp macro="" textlink="">
          <xdr:nvSpPr>
            <xdr:cNvPr id="4817" name="Option Button 1745" hidden="1">
              <a:extLst>
                <a:ext uri="{63B3BB69-23CF-44E3-9099-C40C66FF867C}">
                  <a14:compatExt spid="_x0000_s4817"/>
                </a:ext>
                <a:ext uri="{FF2B5EF4-FFF2-40B4-BE49-F238E27FC236}">
                  <a16:creationId xmlns="" xmlns:a16="http://schemas.microsoft.com/office/drawing/2014/main" id="{00000000-0008-0000-0600-0000D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327680</xdr:row>
          <xdr:rowOff>57150</xdr:rowOff>
        </xdr:from>
        <xdr:to>
          <xdr:col>9217</xdr:col>
          <xdr:colOff>0</xdr:colOff>
          <xdr:row>327681</xdr:row>
          <xdr:rowOff>0</xdr:rowOff>
        </xdr:to>
        <xdr:sp macro="" textlink="">
          <xdr:nvSpPr>
            <xdr:cNvPr id="4818" name="Button 1746" hidden="1">
              <a:extLst>
                <a:ext uri="{63B3BB69-23CF-44E3-9099-C40C66FF867C}">
                  <a14:compatExt spid="_x0000_s4818"/>
                </a:ext>
                <a:ext uri="{FF2B5EF4-FFF2-40B4-BE49-F238E27FC236}">
                  <a16:creationId xmlns="" xmlns:a16="http://schemas.microsoft.com/office/drawing/2014/main" id="{00000000-0008-0000-0600-0000D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393217</xdr:row>
          <xdr:rowOff>66675</xdr:rowOff>
        </xdr:from>
        <xdr:to>
          <xdr:col>9224</xdr:col>
          <xdr:colOff>304800</xdr:colOff>
          <xdr:row>393218</xdr:row>
          <xdr:rowOff>38100</xdr:rowOff>
        </xdr:to>
        <xdr:sp macro="" textlink="">
          <xdr:nvSpPr>
            <xdr:cNvPr id="4819" name="Option Button 1747" hidden="1">
              <a:extLst>
                <a:ext uri="{63B3BB69-23CF-44E3-9099-C40C66FF867C}">
                  <a14:compatExt spid="_x0000_s4819"/>
                </a:ext>
                <a:ext uri="{FF2B5EF4-FFF2-40B4-BE49-F238E27FC236}">
                  <a16:creationId xmlns="" xmlns:a16="http://schemas.microsoft.com/office/drawing/2014/main" id="{00000000-0008-0000-0600-0000D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393218</xdr:row>
          <xdr:rowOff>57150</xdr:rowOff>
        </xdr:from>
        <xdr:to>
          <xdr:col>9224</xdr:col>
          <xdr:colOff>304800</xdr:colOff>
          <xdr:row>393219</xdr:row>
          <xdr:rowOff>0</xdr:rowOff>
        </xdr:to>
        <xdr:sp macro="" textlink="">
          <xdr:nvSpPr>
            <xdr:cNvPr id="4820" name="Option Button 1748" hidden="1">
              <a:extLst>
                <a:ext uri="{63B3BB69-23CF-44E3-9099-C40C66FF867C}">
                  <a14:compatExt spid="_x0000_s4820"/>
                </a:ext>
                <a:ext uri="{FF2B5EF4-FFF2-40B4-BE49-F238E27FC236}">
                  <a16:creationId xmlns="" xmlns:a16="http://schemas.microsoft.com/office/drawing/2014/main" id="{00000000-0008-0000-0600-0000D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393216</xdr:row>
          <xdr:rowOff>57150</xdr:rowOff>
        </xdr:from>
        <xdr:to>
          <xdr:col>9217</xdr:col>
          <xdr:colOff>0</xdr:colOff>
          <xdr:row>393217</xdr:row>
          <xdr:rowOff>0</xdr:rowOff>
        </xdr:to>
        <xdr:sp macro="" textlink="">
          <xdr:nvSpPr>
            <xdr:cNvPr id="4821" name="Button 1749" hidden="1">
              <a:extLst>
                <a:ext uri="{63B3BB69-23CF-44E3-9099-C40C66FF867C}">
                  <a14:compatExt spid="_x0000_s4821"/>
                </a:ext>
                <a:ext uri="{FF2B5EF4-FFF2-40B4-BE49-F238E27FC236}">
                  <a16:creationId xmlns="" xmlns:a16="http://schemas.microsoft.com/office/drawing/2014/main" id="{00000000-0008-0000-0600-0000D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458753</xdr:row>
          <xdr:rowOff>66675</xdr:rowOff>
        </xdr:from>
        <xdr:to>
          <xdr:col>9224</xdr:col>
          <xdr:colOff>304800</xdr:colOff>
          <xdr:row>458754</xdr:row>
          <xdr:rowOff>38100</xdr:rowOff>
        </xdr:to>
        <xdr:sp macro="" textlink="">
          <xdr:nvSpPr>
            <xdr:cNvPr id="4822" name="Option Button 1750" hidden="1">
              <a:extLst>
                <a:ext uri="{63B3BB69-23CF-44E3-9099-C40C66FF867C}">
                  <a14:compatExt spid="_x0000_s4822"/>
                </a:ext>
                <a:ext uri="{FF2B5EF4-FFF2-40B4-BE49-F238E27FC236}">
                  <a16:creationId xmlns="" xmlns:a16="http://schemas.microsoft.com/office/drawing/2014/main" id="{00000000-0008-0000-0600-0000D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458754</xdr:row>
          <xdr:rowOff>57150</xdr:rowOff>
        </xdr:from>
        <xdr:to>
          <xdr:col>9224</xdr:col>
          <xdr:colOff>304800</xdr:colOff>
          <xdr:row>458755</xdr:row>
          <xdr:rowOff>0</xdr:rowOff>
        </xdr:to>
        <xdr:sp macro="" textlink="">
          <xdr:nvSpPr>
            <xdr:cNvPr id="4823" name="Option Button 1751" hidden="1">
              <a:extLst>
                <a:ext uri="{63B3BB69-23CF-44E3-9099-C40C66FF867C}">
                  <a14:compatExt spid="_x0000_s4823"/>
                </a:ext>
                <a:ext uri="{FF2B5EF4-FFF2-40B4-BE49-F238E27FC236}">
                  <a16:creationId xmlns="" xmlns:a16="http://schemas.microsoft.com/office/drawing/2014/main" id="{00000000-0008-0000-0600-0000D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458752</xdr:row>
          <xdr:rowOff>57150</xdr:rowOff>
        </xdr:from>
        <xdr:to>
          <xdr:col>9217</xdr:col>
          <xdr:colOff>0</xdr:colOff>
          <xdr:row>458753</xdr:row>
          <xdr:rowOff>0</xdr:rowOff>
        </xdr:to>
        <xdr:sp macro="" textlink="">
          <xdr:nvSpPr>
            <xdr:cNvPr id="4824" name="Button 1752" hidden="1">
              <a:extLst>
                <a:ext uri="{63B3BB69-23CF-44E3-9099-C40C66FF867C}">
                  <a14:compatExt spid="_x0000_s4824"/>
                </a:ext>
                <a:ext uri="{FF2B5EF4-FFF2-40B4-BE49-F238E27FC236}">
                  <a16:creationId xmlns="" xmlns:a16="http://schemas.microsoft.com/office/drawing/2014/main" id="{00000000-0008-0000-0600-0000D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524289</xdr:row>
          <xdr:rowOff>66675</xdr:rowOff>
        </xdr:from>
        <xdr:to>
          <xdr:col>9224</xdr:col>
          <xdr:colOff>304800</xdr:colOff>
          <xdr:row>524290</xdr:row>
          <xdr:rowOff>38100</xdr:rowOff>
        </xdr:to>
        <xdr:sp macro="" textlink="">
          <xdr:nvSpPr>
            <xdr:cNvPr id="4825" name="Option Button 1753" hidden="1">
              <a:extLst>
                <a:ext uri="{63B3BB69-23CF-44E3-9099-C40C66FF867C}">
                  <a14:compatExt spid="_x0000_s4825"/>
                </a:ext>
                <a:ext uri="{FF2B5EF4-FFF2-40B4-BE49-F238E27FC236}">
                  <a16:creationId xmlns="" xmlns:a16="http://schemas.microsoft.com/office/drawing/2014/main" id="{00000000-0008-0000-0600-0000D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524290</xdr:row>
          <xdr:rowOff>57150</xdr:rowOff>
        </xdr:from>
        <xdr:to>
          <xdr:col>9224</xdr:col>
          <xdr:colOff>304800</xdr:colOff>
          <xdr:row>524291</xdr:row>
          <xdr:rowOff>0</xdr:rowOff>
        </xdr:to>
        <xdr:sp macro="" textlink="">
          <xdr:nvSpPr>
            <xdr:cNvPr id="4826" name="Option Button 1754" hidden="1">
              <a:extLst>
                <a:ext uri="{63B3BB69-23CF-44E3-9099-C40C66FF867C}">
                  <a14:compatExt spid="_x0000_s4826"/>
                </a:ext>
                <a:ext uri="{FF2B5EF4-FFF2-40B4-BE49-F238E27FC236}">
                  <a16:creationId xmlns="" xmlns:a16="http://schemas.microsoft.com/office/drawing/2014/main" id="{00000000-0008-0000-0600-0000D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524288</xdr:row>
          <xdr:rowOff>57150</xdr:rowOff>
        </xdr:from>
        <xdr:to>
          <xdr:col>9217</xdr:col>
          <xdr:colOff>0</xdr:colOff>
          <xdr:row>524289</xdr:row>
          <xdr:rowOff>0</xdr:rowOff>
        </xdr:to>
        <xdr:sp macro="" textlink="">
          <xdr:nvSpPr>
            <xdr:cNvPr id="4827" name="Button 1755" hidden="1">
              <a:extLst>
                <a:ext uri="{63B3BB69-23CF-44E3-9099-C40C66FF867C}">
                  <a14:compatExt spid="_x0000_s4827"/>
                </a:ext>
                <a:ext uri="{FF2B5EF4-FFF2-40B4-BE49-F238E27FC236}">
                  <a16:creationId xmlns="" xmlns:a16="http://schemas.microsoft.com/office/drawing/2014/main" id="{00000000-0008-0000-0600-0000D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589825</xdr:row>
          <xdr:rowOff>66675</xdr:rowOff>
        </xdr:from>
        <xdr:to>
          <xdr:col>9224</xdr:col>
          <xdr:colOff>304800</xdr:colOff>
          <xdr:row>589826</xdr:row>
          <xdr:rowOff>38100</xdr:rowOff>
        </xdr:to>
        <xdr:sp macro="" textlink="">
          <xdr:nvSpPr>
            <xdr:cNvPr id="4828" name="Option Button 1756" hidden="1">
              <a:extLst>
                <a:ext uri="{63B3BB69-23CF-44E3-9099-C40C66FF867C}">
                  <a14:compatExt spid="_x0000_s4828"/>
                </a:ext>
                <a:ext uri="{FF2B5EF4-FFF2-40B4-BE49-F238E27FC236}">
                  <a16:creationId xmlns="" xmlns:a16="http://schemas.microsoft.com/office/drawing/2014/main" id="{00000000-0008-0000-0600-0000D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589826</xdr:row>
          <xdr:rowOff>57150</xdr:rowOff>
        </xdr:from>
        <xdr:to>
          <xdr:col>9224</xdr:col>
          <xdr:colOff>304800</xdr:colOff>
          <xdr:row>589827</xdr:row>
          <xdr:rowOff>0</xdr:rowOff>
        </xdr:to>
        <xdr:sp macro="" textlink="">
          <xdr:nvSpPr>
            <xdr:cNvPr id="4829" name="Option Button 1757" hidden="1">
              <a:extLst>
                <a:ext uri="{63B3BB69-23CF-44E3-9099-C40C66FF867C}">
                  <a14:compatExt spid="_x0000_s4829"/>
                </a:ext>
                <a:ext uri="{FF2B5EF4-FFF2-40B4-BE49-F238E27FC236}">
                  <a16:creationId xmlns="" xmlns:a16="http://schemas.microsoft.com/office/drawing/2014/main" id="{00000000-0008-0000-0600-0000D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589824</xdr:row>
          <xdr:rowOff>57150</xdr:rowOff>
        </xdr:from>
        <xdr:to>
          <xdr:col>9217</xdr:col>
          <xdr:colOff>0</xdr:colOff>
          <xdr:row>589825</xdr:row>
          <xdr:rowOff>0</xdr:rowOff>
        </xdr:to>
        <xdr:sp macro="" textlink="">
          <xdr:nvSpPr>
            <xdr:cNvPr id="4830" name="Button 1758" hidden="1">
              <a:extLst>
                <a:ext uri="{63B3BB69-23CF-44E3-9099-C40C66FF867C}">
                  <a14:compatExt spid="_x0000_s4830"/>
                </a:ext>
                <a:ext uri="{FF2B5EF4-FFF2-40B4-BE49-F238E27FC236}">
                  <a16:creationId xmlns="" xmlns:a16="http://schemas.microsoft.com/office/drawing/2014/main" id="{00000000-0008-0000-0600-0000D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655361</xdr:row>
          <xdr:rowOff>66675</xdr:rowOff>
        </xdr:from>
        <xdr:to>
          <xdr:col>9224</xdr:col>
          <xdr:colOff>304800</xdr:colOff>
          <xdr:row>655362</xdr:row>
          <xdr:rowOff>38100</xdr:rowOff>
        </xdr:to>
        <xdr:sp macro="" textlink="">
          <xdr:nvSpPr>
            <xdr:cNvPr id="4831" name="Option Button 1759" hidden="1">
              <a:extLst>
                <a:ext uri="{63B3BB69-23CF-44E3-9099-C40C66FF867C}">
                  <a14:compatExt spid="_x0000_s4831"/>
                </a:ext>
                <a:ext uri="{FF2B5EF4-FFF2-40B4-BE49-F238E27FC236}">
                  <a16:creationId xmlns="" xmlns:a16="http://schemas.microsoft.com/office/drawing/2014/main" id="{00000000-0008-0000-0600-0000D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655362</xdr:row>
          <xdr:rowOff>57150</xdr:rowOff>
        </xdr:from>
        <xdr:to>
          <xdr:col>9224</xdr:col>
          <xdr:colOff>304800</xdr:colOff>
          <xdr:row>655363</xdr:row>
          <xdr:rowOff>0</xdr:rowOff>
        </xdr:to>
        <xdr:sp macro="" textlink="">
          <xdr:nvSpPr>
            <xdr:cNvPr id="4832" name="Option Button 1760" hidden="1">
              <a:extLst>
                <a:ext uri="{63B3BB69-23CF-44E3-9099-C40C66FF867C}">
                  <a14:compatExt spid="_x0000_s4832"/>
                </a:ext>
                <a:ext uri="{FF2B5EF4-FFF2-40B4-BE49-F238E27FC236}">
                  <a16:creationId xmlns="" xmlns:a16="http://schemas.microsoft.com/office/drawing/2014/main" id="{00000000-0008-0000-0600-0000E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655360</xdr:row>
          <xdr:rowOff>57150</xdr:rowOff>
        </xdr:from>
        <xdr:to>
          <xdr:col>9217</xdr:col>
          <xdr:colOff>0</xdr:colOff>
          <xdr:row>655361</xdr:row>
          <xdr:rowOff>0</xdr:rowOff>
        </xdr:to>
        <xdr:sp macro="" textlink="">
          <xdr:nvSpPr>
            <xdr:cNvPr id="4833" name="Button 1761" hidden="1">
              <a:extLst>
                <a:ext uri="{63B3BB69-23CF-44E3-9099-C40C66FF867C}">
                  <a14:compatExt spid="_x0000_s4833"/>
                </a:ext>
                <a:ext uri="{FF2B5EF4-FFF2-40B4-BE49-F238E27FC236}">
                  <a16:creationId xmlns="" xmlns:a16="http://schemas.microsoft.com/office/drawing/2014/main" id="{00000000-0008-0000-0600-0000E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720897</xdr:row>
          <xdr:rowOff>66675</xdr:rowOff>
        </xdr:from>
        <xdr:to>
          <xdr:col>9224</xdr:col>
          <xdr:colOff>304800</xdr:colOff>
          <xdr:row>720898</xdr:row>
          <xdr:rowOff>38100</xdr:rowOff>
        </xdr:to>
        <xdr:sp macro="" textlink="">
          <xdr:nvSpPr>
            <xdr:cNvPr id="4834" name="Option Button 1762" hidden="1">
              <a:extLst>
                <a:ext uri="{63B3BB69-23CF-44E3-9099-C40C66FF867C}">
                  <a14:compatExt spid="_x0000_s4834"/>
                </a:ext>
                <a:ext uri="{FF2B5EF4-FFF2-40B4-BE49-F238E27FC236}">
                  <a16:creationId xmlns="" xmlns:a16="http://schemas.microsoft.com/office/drawing/2014/main" id="{00000000-0008-0000-0600-0000E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720898</xdr:row>
          <xdr:rowOff>57150</xdr:rowOff>
        </xdr:from>
        <xdr:to>
          <xdr:col>9224</xdr:col>
          <xdr:colOff>304800</xdr:colOff>
          <xdr:row>720899</xdr:row>
          <xdr:rowOff>0</xdr:rowOff>
        </xdr:to>
        <xdr:sp macro="" textlink="">
          <xdr:nvSpPr>
            <xdr:cNvPr id="4835" name="Option Button 1763" hidden="1">
              <a:extLst>
                <a:ext uri="{63B3BB69-23CF-44E3-9099-C40C66FF867C}">
                  <a14:compatExt spid="_x0000_s4835"/>
                </a:ext>
                <a:ext uri="{FF2B5EF4-FFF2-40B4-BE49-F238E27FC236}">
                  <a16:creationId xmlns="" xmlns:a16="http://schemas.microsoft.com/office/drawing/2014/main" id="{00000000-0008-0000-0600-0000E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720896</xdr:row>
          <xdr:rowOff>57150</xdr:rowOff>
        </xdr:from>
        <xdr:to>
          <xdr:col>9217</xdr:col>
          <xdr:colOff>0</xdr:colOff>
          <xdr:row>720897</xdr:row>
          <xdr:rowOff>0</xdr:rowOff>
        </xdr:to>
        <xdr:sp macro="" textlink="">
          <xdr:nvSpPr>
            <xdr:cNvPr id="4836" name="Button 1764" hidden="1">
              <a:extLst>
                <a:ext uri="{63B3BB69-23CF-44E3-9099-C40C66FF867C}">
                  <a14:compatExt spid="_x0000_s4836"/>
                </a:ext>
                <a:ext uri="{FF2B5EF4-FFF2-40B4-BE49-F238E27FC236}">
                  <a16:creationId xmlns="" xmlns:a16="http://schemas.microsoft.com/office/drawing/2014/main" id="{00000000-0008-0000-0600-0000E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786433</xdr:row>
          <xdr:rowOff>66675</xdr:rowOff>
        </xdr:from>
        <xdr:to>
          <xdr:col>9224</xdr:col>
          <xdr:colOff>304800</xdr:colOff>
          <xdr:row>786434</xdr:row>
          <xdr:rowOff>38100</xdr:rowOff>
        </xdr:to>
        <xdr:sp macro="" textlink="">
          <xdr:nvSpPr>
            <xdr:cNvPr id="4837" name="Option Button 1765" hidden="1">
              <a:extLst>
                <a:ext uri="{63B3BB69-23CF-44E3-9099-C40C66FF867C}">
                  <a14:compatExt spid="_x0000_s4837"/>
                </a:ext>
                <a:ext uri="{FF2B5EF4-FFF2-40B4-BE49-F238E27FC236}">
                  <a16:creationId xmlns="" xmlns:a16="http://schemas.microsoft.com/office/drawing/2014/main" id="{00000000-0008-0000-0600-0000E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786434</xdr:row>
          <xdr:rowOff>57150</xdr:rowOff>
        </xdr:from>
        <xdr:to>
          <xdr:col>9224</xdr:col>
          <xdr:colOff>304800</xdr:colOff>
          <xdr:row>786435</xdr:row>
          <xdr:rowOff>0</xdr:rowOff>
        </xdr:to>
        <xdr:sp macro="" textlink="">
          <xdr:nvSpPr>
            <xdr:cNvPr id="4838" name="Option Button 1766" hidden="1">
              <a:extLst>
                <a:ext uri="{63B3BB69-23CF-44E3-9099-C40C66FF867C}">
                  <a14:compatExt spid="_x0000_s4838"/>
                </a:ext>
                <a:ext uri="{FF2B5EF4-FFF2-40B4-BE49-F238E27FC236}">
                  <a16:creationId xmlns="" xmlns:a16="http://schemas.microsoft.com/office/drawing/2014/main" id="{00000000-0008-0000-0600-0000E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786432</xdr:row>
          <xdr:rowOff>57150</xdr:rowOff>
        </xdr:from>
        <xdr:to>
          <xdr:col>9217</xdr:col>
          <xdr:colOff>0</xdr:colOff>
          <xdr:row>786433</xdr:row>
          <xdr:rowOff>0</xdr:rowOff>
        </xdr:to>
        <xdr:sp macro="" textlink="">
          <xdr:nvSpPr>
            <xdr:cNvPr id="4839" name="Button 1767" hidden="1">
              <a:extLst>
                <a:ext uri="{63B3BB69-23CF-44E3-9099-C40C66FF867C}">
                  <a14:compatExt spid="_x0000_s4839"/>
                </a:ext>
                <a:ext uri="{FF2B5EF4-FFF2-40B4-BE49-F238E27FC236}">
                  <a16:creationId xmlns="" xmlns:a16="http://schemas.microsoft.com/office/drawing/2014/main" id="{00000000-0008-0000-0600-0000E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851969</xdr:row>
          <xdr:rowOff>66675</xdr:rowOff>
        </xdr:from>
        <xdr:to>
          <xdr:col>9224</xdr:col>
          <xdr:colOff>304800</xdr:colOff>
          <xdr:row>851970</xdr:row>
          <xdr:rowOff>38100</xdr:rowOff>
        </xdr:to>
        <xdr:sp macro="" textlink="">
          <xdr:nvSpPr>
            <xdr:cNvPr id="4840" name="Option Button 1768" hidden="1">
              <a:extLst>
                <a:ext uri="{63B3BB69-23CF-44E3-9099-C40C66FF867C}">
                  <a14:compatExt spid="_x0000_s4840"/>
                </a:ext>
                <a:ext uri="{FF2B5EF4-FFF2-40B4-BE49-F238E27FC236}">
                  <a16:creationId xmlns="" xmlns:a16="http://schemas.microsoft.com/office/drawing/2014/main" id="{00000000-0008-0000-0600-0000E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851970</xdr:row>
          <xdr:rowOff>57150</xdr:rowOff>
        </xdr:from>
        <xdr:to>
          <xdr:col>9224</xdr:col>
          <xdr:colOff>304800</xdr:colOff>
          <xdr:row>851971</xdr:row>
          <xdr:rowOff>0</xdr:rowOff>
        </xdr:to>
        <xdr:sp macro="" textlink="">
          <xdr:nvSpPr>
            <xdr:cNvPr id="4841" name="Option Button 1769" hidden="1">
              <a:extLst>
                <a:ext uri="{63B3BB69-23CF-44E3-9099-C40C66FF867C}">
                  <a14:compatExt spid="_x0000_s4841"/>
                </a:ext>
                <a:ext uri="{FF2B5EF4-FFF2-40B4-BE49-F238E27FC236}">
                  <a16:creationId xmlns="" xmlns:a16="http://schemas.microsoft.com/office/drawing/2014/main" id="{00000000-0008-0000-0600-0000E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851968</xdr:row>
          <xdr:rowOff>57150</xdr:rowOff>
        </xdr:from>
        <xdr:to>
          <xdr:col>9217</xdr:col>
          <xdr:colOff>0</xdr:colOff>
          <xdr:row>851969</xdr:row>
          <xdr:rowOff>0</xdr:rowOff>
        </xdr:to>
        <xdr:sp macro="" textlink="">
          <xdr:nvSpPr>
            <xdr:cNvPr id="4842" name="Button 1770" hidden="1">
              <a:extLst>
                <a:ext uri="{63B3BB69-23CF-44E3-9099-C40C66FF867C}">
                  <a14:compatExt spid="_x0000_s4842"/>
                </a:ext>
                <a:ext uri="{FF2B5EF4-FFF2-40B4-BE49-F238E27FC236}">
                  <a16:creationId xmlns="" xmlns:a16="http://schemas.microsoft.com/office/drawing/2014/main" id="{00000000-0008-0000-0600-0000E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917505</xdr:row>
          <xdr:rowOff>66675</xdr:rowOff>
        </xdr:from>
        <xdr:to>
          <xdr:col>9224</xdr:col>
          <xdr:colOff>304800</xdr:colOff>
          <xdr:row>917506</xdr:row>
          <xdr:rowOff>38100</xdr:rowOff>
        </xdr:to>
        <xdr:sp macro="" textlink="">
          <xdr:nvSpPr>
            <xdr:cNvPr id="4843" name="Option Button 1771" hidden="1">
              <a:extLst>
                <a:ext uri="{63B3BB69-23CF-44E3-9099-C40C66FF867C}">
                  <a14:compatExt spid="_x0000_s4843"/>
                </a:ext>
                <a:ext uri="{FF2B5EF4-FFF2-40B4-BE49-F238E27FC236}">
                  <a16:creationId xmlns="" xmlns:a16="http://schemas.microsoft.com/office/drawing/2014/main" id="{00000000-0008-0000-0600-0000E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917506</xdr:row>
          <xdr:rowOff>57150</xdr:rowOff>
        </xdr:from>
        <xdr:to>
          <xdr:col>9224</xdr:col>
          <xdr:colOff>304800</xdr:colOff>
          <xdr:row>917507</xdr:row>
          <xdr:rowOff>0</xdr:rowOff>
        </xdr:to>
        <xdr:sp macro="" textlink="">
          <xdr:nvSpPr>
            <xdr:cNvPr id="4844" name="Option Button 1772" hidden="1">
              <a:extLst>
                <a:ext uri="{63B3BB69-23CF-44E3-9099-C40C66FF867C}">
                  <a14:compatExt spid="_x0000_s4844"/>
                </a:ext>
                <a:ext uri="{FF2B5EF4-FFF2-40B4-BE49-F238E27FC236}">
                  <a16:creationId xmlns="" xmlns:a16="http://schemas.microsoft.com/office/drawing/2014/main" id="{00000000-0008-0000-0600-0000E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917504</xdr:row>
          <xdr:rowOff>57150</xdr:rowOff>
        </xdr:from>
        <xdr:to>
          <xdr:col>9217</xdr:col>
          <xdr:colOff>0</xdr:colOff>
          <xdr:row>917505</xdr:row>
          <xdr:rowOff>0</xdr:rowOff>
        </xdr:to>
        <xdr:sp macro="" textlink="">
          <xdr:nvSpPr>
            <xdr:cNvPr id="4845" name="Button 1773" hidden="1">
              <a:extLst>
                <a:ext uri="{63B3BB69-23CF-44E3-9099-C40C66FF867C}">
                  <a14:compatExt spid="_x0000_s4845"/>
                </a:ext>
                <a:ext uri="{FF2B5EF4-FFF2-40B4-BE49-F238E27FC236}">
                  <a16:creationId xmlns="" xmlns:a16="http://schemas.microsoft.com/office/drawing/2014/main" id="{00000000-0008-0000-0600-0000E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983041</xdr:row>
          <xdr:rowOff>66675</xdr:rowOff>
        </xdr:from>
        <xdr:to>
          <xdr:col>9224</xdr:col>
          <xdr:colOff>304800</xdr:colOff>
          <xdr:row>983042</xdr:row>
          <xdr:rowOff>38100</xdr:rowOff>
        </xdr:to>
        <xdr:sp macro="" textlink="">
          <xdr:nvSpPr>
            <xdr:cNvPr id="4846" name="Option Button 1774" hidden="1">
              <a:extLst>
                <a:ext uri="{63B3BB69-23CF-44E3-9099-C40C66FF867C}">
                  <a14:compatExt spid="_x0000_s4846"/>
                </a:ext>
                <a:ext uri="{FF2B5EF4-FFF2-40B4-BE49-F238E27FC236}">
                  <a16:creationId xmlns="" xmlns:a16="http://schemas.microsoft.com/office/drawing/2014/main" id="{00000000-0008-0000-0600-0000E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9219</xdr:col>
          <xdr:colOff>285750</xdr:colOff>
          <xdr:row>983042</xdr:row>
          <xdr:rowOff>57150</xdr:rowOff>
        </xdr:from>
        <xdr:to>
          <xdr:col>9224</xdr:col>
          <xdr:colOff>304800</xdr:colOff>
          <xdr:row>983043</xdr:row>
          <xdr:rowOff>0</xdr:rowOff>
        </xdr:to>
        <xdr:sp macro="" textlink="">
          <xdr:nvSpPr>
            <xdr:cNvPr id="4847" name="Option Button 1775" hidden="1">
              <a:extLst>
                <a:ext uri="{63B3BB69-23CF-44E3-9099-C40C66FF867C}">
                  <a14:compatExt spid="_x0000_s4847"/>
                </a:ext>
                <a:ext uri="{FF2B5EF4-FFF2-40B4-BE49-F238E27FC236}">
                  <a16:creationId xmlns="" xmlns:a16="http://schemas.microsoft.com/office/drawing/2014/main" id="{00000000-0008-0000-0600-0000E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9216</xdr:col>
          <xdr:colOff>76200</xdr:colOff>
          <xdr:row>983040</xdr:row>
          <xdr:rowOff>57150</xdr:rowOff>
        </xdr:from>
        <xdr:to>
          <xdr:col>9217</xdr:col>
          <xdr:colOff>0</xdr:colOff>
          <xdr:row>983041</xdr:row>
          <xdr:rowOff>0</xdr:rowOff>
        </xdr:to>
        <xdr:sp macro="" textlink="">
          <xdr:nvSpPr>
            <xdr:cNvPr id="4848" name="Button 1776" hidden="1">
              <a:extLst>
                <a:ext uri="{63B3BB69-23CF-44E3-9099-C40C66FF867C}">
                  <a14:compatExt spid="_x0000_s4848"/>
                </a:ext>
                <a:ext uri="{FF2B5EF4-FFF2-40B4-BE49-F238E27FC236}">
                  <a16:creationId xmlns="" xmlns:a16="http://schemas.microsoft.com/office/drawing/2014/main" id="{00000000-0008-0000-0600-0000F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1</xdr:row>
          <xdr:rowOff>66675</xdr:rowOff>
        </xdr:from>
        <xdr:to>
          <xdr:col>9480</xdr:col>
          <xdr:colOff>304800</xdr:colOff>
          <xdr:row>2</xdr:row>
          <xdr:rowOff>38100</xdr:rowOff>
        </xdr:to>
        <xdr:sp macro="" textlink="">
          <xdr:nvSpPr>
            <xdr:cNvPr id="4849" name="Option Button 1777" hidden="1">
              <a:extLst>
                <a:ext uri="{63B3BB69-23CF-44E3-9099-C40C66FF867C}">
                  <a14:compatExt spid="_x0000_s4849"/>
                </a:ext>
                <a:ext uri="{FF2B5EF4-FFF2-40B4-BE49-F238E27FC236}">
                  <a16:creationId xmlns="" xmlns:a16="http://schemas.microsoft.com/office/drawing/2014/main" id="{00000000-0008-0000-0600-0000F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2</xdr:row>
          <xdr:rowOff>57150</xdr:rowOff>
        </xdr:from>
        <xdr:to>
          <xdr:col>9480</xdr:col>
          <xdr:colOff>304800</xdr:colOff>
          <xdr:row>3</xdr:row>
          <xdr:rowOff>0</xdr:rowOff>
        </xdr:to>
        <xdr:sp macro="" textlink="">
          <xdr:nvSpPr>
            <xdr:cNvPr id="4850" name="Option Button 1778" hidden="1">
              <a:extLst>
                <a:ext uri="{63B3BB69-23CF-44E3-9099-C40C66FF867C}">
                  <a14:compatExt spid="_x0000_s4850"/>
                </a:ext>
                <a:ext uri="{FF2B5EF4-FFF2-40B4-BE49-F238E27FC236}">
                  <a16:creationId xmlns="" xmlns:a16="http://schemas.microsoft.com/office/drawing/2014/main" id="{00000000-0008-0000-0600-0000F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0</xdr:row>
          <xdr:rowOff>0</xdr:rowOff>
        </xdr:from>
        <xdr:to>
          <xdr:col>9473</xdr:col>
          <xdr:colOff>0</xdr:colOff>
          <xdr:row>0</xdr:row>
          <xdr:rowOff>0</xdr:rowOff>
        </xdr:to>
        <xdr:sp macro="" textlink="">
          <xdr:nvSpPr>
            <xdr:cNvPr id="4851" name="Button 1779" hidden="1">
              <a:extLst>
                <a:ext uri="{63B3BB69-23CF-44E3-9099-C40C66FF867C}">
                  <a14:compatExt spid="_x0000_s4851"/>
                </a:ext>
                <a:ext uri="{FF2B5EF4-FFF2-40B4-BE49-F238E27FC236}">
                  <a16:creationId xmlns="" xmlns:a16="http://schemas.microsoft.com/office/drawing/2014/main" id="{00000000-0008-0000-0600-0000F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65537</xdr:row>
          <xdr:rowOff>66675</xdr:rowOff>
        </xdr:from>
        <xdr:to>
          <xdr:col>9480</xdr:col>
          <xdr:colOff>304800</xdr:colOff>
          <xdr:row>65538</xdr:row>
          <xdr:rowOff>38100</xdr:rowOff>
        </xdr:to>
        <xdr:sp macro="" textlink="">
          <xdr:nvSpPr>
            <xdr:cNvPr id="4852" name="Option Button 1780" hidden="1">
              <a:extLst>
                <a:ext uri="{63B3BB69-23CF-44E3-9099-C40C66FF867C}">
                  <a14:compatExt spid="_x0000_s4852"/>
                </a:ext>
                <a:ext uri="{FF2B5EF4-FFF2-40B4-BE49-F238E27FC236}">
                  <a16:creationId xmlns="" xmlns:a16="http://schemas.microsoft.com/office/drawing/2014/main" id="{00000000-0008-0000-0600-0000F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65538</xdr:row>
          <xdr:rowOff>57150</xdr:rowOff>
        </xdr:from>
        <xdr:to>
          <xdr:col>9480</xdr:col>
          <xdr:colOff>304800</xdr:colOff>
          <xdr:row>65539</xdr:row>
          <xdr:rowOff>0</xdr:rowOff>
        </xdr:to>
        <xdr:sp macro="" textlink="">
          <xdr:nvSpPr>
            <xdr:cNvPr id="4853" name="Option Button 1781" hidden="1">
              <a:extLst>
                <a:ext uri="{63B3BB69-23CF-44E3-9099-C40C66FF867C}">
                  <a14:compatExt spid="_x0000_s4853"/>
                </a:ext>
                <a:ext uri="{FF2B5EF4-FFF2-40B4-BE49-F238E27FC236}">
                  <a16:creationId xmlns="" xmlns:a16="http://schemas.microsoft.com/office/drawing/2014/main" id="{00000000-0008-0000-0600-0000F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65536</xdr:row>
          <xdr:rowOff>57150</xdr:rowOff>
        </xdr:from>
        <xdr:to>
          <xdr:col>9473</xdr:col>
          <xdr:colOff>0</xdr:colOff>
          <xdr:row>65537</xdr:row>
          <xdr:rowOff>0</xdr:rowOff>
        </xdr:to>
        <xdr:sp macro="" textlink="">
          <xdr:nvSpPr>
            <xdr:cNvPr id="4854" name="Button 1782" hidden="1">
              <a:extLst>
                <a:ext uri="{63B3BB69-23CF-44E3-9099-C40C66FF867C}">
                  <a14:compatExt spid="_x0000_s4854"/>
                </a:ext>
                <a:ext uri="{FF2B5EF4-FFF2-40B4-BE49-F238E27FC236}">
                  <a16:creationId xmlns="" xmlns:a16="http://schemas.microsoft.com/office/drawing/2014/main" id="{00000000-0008-0000-0600-0000F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131073</xdr:row>
          <xdr:rowOff>66675</xdr:rowOff>
        </xdr:from>
        <xdr:to>
          <xdr:col>9480</xdr:col>
          <xdr:colOff>304800</xdr:colOff>
          <xdr:row>131074</xdr:row>
          <xdr:rowOff>38100</xdr:rowOff>
        </xdr:to>
        <xdr:sp macro="" textlink="">
          <xdr:nvSpPr>
            <xdr:cNvPr id="4855" name="Option Button 1783" hidden="1">
              <a:extLst>
                <a:ext uri="{63B3BB69-23CF-44E3-9099-C40C66FF867C}">
                  <a14:compatExt spid="_x0000_s4855"/>
                </a:ext>
                <a:ext uri="{FF2B5EF4-FFF2-40B4-BE49-F238E27FC236}">
                  <a16:creationId xmlns="" xmlns:a16="http://schemas.microsoft.com/office/drawing/2014/main" id="{00000000-0008-0000-0600-0000F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131074</xdr:row>
          <xdr:rowOff>57150</xdr:rowOff>
        </xdr:from>
        <xdr:to>
          <xdr:col>9480</xdr:col>
          <xdr:colOff>304800</xdr:colOff>
          <xdr:row>131075</xdr:row>
          <xdr:rowOff>0</xdr:rowOff>
        </xdr:to>
        <xdr:sp macro="" textlink="">
          <xdr:nvSpPr>
            <xdr:cNvPr id="4856" name="Option Button 1784" hidden="1">
              <a:extLst>
                <a:ext uri="{63B3BB69-23CF-44E3-9099-C40C66FF867C}">
                  <a14:compatExt spid="_x0000_s4856"/>
                </a:ext>
                <a:ext uri="{FF2B5EF4-FFF2-40B4-BE49-F238E27FC236}">
                  <a16:creationId xmlns="" xmlns:a16="http://schemas.microsoft.com/office/drawing/2014/main" id="{00000000-0008-0000-0600-0000F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131072</xdr:row>
          <xdr:rowOff>57150</xdr:rowOff>
        </xdr:from>
        <xdr:to>
          <xdr:col>9473</xdr:col>
          <xdr:colOff>0</xdr:colOff>
          <xdr:row>131073</xdr:row>
          <xdr:rowOff>0</xdr:rowOff>
        </xdr:to>
        <xdr:sp macro="" textlink="">
          <xdr:nvSpPr>
            <xdr:cNvPr id="4857" name="Button 1785" hidden="1">
              <a:extLst>
                <a:ext uri="{63B3BB69-23CF-44E3-9099-C40C66FF867C}">
                  <a14:compatExt spid="_x0000_s4857"/>
                </a:ext>
                <a:ext uri="{FF2B5EF4-FFF2-40B4-BE49-F238E27FC236}">
                  <a16:creationId xmlns="" xmlns:a16="http://schemas.microsoft.com/office/drawing/2014/main" id="{00000000-0008-0000-0600-0000F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196609</xdr:row>
          <xdr:rowOff>66675</xdr:rowOff>
        </xdr:from>
        <xdr:to>
          <xdr:col>9480</xdr:col>
          <xdr:colOff>304800</xdr:colOff>
          <xdr:row>196610</xdr:row>
          <xdr:rowOff>38100</xdr:rowOff>
        </xdr:to>
        <xdr:sp macro="" textlink="">
          <xdr:nvSpPr>
            <xdr:cNvPr id="4858" name="Option Button 1786" hidden="1">
              <a:extLst>
                <a:ext uri="{63B3BB69-23CF-44E3-9099-C40C66FF867C}">
                  <a14:compatExt spid="_x0000_s4858"/>
                </a:ext>
                <a:ext uri="{FF2B5EF4-FFF2-40B4-BE49-F238E27FC236}">
                  <a16:creationId xmlns="" xmlns:a16="http://schemas.microsoft.com/office/drawing/2014/main" id="{00000000-0008-0000-0600-0000F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196610</xdr:row>
          <xdr:rowOff>57150</xdr:rowOff>
        </xdr:from>
        <xdr:to>
          <xdr:col>9480</xdr:col>
          <xdr:colOff>304800</xdr:colOff>
          <xdr:row>196611</xdr:row>
          <xdr:rowOff>0</xdr:rowOff>
        </xdr:to>
        <xdr:sp macro="" textlink="">
          <xdr:nvSpPr>
            <xdr:cNvPr id="4859" name="Option Button 1787" hidden="1">
              <a:extLst>
                <a:ext uri="{63B3BB69-23CF-44E3-9099-C40C66FF867C}">
                  <a14:compatExt spid="_x0000_s4859"/>
                </a:ext>
                <a:ext uri="{FF2B5EF4-FFF2-40B4-BE49-F238E27FC236}">
                  <a16:creationId xmlns="" xmlns:a16="http://schemas.microsoft.com/office/drawing/2014/main" id="{00000000-0008-0000-0600-0000F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196608</xdr:row>
          <xdr:rowOff>57150</xdr:rowOff>
        </xdr:from>
        <xdr:to>
          <xdr:col>9473</xdr:col>
          <xdr:colOff>0</xdr:colOff>
          <xdr:row>196609</xdr:row>
          <xdr:rowOff>0</xdr:rowOff>
        </xdr:to>
        <xdr:sp macro="" textlink="">
          <xdr:nvSpPr>
            <xdr:cNvPr id="4860" name="Button 1788" hidden="1">
              <a:extLst>
                <a:ext uri="{63B3BB69-23CF-44E3-9099-C40C66FF867C}">
                  <a14:compatExt spid="_x0000_s4860"/>
                </a:ext>
                <a:ext uri="{FF2B5EF4-FFF2-40B4-BE49-F238E27FC236}">
                  <a16:creationId xmlns="" xmlns:a16="http://schemas.microsoft.com/office/drawing/2014/main" id="{00000000-0008-0000-0600-0000F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262145</xdr:row>
          <xdr:rowOff>66675</xdr:rowOff>
        </xdr:from>
        <xdr:to>
          <xdr:col>9480</xdr:col>
          <xdr:colOff>304800</xdr:colOff>
          <xdr:row>262146</xdr:row>
          <xdr:rowOff>38100</xdr:rowOff>
        </xdr:to>
        <xdr:sp macro="" textlink="">
          <xdr:nvSpPr>
            <xdr:cNvPr id="4861" name="Option Button 1789" hidden="1">
              <a:extLst>
                <a:ext uri="{63B3BB69-23CF-44E3-9099-C40C66FF867C}">
                  <a14:compatExt spid="_x0000_s4861"/>
                </a:ext>
                <a:ext uri="{FF2B5EF4-FFF2-40B4-BE49-F238E27FC236}">
                  <a16:creationId xmlns="" xmlns:a16="http://schemas.microsoft.com/office/drawing/2014/main" id="{00000000-0008-0000-0600-0000F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262146</xdr:row>
          <xdr:rowOff>57150</xdr:rowOff>
        </xdr:from>
        <xdr:to>
          <xdr:col>9480</xdr:col>
          <xdr:colOff>304800</xdr:colOff>
          <xdr:row>262147</xdr:row>
          <xdr:rowOff>0</xdr:rowOff>
        </xdr:to>
        <xdr:sp macro="" textlink="">
          <xdr:nvSpPr>
            <xdr:cNvPr id="4862" name="Option Button 1790" hidden="1">
              <a:extLst>
                <a:ext uri="{63B3BB69-23CF-44E3-9099-C40C66FF867C}">
                  <a14:compatExt spid="_x0000_s4862"/>
                </a:ext>
                <a:ext uri="{FF2B5EF4-FFF2-40B4-BE49-F238E27FC236}">
                  <a16:creationId xmlns="" xmlns:a16="http://schemas.microsoft.com/office/drawing/2014/main" id="{00000000-0008-0000-0600-0000F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262144</xdr:row>
          <xdr:rowOff>57150</xdr:rowOff>
        </xdr:from>
        <xdr:to>
          <xdr:col>9473</xdr:col>
          <xdr:colOff>0</xdr:colOff>
          <xdr:row>262145</xdr:row>
          <xdr:rowOff>0</xdr:rowOff>
        </xdr:to>
        <xdr:sp macro="" textlink="">
          <xdr:nvSpPr>
            <xdr:cNvPr id="4863" name="Button 1791" hidden="1">
              <a:extLst>
                <a:ext uri="{63B3BB69-23CF-44E3-9099-C40C66FF867C}">
                  <a14:compatExt spid="_x0000_s4863"/>
                </a:ext>
                <a:ext uri="{FF2B5EF4-FFF2-40B4-BE49-F238E27FC236}">
                  <a16:creationId xmlns="" xmlns:a16="http://schemas.microsoft.com/office/drawing/2014/main" id="{00000000-0008-0000-0600-0000F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327681</xdr:row>
          <xdr:rowOff>66675</xdr:rowOff>
        </xdr:from>
        <xdr:to>
          <xdr:col>9480</xdr:col>
          <xdr:colOff>304800</xdr:colOff>
          <xdr:row>327682</xdr:row>
          <xdr:rowOff>38100</xdr:rowOff>
        </xdr:to>
        <xdr:sp macro="" textlink="">
          <xdr:nvSpPr>
            <xdr:cNvPr id="4864" name="Option Button 1792" hidden="1">
              <a:extLst>
                <a:ext uri="{63B3BB69-23CF-44E3-9099-C40C66FF867C}">
                  <a14:compatExt spid="_x0000_s4864"/>
                </a:ext>
                <a:ext uri="{FF2B5EF4-FFF2-40B4-BE49-F238E27FC236}">
                  <a16:creationId xmlns="" xmlns:a16="http://schemas.microsoft.com/office/drawing/2014/main" id="{00000000-0008-0000-0600-00000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327682</xdr:row>
          <xdr:rowOff>57150</xdr:rowOff>
        </xdr:from>
        <xdr:to>
          <xdr:col>9480</xdr:col>
          <xdr:colOff>304800</xdr:colOff>
          <xdr:row>327683</xdr:row>
          <xdr:rowOff>0</xdr:rowOff>
        </xdr:to>
        <xdr:sp macro="" textlink="">
          <xdr:nvSpPr>
            <xdr:cNvPr id="4865" name="Option Button 1793" hidden="1">
              <a:extLst>
                <a:ext uri="{63B3BB69-23CF-44E3-9099-C40C66FF867C}">
                  <a14:compatExt spid="_x0000_s4865"/>
                </a:ext>
                <a:ext uri="{FF2B5EF4-FFF2-40B4-BE49-F238E27FC236}">
                  <a16:creationId xmlns="" xmlns:a16="http://schemas.microsoft.com/office/drawing/2014/main" id="{00000000-0008-0000-0600-00000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327680</xdr:row>
          <xdr:rowOff>57150</xdr:rowOff>
        </xdr:from>
        <xdr:to>
          <xdr:col>9473</xdr:col>
          <xdr:colOff>0</xdr:colOff>
          <xdr:row>327681</xdr:row>
          <xdr:rowOff>0</xdr:rowOff>
        </xdr:to>
        <xdr:sp macro="" textlink="">
          <xdr:nvSpPr>
            <xdr:cNvPr id="4866" name="Button 1794" hidden="1">
              <a:extLst>
                <a:ext uri="{63B3BB69-23CF-44E3-9099-C40C66FF867C}">
                  <a14:compatExt spid="_x0000_s4866"/>
                </a:ext>
                <a:ext uri="{FF2B5EF4-FFF2-40B4-BE49-F238E27FC236}">
                  <a16:creationId xmlns="" xmlns:a16="http://schemas.microsoft.com/office/drawing/2014/main" id="{00000000-0008-0000-0600-00000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393217</xdr:row>
          <xdr:rowOff>66675</xdr:rowOff>
        </xdr:from>
        <xdr:to>
          <xdr:col>9480</xdr:col>
          <xdr:colOff>304800</xdr:colOff>
          <xdr:row>393218</xdr:row>
          <xdr:rowOff>38100</xdr:rowOff>
        </xdr:to>
        <xdr:sp macro="" textlink="">
          <xdr:nvSpPr>
            <xdr:cNvPr id="4867" name="Option Button 1795" hidden="1">
              <a:extLst>
                <a:ext uri="{63B3BB69-23CF-44E3-9099-C40C66FF867C}">
                  <a14:compatExt spid="_x0000_s4867"/>
                </a:ext>
                <a:ext uri="{FF2B5EF4-FFF2-40B4-BE49-F238E27FC236}">
                  <a16:creationId xmlns="" xmlns:a16="http://schemas.microsoft.com/office/drawing/2014/main" id="{00000000-0008-0000-0600-00000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393218</xdr:row>
          <xdr:rowOff>57150</xdr:rowOff>
        </xdr:from>
        <xdr:to>
          <xdr:col>9480</xdr:col>
          <xdr:colOff>304800</xdr:colOff>
          <xdr:row>393219</xdr:row>
          <xdr:rowOff>0</xdr:rowOff>
        </xdr:to>
        <xdr:sp macro="" textlink="">
          <xdr:nvSpPr>
            <xdr:cNvPr id="4868" name="Option Button 1796" hidden="1">
              <a:extLst>
                <a:ext uri="{63B3BB69-23CF-44E3-9099-C40C66FF867C}">
                  <a14:compatExt spid="_x0000_s4868"/>
                </a:ext>
                <a:ext uri="{FF2B5EF4-FFF2-40B4-BE49-F238E27FC236}">
                  <a16:creationId xmlns="" xmlns:a16="http://schemas.microsoft.com/office/drawing/2014/main" id="{00000000-0008-0000-0600-00000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393216</xdr:row>
          <xdr:rowOff>57150</xdr:rowOff>
        </xdr:from>
        <xdr:to>
          <xdr:col>9473</xdr:col>
          <xdr:colOff>0</xdr:colOff>
          <xdr:row>393217</xdr:row>
          <xdr:rowOff>0</xdr:rowOff>
        </xdr:to>
        <xdr:sp macro="" textlink="">
          <xdr:nvSpPr>
            <xdr:cNvPr id="4869" name="Button 1797" hidden="1">
              <a:extLst>
                <a:ext uri="{63B3BB69-23CF-44E3-9099-C40C66FF867C}">
                  <a14:compatExt spid="_x0000_s4869"/>
                </a:ext>
                <a:ext uri="{FF2B5EF4-FFF2-40B4-BE49-F238E27FC236}">
                  <a16:creationId xmlns="" xmlns:a16="http://schemas.microsoft.com/office/drawing/2014/main" id="{00000000-0008-0000-0600-00000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458753</xdr:row>
          <xdr:rowOff>66675</xdr:rowOff>
        </xdr:from>
        <xdr:to>
          <xdr:col>9480</xdr:col>
          <xdr:colOff>304800</xdr:colOff>
          <xdr:row>458754</xdr:row>
          <xdr:rowOff>38100</xdr:rowOff>
        </xdr:to>
        <xdr:sp macro="" textlink="">
          <xdr:nvSpPr>
            <xdr:cNvPr id="4870" name="Option Button 1798" hidden="1">
              <a:extLst>
                <a:ext uri="{63B3BB69-23CF-44E3-9099-C40C66FF867C}">
                  <a14:compatExt spid="_x0000_s4870"/>
                </a:ext>
                <a:ext uri="{FF2B5EF4-FFF2-40B4-BE49-F238E27FC236}">
                  <a16:creationId xmlns="" xmlns:a16="http://schemas.microsoft.com/office/drawing/2014/main" id="{00000000-0008-0000-0600-00000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458754</xdr:row>
          <xdr:rowOff>57150</xdr:rowOff>
        </xdr:from>
        <xdr:to>
          <xdr:col>9480</xdr:col>
          <xdr:colOff>304800</xdr:colOff>
          <xdr:row>458755</xdr:row>
          <xdr:rowOff>0</xdr:rowOff>
        </xdr:to>
        <xdr:sp macro="" textlink="">
          <xdr:nvSpPr>
            <xdr:cNvPr id="4871" name="Option Button 1799" hidden="1">
              <a:extLst>
                <a:ext uri="{63B3BB69-23CF-44E3-9099-C40C66FF867C}">
                  <a14:compatExt spid="_x0000_s4871"/>
                </a:ext>
                <a:ext uri="{FF2B5EF4-FFF2-40B4-BE49-F238E27FC236}">
                  <a16:creationId xmlns="" xmlns:a16="http://schemas.microsoft.com/office/drawing/2014/main" id="{00000000-0008-0000-0600-00000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458752</xdr:row>
          <xdr:rowOff>57150</xdr:rowOff>
        </xdr:from>
        <xdr:to>
          <xdr:col>9473</xdr:col>
          <xdr:colOff>0</xdr:colOff>
          <xdr:row>458753</xdr:row>
          <xdr:rowOff>0</xdr:rowOff>
        </xdr:to>
        <xdr:sp macro="" textlink="">
          <xdr:nvSpPr>
            <xdr:cNvPr id="4872" name="Button 1800" hidden="1">
              <a:extLst>
                <a:ext uri="{63B3BB69-23CF-44E3-9099-C40C66FF867C}">
                  <a14:compatExt spid="_x0000_s4872"/>
                </a:ext>
                <a:ext uri="{FF2B5EF4-FFF2-40B4-BE49-F238E27FC236}">
                  <a16:creationId xmlns="" xmlns:a16="http://schemas.microsoft.com/office/drawing/2014/main" id="{00000000-0008-0000-0600-00000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524289</xdr:row>
          <xdr:rowOff>66675</xdr:rowOff>
        </xdr:from>
        <xdr:to>
          <xdr:col>9480</xdr:col>
          <xdr:colOff>304800</xdr:colOff>
          <xdr:row>524290</xdr:row>
          <xdr:rowOff>38100</xdr:rowOff>
        </xdr:to>
        <xdr:sp macro="" textlink="">
          <xdr:nvSpPr>
            <xdr:cNvPr id="4873" name="Option Button 1801" hidden="1">
              <a:extLst>
                <a:ext uri="{63B3BB69-23CF-44E3-9099-C40C66FF867C}">
                  <a14:compatExt spid="_x0000_s4873"/>
                </a:ext>
                <a:ext uri="{FF2B5EF4-FFF2-40B4-BE49-F238E27FC236}">
                  <a16:creationId xmlns="" xmlns:a16="http://schemas.microsoft.com/office/drawing/2014/main" id="{00000000-0008-0000-0600-00000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524290</xdr:row>
          <xdr:rowOff>57150</xdr:rowOff>
        </xdr:from>
        <xdr:to>
          <xdr:col>9480</xdr:col>
          <xdr:colOff>304800</xdr:colOff>
          <xdr:row>524291</xdr:row>
          <xdr:rowOff>0</xdr:rowOff>
        </xdr:to>
        <xdr:sp macro="" textlink="">
          <xdr:nvSpPr>
            <xdr:cNvPr id="4874" name="Option Button 1802" hidden="1">
              <a:extLst>
                <a:ext uri="{63B3BB69-23CF-44E3-9099-C40C66FF867C}">
                  <a14:compatExt spid="_x0000_s4874"/>
                </a:ext>
                <a:ext uri="{FF2B5EF4-FFF2-40B4-BE49-F238E27FC236}">
                  <a16:creationId xmlns="" xmlns:a16="http://schemas.microsoft.com/office/drawing/2014/main" id="{00000000-0008-0000-0600-00000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524288</xdr:row>
          <xdr:rowOff>57150</xdr:rowOff>
        </xdr:from>
        <xdr:to>
          <xdr:col>9473</xdr:col>
          <xdr:colOff>0</xdr:colOff>
          <xdr:row>524289</xdr:row>
          <xdr:rowOff>0</xdr:rowOff>
        </xdr:to>
        <xdr:sp macro="" textlink="">
          <xdr:nvSpPr>
            <xdr:cNvPr id="4875" name="Button 1803" hidden="1">
              <a:extLst>
                <a:ext uri="{63B3BB69-23CF-44E3-9099-C40C66FF867C}">
                  <a14:compatExt spid="_x0000_s4875"/>
                </a:ext>
                <a:ext uri="{FF2B5EF4-FFF2-40B4-BE49-F238E27FC236}">
                  <a16:creationId xmlns="" xmlns:a16="http://schemas.microsoft.com/office/drawing/2014/main" id="{00000000-0008-0000-0600-00000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589825</xdr:row>
          <xdr:rowOff>66675</xdr:rowOff>
        </xdr:from>
        <xdr:to>
          <xdr:col>9480</xdr:col>
          <xdr:colOff>304800</xdr:colOff>
          <xdr:row>589826</xdr:row>
          <xdr:rowOff>38100</xdr:rowOff>
        </xdr:to>
        <xdr:sp macro="" textlink="">
          <xdr:nvSpPr>
            <xdr:cNvPr id="4876" name="Option Button 1804" hidden="1">
              <a:extLst>
                <a:ext uri="{63B3BB69-23CF-44E3-9099-C40C66FF867C}">
                  <a14:compatExt spid="_x0000_s4876"/>
                </a:ext>
                <a:ext uri="{FF2B5EF4-FFF2-40B4-BE49-F238E27FC236}">
                  <a16:creationId xmlns="" xmlns:a16="http://schemas.microsoft.com/office/drawing/2014/main" id="{00000000-0008-0000-0600-00000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589826</xdr:row>
          <xdr:rowOff>57150</xdr:rowOff>
        </xdr:from>
        <xdr:to>
          <xdr:col>9480</xdr:col>
          <xdr:colOff>304800</xdr:colOff>
          <xdr:row>589827</xdr:row>
          <xdr:rowOff>0</xdr:rowOff>
        </xdr:to>
        <xdr:sp macro="" textlink="">
          <xdr:nvSpPr>
            <xdr:cNvPr id="4877" name="Option Button 1805" hidden="1">
              <a:extLst>
                <a:ext uri="{63B3BB69-23CF-44E3-9099-C40C66FF867C}">
                  <a14:compatExt spid="_x0000_s4877"/>
                </a:ext>
                <a:ext uri="{FF2B5EF4-FFF2-40B4-BE49-F238E27FC236}">
                  <a16:creationId xmlns="" xmlns:a16="http://schemas.microsoft.com/office/drawing/2014/main" id="{00000000-0008-0000-0600-00000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589824</xdr:row>
          <xdr:rowOff>57150</xdr:rowOff>
        </xdr:from>
        <xdr:to>
          <xdr:col>9473</xdr:col>
          <xdr:colOff>0</xdr:colOff>
          <xdr:row>589825</xdr:row>
          <xdr:rowOff>0</xdr:rowOff>
        </xdr:to>
        <xdr:sp macro="" textlink="">
          <xdr:nvSpPr>
            <xdr:cNvPr id="4878" name="Button 1806" hidden="1">
              <a:extLst>
                <a:ext uri="{63B3BB69-23CF-44E3-9099-C40C66FF867C}">
                  <a14:compatExt spid="_x0000_s4878"/>
                </a:ext>
                <a:ext uri="{FF2B5EF4-FFF2-40B4-BE49-F238E27FC236}">
                  <a16:creationId xmlns="" xmlns:a16="http://schemas.microsoft.com/office/drawing/2014/main" id="{00000000-0008-0000-0600-00000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655361</xdr:row>
          <xdr:rowOff>66675</xdr:rowOff>
        </xdr:from>
        <xdr:to>
          <xdr:col>9480</xdr:col>
          <xdr:colOff>304800</xdr:colOff>
          <xdr:row>655362</xdr:row>
          <xdr:rowOff>38100</xdr:rowOff>
        </xdr:to>
        <xdr:sp macro="" textlink="">
          <xdr:nvSpPr>
            <xdr:cNvPr id="4879" name="Option Button 1807" hidden="1">
              <a:extLst>
                <a:ext uri="{63B3BB69-23CF-44E3-9099-C40C66FF867C}">
                  <a14:compatExt spid="_x0000_s4879"/>
                </a:ext>
                <a:ext uri="{FF2B5EF4-FFF2-40B4-BE49-F238E27FC236}">
                  <a16:creationId xmlns="" xmlns:a16="http://schemas.microsoft.com/office/drawing/2014/main" id="{00000000-0008-0000-0600-00000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655362</xdr:row>
          <xdr:rowOff>57150</xdr:rowOff>
        </xdr:from>
        <xdr:to>
          <xdr:col>9480</xdr:col>
          <xdr:colOff>304800</xdr:colOff>
          <xdr:row>655363</xdr:row>
          <xdr:rowOff>0</xdr:rowOff>
        </xdr:to>
        <xdr:sp macro="" textlink="">
          <xdr:nvSpPr>
            <xdr:cNvPr id="4880" name="Option Button 1808" hidden="1">
              <a:extLst>
                <a:ext uri="{63B3BB69-23CF-44E3-9099-C40C66FF867C}">
                  <a14:compatExt spid="_x0000_s4880"/>
                </a:ext>
                <a:ext uri="{FF2B5EF4-FFF2-40B4-BE49-F238E27FC236}">
                  <a16:creationId xmlns="" xmlns:a16="http://schemas.microsoft.com/office/drawing/2014/main" id="{00000000-0008-0000-0600-00001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655360</xdr:row>
          <xdr:rowOff>57150</xdr:rowOff>
        </xdr:from>
        <xdr:to>
          <xdr:col>9473</xdr:col>
          <xdr:colOff>0</xdr:colOff>
          <xdr:row>655361</xdr:row>
          <xdr:rowOff>0</xdr:rowOff>
        </xdr:to>
        <xdr:sp macro="" textlink="">
          <xdr:nvSpPr>
            <xdr:cNvPr id="4881" name="Button 1809" hidden="1">
              <a:extLst>
                <a:ext uri="{63B3BB69-23CF-44E3-9099-C40C66FF867C}">
                  <a14:compatExt spid="_x0000_s4881"/>
                </a:ext>
                <a:ext uri="{FF2B5EF4-FFF2-40B4-BE49-F238E27FC236}">
                  <a16:creationId xmlns="" xmlns:a16="http://schemas.microsoft.com/office/drawing/2014/main" id="{00000000-0008-0000-0600-00001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720897</xdr:row>
          <xdr:rowOff>66675</xdr:rowOff>
        </xdr:from>
        <xdr:to>
          <xdr:col>9480</xdr:col>
          <xdr:colOff>304800</xdr:colOff>
          <xdr:row>720898</xdr:row>
          <xdr:rowOff>38100</xdr:rowOff>
        </xdr:to>
        <xdr:sp macro="" textlink="">
          <xdr:nvSpPr>
            <xdr:cNvPr id="4882" name="Option Button 1810" hidden="1">
              <a:extLst>
                <a:ext uri="{63B3BB69-23CF-44E3-9099-C40C66FF867C}">
                  <a14:compatExt spid="_x0000_s4882"/>
                </a:ext>
                <a:ext uri="{FF2B5EF4-FFF2-40B4-BE49-F238E27FC236}">
                  <a16:creationId xmlns="" xmlns:a16="http://schemas.microsoft.com/office/drawing/2014/main" id="{00000000-0008-0000-0600-00001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720898</xdr:row>
          <xdr:rowOff>57150</xdr:rowOff>
        </xdr:from>
        <xdr:to>
          <xdr:col>9480</xdr:col>
          <xdr:colOff>304800</xdr:colOff>
          <xdr:row>720899</xdr:row>
          <xdr:rowOff>0</xdr:rowOff>
        </xdr:to>
        <xdr:sp macro="" textlink="">
          <xdr:nvSpPr>
            <xdr:cNvPr id="4883" name="Option Button 1811" hidden="1">
              <a:extLst>
                <a:ext uri="{63B3BB69-23CF-44E3-9099-C40C66FF867C}">
                  <a14:compatExt spid="_x0000_s4883"/>
                </a:ext>
                <a:ext uri="{FF2B5EF4-FFF2-40B4-BE49-F238E27FC236}">
                  <a16:creationId xmlns="" xmlns:a16="http://schemas.microsoft.com/office/drawing/2014/main" id="{00000000-0008-0000-0600-00001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720896</xdr:row>
          <xdr:rowOff>57150</xdr:rowOff>
        </xdr:from>
        <xdr:to>
          <xdr:col>9473</xdr:col>
          <xdr:colOff>0</xdr:colOff>
          <xdr:row>720897</xdr:row>
          <xdr:rowOff>0</xdr:rowOff>
        </xdr:to>
        <xdr:sp macro="" textlink="">
          <xdr:nvSpPr>
            <xdr:cNvPr id="4884" name="Button 1812" hidden="1">
              <a:extLst>
                <a:ext uri="{63B3BB69-23CF-44E3-9099-C40C66FF867C}">
                  <a14:compatExt spid="_x0000_s4884"/>
                </a:ext>
                <a:ext uri="{FF2B5EF4-FFF2-40B4-BE49-F238E27FC236}">
                  <a16:creationId xmlns="" xmlns:a16="http://schemas.microsoft.com/office/drawing/2014/main" id="{00000000-0008-0000-0600-00001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786433</xdr:row>
          <xdr:rowOff>66675</xdr:rowOff>
        </xdr:from>
        <xdr:to>
          <xdr:col>9480</xdr:col>
          <xdr:colOff>304800</xdr:colOff>
          <xdr:row>786434</xdr:row>
          <xdr:rowOff>38100</xdr:rowOff>
        </xdr:to>
        <xdr:sp macro="" textlink="">
          <xdr:nvSpPr>
            <xdr:cNvPr id="4885" name="Option Button 1813" hidden="1">
              <a:extLst>
                <a:ext uri="{63B3BB69-23CF-44E3-9099-C40C66FF867C}">
                  <a14:compatExt spid="_x0000_s4885"/>
                </a:ext>
                <a:ext uri="{FF2B5EF4-FFF2-40B4-BE49-F238E27FC236}">
                  <a16:creationId xmlns="" xmlns:a16="http://schemas.microsoft.com/office/drawing/2014/main" id="{00000000-0008-0000-0600-00001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786434</xdr:row>
          <xdr:rowOff>57150</xdr:rowOff>
        </xdr:from>
        <xdr:to>
          <xdr:col>9480</xdr:col>
          <xdr:colOff>304800</xdr:colOff>
          <xdr:row>786435</xdr:row>
          <xdr:rowOff>0</xdr:rowOff>
        </xdr:to>
        <xdr:sp macro="" textlink="">
          <xdr:nvSpPr>
            <xdr:cNvPr id="4886" name="Option Button 1814" hidden="1">
              <a:extLst>
                <a:ext uri="{63B3BB69-23CF-44E3-9099-C40C66FF867C}">
                  <a14:compatExt spid="_x0000_s4886"/>
                </a:ext>
                <a:ext uri="{FF2B5EF4-FFF2-40B4-BE49-F238E27FC236}">
                  <a16:creationId xmlns="" xmlns:a16="http://schemas.microsoft.com/office/drawing/2014/main" id="{00000000-0008-0000-0600-00001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786432</xdr:row>
          <xdr:rowOff>57150</xdr:rowOff>
        </xdr:from>
        <xdr:to>
          <xdr:col>9473</xdr:col>
          <xdr:colOff>0</xdr:colOff>
          <xdr:row>786433</xdr:row>
          <xdr:rowOff>0</xdr:rowOff>
        </xdr:to>
        <xdr:sp macro="" textlink="">
          <xdr:nvSpPr>
            <xdr:cNvPr id="4887" name="Button 1815" hidden="1">
              <a:extLst>
                <a:ext uri="{63B3BB69-23CF-44E3-9099-C40C66FF867C}">
                  <a14:compatExt spid="_x0000_s4887"/>
                </a:ext>
                <a:ext uri="{FF2B5EF4-FFF2-40B4-BE49-F238E27FC236}">
                  <a16:creationId xmlns="" xmlns:a16="http://schemas.microsoft.com/office/drawing/2014/main" id="{00000000-0008-0000-0600-00001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851969</xdr:row>
          <xdr:rowOff>66675</xdr:rowOff>
        </xdr:from>
        <xdr:to>
          <xdr:col>9480</xdr:col>
          <xdr:colOff>304800</xdr:colOff>
          <xdr:row>851970</xdr:row>
          <xdr:rowOff>38100</xdr:rowOff>
        </xdr:to>
        <xdr:sp macro="" textlink="">
          <xdr:nvSpPr>
            <xdr:cNvPr id="4888" name="Option Button 1816" hidden="1">
              <a:extLst>
                <a:ext uri="{63B3BB69-23CF-44E3-9099-C40C66FF867C}">
                  <a14:compatExt spid="_x0000_s4888"/>
                </a:ext>
                <a:ext uri="{FF2B5EF4-FFF2-40B4-BE49-F238E27FC236}">
                  <a16:creationId xmlns="" xmlns:a16="http://schemas.microsoft.com/office/drawing/2014/main" id="{00000000-0008-0000-0600-00001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851970</xdr:row>
          <xdr:rowOff>57150</xdr:rowOff>
        </xdr:from>
        <xdr:to>
          <xdr:col>9480</xdr:col>
          <xdr:colOff>304800</xdr:colOff>
          <xdr:row>851971</xdr:row>
          <xdr:rowOff>0</xdr:rowOff>
        </xdr:to>
        <xdr:sp macro="" textlink="">
          <xdr:nvSpPr>
            <xdr:cNvPr id="4889" name="Option Button 1817" hidden="1">
              <a:extLst>
                <a:ext uri="{63B3BB69-23CF-44E3-9099-C40C66FF867C}">
                  <a14:compatExt spid="_x0000_s4889"/>
                </a:ext>
                <a:ext uri="{FF2B5EF4-FFF2-40B4-BE49-F238E27FC236}">
                  <a16:creationId xmlns="" xmlns:a16="http://schemas.microsoft.com/office/drawing/2014/main" id="{00000000-0008-0000-0600-00001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851968</xdr:row>
          <xdr:rowOff>57150</xdr:rowOff>
        </xdr:from>
        <xdr:to>
          <xdr:col>9473</xdr:col>
          <xdr:colOff>0</xdr:colOff>
          <xdr:row>851969</xdr:row>
          <xdr:rowOff>0</xdr:rowOff>
        </xdr:to>
        <xdr:sp macro="" textlink="">
          <xdr:nvSpPr>
            <xdr:cNvPr id="4890" name="Button 1818" hidden="1">
              <a:extLst>
                <a:ext uri="{63B3BB69-23CF-44E3-9099-C40C66FF867C}">
                  <a14:compatExt spid="_x0000_s4890"/>
                </a:ext>
                <a:ext uri="{FF2B5EF4-FFF2-40B4-BE49-F238E27FC236}">
                  <a16:creationId xmlns="" xmlns:a16="http://schemas.microsoft.com/office/drawing/2014/main" id="{00000000-0008-0000-0600-00001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917505</xdr:row>
          <xdr:rowOff>66675</xdr:rowOff>
        </xdr:from>
        <xdr:to>
          <xdr:col>9480</xdr:col>
          <xdr:colOff>304800</xdr:colOff>
          <xdr:row>917506</xdr:row>
          <xdr:rowOff>38100</xdr:rowOff>
        </xdr:to>
        <xdr:sp macro="" textlink="">
          <xdr:nvSpPr>
            <xdr:cNvPr id="4891" name="Option Button 1819" hidden="1">
              <a:extLst>
                <a:ext uri="{63B3BB69-23CF-44E3-9099-C40C66FF867C}">
                  <a14:compatExt spid="_x0000_s4891"/>
                </a:ext>
                <a:ext uri="{FF2B5EF4-FFF2-40B4-BE49-F238E27FC236}">
                  <a16:creationId xmlns="" xmlns:a16="http://schemas.microsoft.com/office/drawing/2014/main" id="{00000000-0008-0000-0600-00001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917506</xdr:row>
          <xdr:rowOff>57150</xdr:rowOff>
        </xdr:from>
        <xdr:to>
          <xdr:col>9480</xdr:col>
          <xdr:colOff>304800</xdr:colOff>
          <xdr:row>917507</xdr:row>
          <xdr:rowOff>0</xdr:rowOff>
        </xdr:to>
        <xdr:sp macro="" textlink="">
          <xdr:nvSpPr>
            <xdr:cNvPr id="4892" name="Option Button 1820" hidden="1">
              <a:extLst>
                <a:ext uri="{63B3BB69-23CF-44E3-9099-C40C66FF867C}">
                  <a14:compatExt spid="_x0000_s4892"/>
                </a:ext>
                <a:ext uri="{FF2B5EF4-FFF2-40B4-BE49-F238E27FC236}">
                  <a16:creationId xmlns="" xmlns:a16="http://schemas.microsoft.com/office/drawing/2014/main" id="{00000000-0008-0000-0600-00001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917504</xdr:row>
          <xdr:rowOff>57150</xdr:rowOff>
        </xdr:from>
        <xdr:to>
          <xdr:col>9473</xdr:col>
          <xdr:colOff>0</xdr:colOff>
          <xdr:row>917505</xdr:row>
          <xdr:rowOff>0</xdr:rowOff>
        </xdr:to>
        <xdr:sp macro="" textlink="">
          <xdr:nvSpPr>
            <xdr:cNvPr id="4893" name="Button 1821" hidden="1">
              <a:extLst>
                <a:ext uri="{63B3BB69-23CF-44E3-9099-C40C66FF867C}">
                  <a14:compatExt spid="_x0000_s4893"/>
                </a:ext>
                <a:ext uri="{FF2B5EF4-FFF2-40B4-BE49-F238E27FC236}">
                  <a16:creationId xmlns="" xmlns:a16="http://schemas.microsoft.com/office/drawing/2014/main" id="{00000000-0008-0000-0600-00001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983041</xdr:row>
          <xdr:rowOff>66675</xdr:rowOff>
        </xdr:from>
        <xdr:to>
          <xdr:col>9480</xdr:col>
          <xdr:colOff>304800</xdr:colOff>
          <xdr:row>983042</xdr:row>
          <xdr:rowOff>38100</xdr:rowOff>
        </xdr:to>
        <xdr:sp macro="" textlink="">
          <xdr:nvSpPr>
            <xdr:cNvPr id="4894" name="Option Button 1822" hidden="1">
              <a:extLst>
                <a:ext uri="{63B3BB69-23CF-44E3-9099-C40C66FF867C}">
                  <a14:compatExt spid="_x0000_s4894"/>
                </a:ext>
                <a:ext uri="{FF2B5EF4-FFF2-40B4-BE49-F238E27FC236}">
                  <a16:creationId xmlns="" xmlns:a16="http://schemas.microsoft.com/office/drawing/2014/main" id="{00000000-0008-0000-0600-00001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9475</xdr:col>
          <xdr:colOff>285750</xdr:colOff>
          <xdr:row>983042</xdr:row>
          <xdr:rowOff>57150</xdr:rowOff>
        </xdr:from>
        <xdr:to>
          <xdr:col>9480</xdr:col>
          <xdr:colOff>304800</xdr:colOff>
          <xdr:row>983043</xdr:row>
          <xdr:rowOff>0</xdr:rowOff>
        </xdr:to>
        <xdr:sp macro="" textlink="">
          <xdr:nvSpPr>
            <xdr:cNvPr id="4895" name="Option Button 1823" hidden="1">
              <a:extLst>
                <a:ext uri="{63B3BB69-23CF-44E3-9099-C40C66FF867C}">
                  <a14:compatExt spid="_x0000_s4895"/>
                </a:ext>
                <a:ext uri="{FF2B5EF4-FFF2-40B4-BE49-F238E27FC236}">
                  <a16:creationId xmlns="" xmlns:a16="http://schemas.microsoft.com/office/drawing/2014/main" id="{00000000-0008-0000-0600-00001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9472</xdr:col>
          <xdr:colOff>76200</xdr:colOff>
          <xdr:row>983040</xdr:row>
          <xdr:rowOff>57150</xdr:rowOff>
        </xdr:from>
        <xdr:to>
          <xdr:col>9473</xdr:col>
          <xdr:colOff>0</xdr:colOff>
          <xdr:row>983041</xdr:row>
          <xdr:rowOff>0</xdr:rowOff>
        </xdr:to>
        <xdr:sp macro="" textlink="">
          <xdr:nvSpPr>
            <xdr:cNvPr id="4896" name="Button 1824" hidden="1">
              <a:extLst>
                <a:ext uri="{63B3BB69-23CF-44E3-9099-C40C66FF867C}">
                  <a14:compatExt spid="_x0000_s4896"/>
                </a:ext>
                <a:ext uri="{FF2B5EF4-FFF2-40B4-BE49-F238E27FC236}">
                  <a16:creationId xmlns="" xmlns:a16="http://schemas.microsoft.com/office/drawing/2014/main" id="{00000000-0008-0000-0600-00002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1</xdr:row>
          <xdr:rowOff>66675</xdr:rowOff>
        </xdr:from>
        <xdr:to>
          <xdr:col>9736</xdr:col>
          <xdr:colOff>304800</xdr:colOff>
          <xdr:row>2</xdr:row>
          <xdr:rowOff>38100</xdr:rowOff>
        </xdr:to>
        <xdr:sp macro="" textlink="">
          <xdr:nvSpPr>
            <xdr:cNvPr id="4897" name="Option Button 1825" hidden="1">
              <a:extLst>
                <a:ext uri="{63B3BB69-23CF-44E3-9099-C40C66FF867C}">
                  <a14:compatExt spid="_x0000_s4897"/>
                </a:ext>
                <a:ext uri="{FF2B5EF4-FFF2-40B4-BE49-F238E27FC236}">
                  <a16:creationId xmlns="" xmlns:a16="http://schemas.microsoft.com/office/drawing/2014/main" id="{00000000-0008-0000-0600-00002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2</xdr:row>
          <xdr:rowOff>57150</xdr:rowOff>
        </xdr:from>
        <xdr:to>
          <xdr:col>9736</xdr:col>
          <xdr:colOff>304800</xdr:colOff>
          <xdr:row>3</xdr:row>
          <xdr:rowOff>0</xdr:rowOff>
        </xdr:to>
        <xdr:sp macro="" textlink="">
          <xdr:nvSpPr>
            <xdr:cNvPr id="4898" name="Option Button 1826" hidden="1">
              <a:extLst>
                <a:ext uri="{63B3BB69-23CF-44E3-9099-C40C66FF867C}">
                  <a14:compatExt spid="_x0000_s4898"/>
                </a:ext>
                <a:ext uri="{FF2B5EF4-FFF2-40B4-BE49-F238E27FC236}">
                  <a16:creationId xmlns="" xmlns:a16="http://schemas.microsoft.com/office/drawing/2014/main" id="{00000000-0008-0000-0600-00002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0</xdr:row>
          <xdr:rowOff>0</xdr:rowOff>
        </xdr:from>
        <xdr:to>
          <xdr:col>9729</xdr:col>
          <xdr:colOff>0</xdr:colOff>
          <xdr:row>0</xdr:row>
          <xdr:rowOff>0</xdr:rowOff>
        </xdr:to>
        <xdr:sp macro="" textlink="">
          <xdr:nvSpPr>
            <xdr:cNvPr id="4899" name="Button 1827" hidden="1">
              <a:extLst>
                <a:ext uri="{63B3BB69-23CF-44E3-9099-C40C66FF867C}">
                  <a14:compatExt spid="_x0000_s4899"/>
                </a:ext>
                <a:ext uri="{FF2B5EF4-FFF2-40B4-BE49-F238E27FC236}">
                  <a16:creationId xmlns="" xmlns:a16="http://schemas.microsoft.com/office/drawing/2014/main" id="{00000000-0008-0000-0600-00002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65537</xdr:row>
          <xdr:rowOff>66675</xdr:rowOff>
        </xdr:from>
        <xdr:to>
          <xdr:col>9736</xdr:col>
          <xdr:colOff>304800</xdr:colOff>
          <xdr:row>65538</xdr:row>
          <xdr:rowOff>38100</xdr:rowOff>
        </xdr:to>
        <xdr:sp macro="" textlink="">
          <xdr:nvSpPr>
            <xdr:cNvPr id="4900" name="Option Button 1828" hidden="1">
              <a:extLst>
                <a:ext uri="{63B3BB69-23CF-44E3-9099-C40C66FF867C}">
                  <a14:compatExt spid="_x0000_s4900"/>
                </a:ext>
                <a:ext uri="{FF2B5EF4-FFF2-40B4-BE49-F238E27FC236}">
                  <a16:creationId xmlns="" xmlns:a16="http://schemas.microsoft.com/office/drawing/2014/main" id="{00000000-0008-0000-0600-00002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65538</xdr:row>
          <xdr:rowOff>57150</xdr:rowOff>
        </xdr:from>
        <xdr:to>
          <xdr:col>9736</xdr:col>
          <xdr:colOff>304800</xdr:colOff>
          <xdr:row>65539</xdr:row>
          <xdr:rowOff>0</xdr:rowOff>
        </xdr:to>
        <xdr:sp macro="" textlink="">
          <xdr:nvSpPr>
            <xdr:cNvPr id="4901" name="Option Button 1829" hidden="1">
              <a:extLst>
                <a:ext uri="{63B3BB69-23CF-44E3-9099-C40C66FF867C}">
                  <a14:compatExt spid="_x0000_s4901"/>
                </a:ext>
                <a:ext uri="{FF2B5EF4-FFF2-40B4-BE49-F238E27FC236}">
                  <a16:creationId xmlns="" xmlns:a16="http://schemas.microsoft.com/office/drawing/2014/main" id="{00000000-0008-0000-0600-00002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65536</xdr:row>
          <xdr:rowOff>57150</xdr:rowOff>
        </xdr:from>
        <xdr:to>
          <xdr:col>9729</xdr:col>
          <xdr:colOff>0</xdr:colOff>
          <xdr:row>65537</xdr:row>
          <xdr:rowOff>0</xdr:rowOff>
        </xdr:to>
        <xdr:sp macro="" textlink="">
          <xdr:nvSpPr>
            <xdr:cNvPr id="4902" name="Button 1830" hidden="1">
              <a:extLst>
                <a:ext uri="{63B3BB69-23CF-44E3-9099-C40C66FF867C}">
                  <a14:compatExt spid="_x0000_s4902"/>
                </a:ext>
                <a:ext uri="{FF2B5EF4-FFF2-40B4-BE49-F238E27FC236}">
                  <a16:creationId xmlns="" xmlns:a16="http://schemas.microsoft.com/office/drawing/2014/main" id="{00000000-0008-0000-0600-00002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131073</xdr:row>
          <xdr:rowOff>66675</xdr:rowOff>
        </xdr:from>
        <xdr:to>
          <xdr:col>9736</xdr:col>
          <xdr:colOff>304800</xdr:colOff>
          <xdr:row>131074</xdr:row>
          <xdr:rowOff>38100</xdr:rowOff>
        </xdr:to>
        <xdr:sp macro="" textlink="">
          <xdr:nvSpPr>
            <xdr:cNvPr id="4903" name="Option Button 1831" hidden="1">
              <a:extLst>
                <a:ext uri="{63B3BB69-23CF-44E3-9099-C40C66FF867C}">
                  <a14:compatExt spid="_x0000_s4903"/>
                </a:ext>
                <a:ext uri="{FF2B5EF4-FFF2-40B4-BE49-F238E27FC236}">
                  <a16:creationId xmlns="" xmlns:a16="http://schemas.microsoft.com/office/drawing/2014/main" id="{00000000-0008-0000-0600-00002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131074</xdr:row>
          <xdr:rowOff>57150</xdr:rowOff>
        </xdr:from>
        <xdr:to>
          <xdr:col>9736</xdr:col>
          <xdr:colOff>304800</xdr:colOff>
          <xdr:row>131075</xdr:row>
          <xdr:rowOff>0</xdr:rowOff>
        </xdr:to>
        <xdr:sp macro="" textlink="">
          <xdr:nvSpPr>
            <xdr:cNvPr id="4904" name="Option Button 1832" hidden="1">
              <a:extLst>
                <a:ext uri="{63B3BB69-23CF-44E3-9099-C40C66FF867C}">
                  <a14:compatExt spid="_x0000_s4904"/>
                </a:ext>
                <a:ext uri="{FF2B5EF4-FFF2-40B4-BE49-F238E27FC236}">
                  <a16:creationId xmlns="" xmlns:a16="http://schemas.microsoft.com/office/drawing/2014/main" id="{00000000-0008-0000-0600-00002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131072</xdr:row>
          <xdr:rowOff>57150</xdr:rowOff>
        </xdr:from>
        <xdr:to>
          <xdr:col>9729</xdr:col>
          <xdr:colOff>0</xdr:colOff>
          <xdr:row>131073</xdr:row>
          <xdr:rowOff>0</xdr:rowOff>
        </xdr:to>
        <xdr:sp macro="" textlink="">
          <xdr:nvSpPr>
            <xdr:cNvPr id="4905" name="Button 1833" hidden="1">
              <a:extLst>
                <a:ext uri="{63B3BB69-23CF-44E3-9099-C40C66FF867C}">
                  <a14:compatExt spid="_x0000_s4905"/>
                </a:ext>
                <a:ext uri="{FF2B5EF4-FFF2-40B4-BE49-F238E27FC236}">
                  <a16:creationId xmlns="" xmlns:a16="http://schemas.microsoft.com/office/drawing/2014/main" id="{00000000-0008-0000-0600-00002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196609</xdr:row>
          <xdr:rowOff>66675</xdr:rowOff>
        </xdr:from>
        <xdr:to>
          <xdr:col>9736</xdr:col>
          <xdr:colOff>304800</xdr:colOff>
          <xdr:row>196610</xdr:row>
          <xdr:rowOff>38100</xdr:rowOff>
        </xdr:to>
        <xdr:sp macro="" textlink="">
          <xdr:nvSpPr>
            <xdr:cNvPr id="4906" name="Option Button 1834" hidden="1">
              <a:extLst>
                <a:ext uri="{63B3BB69-23CF-44E3-9099-C40C66FF867C}">
                  <a14:compatExt spid="_x0000_s4906"/>
                </a:ext>
                <a:ext uri="{FF2B5EF4-FFF2-40B4-BE49-F238E27FC236}">
                  <a16:creationId xmlns="" xmlns:a16="http://schemas.microsoft.com/office/drawing/2014/main" id="{00000000-0008-0000-0600-00002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196610</xdr:row>
          <xdr:rowOff>57150</xdr:rowOff>
        </xdr:from>
        <xdr:to>
          <xdr:col>9736</xdr:col>
          <xdr:colOff>304800</xdr:colOff>
          <xdr:row>196611</xdr:row>
          <xdr:rowOff>0</xdr:rowOff>
        </xdr:to>
        <xdr:sp macro="" textlink="">
          <xdr:nvSpPr>
            <xdr:cNvPr id="4907" name="Option Button 1835" hidden="1">
              <a:extLst>
                <a:ext uri="{63B3BB69-23CF-44E3-9099-C40C66FF867C}">
                  <a14:compatExt spid="_x0000_s4907"/>
                </a:ext>
                <a:ext uri="{FF2B5EF4-FFF2-40B4-BE49-F238E27FC236}">
                  <a16:creationId xmlns="" xmlns:a16="http://schemas.microsoft.com/office/drawing/2014/main" id="{00000000-0008-0000-0600-00002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196608</xdr:row>
          <xdr:rowOff>57150</xdr:rowOff>
        </xdr:from>
        <xdr:to>
          <xdr:col>9729</xdr:col>
          <xdr:colOff>0</xdr:colOff>
          <xdr:row>196609</xdr:row>
          <xdr:rowOff>0</xdr:rowOff>
        </xdr:to>
        <xdr:sp macro="" textlink="">
          <xdr:nvSpPr>
            <xdr:cNvPr id="4908" name="Button 1836" hidden="1">
              <a:extLst>
                <a:ext uri="{63B3BB69-23CF-44E3-9099-C40C66FF867C}">
                  <a14:compatExt spid="_x0000_s4908"/>
                </a:ext>
                <a:ext uri="{FF2B5EF4-FFF2-40B4-BE49-F238E27FC236}">
                  <a16:creationId xmlns="" xmlns:a16="http://schemas.microsoft.com/office/drawing/2014/main" id="{00000000-0008-0000-0600-00002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262145</xdr:row>
          <xdr:rowOff>66675</xdr:rowOff>
        </xdr:from>
        <xdr:to>
          <xdr:col>9736</xdr:col>
          <xdr:colOff>304800</xdr:colOff>
          <xdr:row>262146</xdr:row>
          <xdr:rowOff>38100</xdr:rowOff>
        </xdr:to>
        <xdr:sp macro="" textlink="">
          <xdr:nvSpPr>
            <xdr:cNvPr id="4909" name="Option Button 1837" hidden="1">
              <a:extLst>
                <a:ext uri="{63B3BB69-23CF-44E3-9099-C40C66FF867C}">
                  <a14:compatExt spid="_x0000_s4909"/>
                </a:ext>
                <a:ext uri="{FF2B5EF4-FFF2-40B4-BE49-F238E27FC236}">
                  <a16:creationId xmlns="" xmlns:a16="http://schemas.microsoft.com/office/drawing/2014/main" id="{00000000-0008-0000-0600-00002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262146</xdr:row>
          <xdr:rowOff>57150</xdr:rowOff>
        </xdr:from>
        <xdr:to>
          <xdr:col>9736</xdr:col>
          <xdr:colOff>304800</xdr:colOff>
          <xdr:row>262147</xdr:row>
          <xdr:rowOff>0</xdr:rowOff>
        </xdr:to>
        <xdr:sp macro="" textlink="">
          <xdr:nvSpPr>
            <xdr:cNvPr id="4910" name="Option Button 1838" hidden="1">
              <a:extLst>
                <a:ext uri="{63B3BB69-23CF-44E3-9099-C40C66FF867C}">
                  <a14:compatExt spid="_x0000_s4910"/>
                </a:ext>
                <a:ext uri="{FF2B5EF4-FFF2-40B4-BE49-F238E27FC236}">
                  <a16:creationId xmlns="" xmlns:a16="http://schemas.microsoft.com/office/drawing/2014/main" id="{00000000-0008-0000-0600-00002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262144</xdr:row>
          <xdr:rowOff>57150</xdr:rowOff>
        </xdr:from>
        <xdr:to>
          <xdr:col>9729</xdr:col>
          <xdr:colOff>0</xdr:colOff>
          <xdr:row>262145</xdr:row>
          <xdr:rowOff>0</xdr:rowOff>
        </xdr:to>
        <xdr:sp macro="" textlink="">
          <xdr:nvSpPr>
            <xdr:cNvPr id="4911" name="Button 1839" hidden="1">
              <a:extLst>
                <a:ext uri="{63B3BB69-23CF-44E3-9099-C40C66FF867C}">
                  <a14:compatExt spid="_x0000_s4911"/>
                </a:ext>
                <a:ext uri="{FF2B5EF4-FFF2-40B4-BE49-F238E27FC236}">
                  <a16:creationId xmlns="" xmlns:a16="http://schemas.microsoft.com/office/drawing/2014/main" id="{00000000-0008-0000-0600-00002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327681</xdr:row>
          <xdr:rowOff>66675</xdr:rowOff>
        </xdr:from>
        <xdr:to>
          <xdr:col>9736</xdr:col>
          <xdr:colOff>304800</xdr:colOff>
          <xdr:row>327682</xdr:row>
          <xdr:rowOff>38100</xdr:rowOff>
        </xdr:to>
        <xdr:sp macro="" textlink="">
          <xdr:nvSpPr>
            <xdr:cNvPr id="4912" name="Option Button 1840" hidden="1">
              <a:extLst>
                <a:ext uri="{63B3BB69-23CF-44E3-9099-C40C66FF867C}">
                  <a14:compatExt spid="_x0000_s4912"/>
                </a:ext>
                <a:ext uri="{FF2B5EF4-FFF2-40B4-BE49-F238E27FC236}">
                  <a16:creationId xmlns="" xmlns:a16="http://schemas.microsoft.com/office/drawing/2014/main" id="{00000000-0008-0000-0600-00003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327682</xdr:row>
          <xdr:rowOff>57150</xdr:rowOff>
        </xdr:from>
        <xdr:to>
          <xdr:col>9736</xdr:col>
          <xdr:colOff>304800</xdr:colOff>
          <xdr:row>327683</xdr:row>
          <xdr:rowOff>0</xdr:rowOff>
        </xdr:to>
        <xdr:sp macro="" textlink="">
          <xdr:nvSpPr>
            <xdr:cNvPr id="4913" name="Option Button 1841" hidden="1">
              <a:extLst>
                <a:ext uri="{63B3BB69-23CF-44E3-9099-C40C66FF867C}">
                  <a14:compatExt spid="_x0000_s4913"/>
                </a:ext>
                <a:ext uri="{FF2B5EF4-FFF2-40B4-BE49-F238E27FC236}">
                  <a16:creationId xmlns="" xmlns:a16="http://schemas.microsoft.com/office/drawing/2014/main" id="{00000000-0008-0000-0600-00003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327680</xdr:row>
          <xdr:rowOff>57150</xdr:rowOff>
        </xdr:from>
        <xdr:to>
          <xdr:col>9729</xdr:col>
          <xdr:colOff>0</xdr:colOff>
          <xdr:row>327681</xdr:row>
          <xdr:rowOff>0</xdr:rowOff>
        </xdr:to>
        <xdr:sp macro="" textlink="">
          <xdr:nvSpPr>
            <xdr:cNvPr id="4914" name="Button 1842" hidden="1">
              <a:extLst>
                <a:ext uri="{63B3BB69-23CF-44E3-9099-C40C66FF867C}">
                  <a14:compatExt spid="_x0000_s4914"/>
                </a:ext>
                <a:ext uri="{FF2B5EF4-FFF2-40B4-BE49-F238E27FC236}">
                  <a16:creationId xmlns="" xmlns:a16="http://schemas.microsoft.com/office/drawing/2014/main" id="{00000000-0008-0000-0600-00003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393217</xdr:row>
          <xdr:rowOff>66675</xdr:rowOff>
        </xdr:from>
        <xdr:to>
          <xdr:col>9736</xdr:col>
          <xdr:colOff>304800</xdr:colOff>
          <xdr:row>393218</xdr:row>
          <xdr:rowOff>38100</xdr:rowOff>
        </xdr:to>
        <xdr:sp macro="" textlink="">
          <xdr:nvSpPr>
            <xdr:cNvPr id="4915" name="Option Button 1843" hidden="1">
              <a:extLst>
                <a:ext uri="{63B3BB69-23CF-44E3-9099-C40C66FF867C}">
                  <a14:compatExt spid="_x0000_s4915"/>
                </a:ext>
                <a:ext uri="{FF2B5EF4-FFF2-40B4-BE49-F238E27FC236}">
                  <a16:creationId xmlns="" xmlns:a16="http://schemas.microsoft.com/office/drawing/2014/main" id="{00000000-0008-0000-0600-00003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393218</xdr:row>
          <xdr:rowOff>57150</xdr:rowOff>
        </xdr:from>
        <xdr:to>
          <xdr:col>9736</xdr:col>
          <xdr:colOff>304800</xdr:colOff>
          <xdr:row>393219</xdr:row>
          <xdr:rowOff>0</xdr:rowOff>
        </xdr:to>
        <xdr:sp macro="" textlink="">
          <xdr:nvSpPr>
            <xdr:cNvPr id="4916" name="Option Button 1844" hidden="1">
              <a:extLst>
                <a:ext uri="{63B3BB69-23CF-44E3-9099-C40C66FF867C}">
                  <a14:compatExt spid="_x0000_s4916"/>
                </a:ext>
                <a:ext uri="{FF2B5EF4-FFF2-40B4-BE49-F238E27FC236}">
                  <a16:creationId xmlns="" xmlns:a16="http://schemas.microsoft.com/office/drawing/2014/main" id="{00000000-0008-0000-0600-00003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393216</xdr:row>
          <xdr:rowOff>57150</xdr:rowOff>
        </xdr:from>
        <xdr:to>
          <xdr:col>9729</xdr:col>
          <xdr:colOff>0</xdr:colOff>
          <xdr:row>393217</xdr:row>
          <xdr:rowOff>0</xdr:rowOff>
        </xdr:to>
        <xdr:sp macro="" textlink="">
          <xdr:nvSpPr>
            <xdr:cNvPr id="4917" name="Button 1845" hidden="1">
              <a:extLst>
                <a:ext uri="{63B3BB69-23CF-44E3-9099-C40C66FF867C}">
                  <a14:compatExt spid="_x0000_s4917"/>
                </a:ext>
                <a:ext uri="{FF2B5EF4-FFF2-40B4-BE49-F238E27FC236}">
                  <a16:creationId xmlns="" xmlns:a16="http://schemas.microsoft.com/office/drawing/2014/main" id="{00000000-0008-0000-0600-00003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458753</xdr:row>
          <xdr:rowOff>66675</xdr:rowOff>
        </xdr:from>
        <xdr:to>
          <xdr:col>9736</xdr:col>
          <xdr:colOff>304800</xdr:colOff>
          <xdr:row>458754</xdr:row>
          <xdr:rowOff>38100</xdr:rowOff>
        </xdr:to>
        <xdr:sp macro="" textlink="">
          <xdr:nvSpPr>
            <xdr:cNvPr id="4918" name="Option Button 1846" hidden="1">
              <a:extLst>
                <a:ext uri="{63B3BB69-23CF-44E3-9099-C40C66FF867C}">
                  <a14:compatExt spid="_x0000_s4918"/>
                </a:ext>
                <a:ext uri="{FF2B5EF4-FFF2-40B4-BE49-F238E27FC236}">
                  <a16:creationId xmlns="" xmlns:a16="http://schemas.microsoft.com/office/drawing/2014/main" id="{00000000-0008-0000-0600-00003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458754</xdr:row>
          <xdr:rowOff>57150</xdr:rowOff>
        </xdr:from>
        <xdr:to>
          <xdr:col>9736</xdr:col>
          <xdr:colOff>304800</xdr:colOff>
          <xdr:row>458755</xdr:row>
          <xdr:rowOff>0</xdr:rowOff>
        </xdr:to>
        <xdr:sp macro="" textlink="">
          <xdr:nvSpPr>
            <xdr:cNvPr id="4919" name="Option Button 1847" hidden="1">
              <a:extLst>
                <a:ext uri="{63B3BB69-23CF-44E3-9099-C40C66FF867C}">
                  <a14:compatExt spid="_x0000_s4919"/>
                </a:ext>
                <a:ext uri="{FF2B5EF4-FFF2-40B4-BE49-F238E27FC236}">
                  <a16:creationId xmlns="" xmlns:a16="http://schemas.microsoft.com/office/drawing/2014/main" id="{00000000-0008-0000-0600-00003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458752</xdr:row>
          <xdr:rowOff>57150</xdr:rowOff>
        </xdr:from>
        <xdr:to>
          <xdr:col>9729</xdr:col>
          <xdr:colOff>0</xdr:colOff>
          <xdr:row>458753</xdr:row>
          <xdr:rowOff>0</xdr:rowOff>
        </xdr:to>
        <xdr:sp macro="" textlink="">
          <xdr:nvSpPr>
            <xdr:cNvPr id="4920" name="Button 1848" hidden="1">
              <a:extLst>
                <a:ext uri="{63B3BB69-23CF-44E3-9099-C40C66FF867C}">
                  <a14:compatExt spid="_x0000_s4920"/>
                </a:ext>
                <a:ext uri="{FF2B5EF4-FFF2-40B4-BE49-F238E27FC236}">
                  <a16:creationId xmlns="" xmlns:a16="http://schemas.microsoft.com/office/drawing/2014/main" id="{00000000-0008-0000-0600-00003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524289</xdr:row>
          <xdr:rowOff>66675</xdr:rowOff>
        </xdr:from>
        <xdr:to>
          <xdr:col>9736</xdr:col>
          <xdr:colOff>304800</xdr:colOff>
          <xdr:row>524290</xdr:row>
          <xdr:rowOff>38100</xdr:rowOff>
        </xdr:to>
        <xdr:sp macro="" textlink="">
          <xdr:nvSpPr>
            <xdr:cNvPr id="4921" name="Option Button 1849" hidden="1">
              <a:extLst>
                <a:ext uri="{63B3BB69-23CF-44E3-9099-C40C66FF867C}">
                  <a14:compatExt spid="_x0000_s4921"/>
                </a:ext>
                <a:ext uri="{FF2B5EF4-FFF2-40B4-BE49-F238E27FC236}">
                  <a16:creationId xmlns="" xmlns:a16="http://schemas.microsoft.com/office/drawing/2014/main" id="{00000000-0008-0000-0600-00003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524290</xdr:row>
          <xdr:rowOff>57150</xdr:rowOff>
        </xdr:from>
        <xdr:to>
          <xdr:col>9736</xdr:col>
          <xdr:colOff>304800</xdr:colOff>
          <xdr:row>524291</xdr:row>
          <xdr:rowOff>0</xdr:rowOff>
        </xdr:to>
        <xdr:sp macro="" textlink="">
          <xdr:nvSpPr>
            <xdr:cNvPr id="4922" name="Option Button 1850" hidden="1">
              <a:extLst>
                <a:ext uri="{63B3BB69-23CF-44E3-9099-C40C66FF867C}">
                  <a14:compatExt spid="_x0000_s4922"/>
                </a:ext>
                <a:ext uri="{FF2B5EF4-FFF2-40B4-BE49-F238E27FC236}">
                  <a16:creationId xmlns="" xmlns:a16="http://schemas.microsoft.com/office/drawing/2014/main" id="{00000000-0008-0000-0600-00003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524288</xdr:row>
          <xdr:rowOff>57150</xdr:rowOff>
        </xdr:from>
        <xdr:to>
          <xdr:col>9729</xdr:col>
          <xdr:colOff>0</xdr:colOff>
          <xdr:row>524289</xdr:row>
          <xdr:rowOff>0</xdr:rowOff>
        </xdr:to>
        <xdr:sp macro="" textlink="">
          <xdr:nvSpPr>
            <xdr:cNvPr id="4923" name="Button 1851" hidden="1">
              <a:extLst>
                <a:ext uri="{63B3BB69-23CF-44E3-9099-C40C66FF867C}">
                  <a14:compatExt spid="_x0000_s4923"/>
                </a:ext>
                <a:ext uri="{FF2B5EF4-FFF2-40B4-BE49-F238E27FC236}">
                  <a16:creationId xmlns="" xmlns:a16="http://schemas.microsoft.com/office/drawing/2014/main" id="{00000000-0008-0000-0600-00003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589825</xdr:row>
          <xdr:rowOff>66675</xdr:rowOff>
        </xdr:from>
        <xdr:to>
          <xdr:col>9736</xdr:col>
          <xdr:colOff>304800</xdr:colOff>
          <xdr:row>589826</xdr:row>
          <xdr:rowOff>38100</xdr:rowOff>
        </xdr:to>
        <xdr:sp macro="" textlink="">
          <xdr:nvSpPr>
            <xdr:cNvPr id="4924" name="Option Button 1852" hidden="1">
              <a:extLst>
                <a:ext uri="{63B3BB69-23CF-44E3-9099-C40C66FF867C}">
                  <a14:compatExt spid="_x0000_s4924"/>
                </a:ext>
                <a:ext uri="{FF2B5EF4-FFF2-40B4-BE49-F238E27FC236}">
                  <a16:creationId xmlns="" xmlns:a16="http://schemas.microsoft.com/office/drawing/2014/main" id="{00000000-0008-0000-0600-00003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589826</xdr:row>
          <xdr:rowOff>57150</xdr:rowOff>
        </xdr:from>
        <xdr:to>
          <xdr:col>9736</xdr:col>
          <xdr:colOff>304800</xdr:colOff>
          <xdr:row>589827</xdr:row>
          <xdr:rowOff>0</xdr:rowOff>
        </xdr:to>
        <xdr:sp macro="" textlink="">
          <xdr:nvSpPr>
            <xdr:cNvPr id="4925" name="Option Button 1853" hidden="1">
              <a:extLst>
                <a:ext uri="{63B3BB69-23CF-44E3-9099-C40C66FF867C}">
                  <a14:compatExt spid="_x0000_s4925"/>
                </a:ext>
                <a:ext uri="{FF2B5EF4-FFF2-40B4-BE49-F238E27FC236}">
                  <a16:creationId xmlns="" xmlns:a16="http://schemas.microsoft.com/office/drawing/2014/main" id="{00000000-0008-0000-0600-00003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589824</xdr:row>
          <xdr:rowOff>57150</xdr:rowOff>
        </xdr:from>
        <xdr:to>
          <xdr:col>9729</xdr:col>
          <xdr:colOff>0</xdr:colOff>
          <xdr:row>589825</xdr:row>
          <xdr:rowOff>0</xdr:rowOff>
        </xdr:to>
        <xdr:sp macro="" textlink="">
          <xdr:nvSpPr>
            <xdr:cNvPr id="4926" name="Button 1854" hidden="1">
              <a:extLst>
                <a:ext uri="{63B3BB69-23CF-44E3-9099-C40C66FF867C}">
                  <a14:compatExt spid="_x0000_s4926"/>
                </a:ext>
                <a:ext uri="{FF2B5EF4-FFF2-40B4-BE49-F238E27FC236}">
                  <a16:creationId xmlns="" xmlns:a16="http://schemas.microsoft.com/office/drawing/2014/main" id="{00000000-0008-0000-0600-00003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655361</xdr:row>
          <xdr:rowOff>66675</xdr:rowOff>
        </xdr:from>
        <xdr:to>
          <xdr:col>9736</xdr:col>
          <xdr:colOff>304800</xdr:colOff>
          <xdr:row>655362</xdr:row>
          <xdr:rowOff>38100</xdr:rowOff>
        </xdr:to>
        <xdr:sp macro="" textlink="">
          <xdr:nvSpPr>
            <xdr:cNvPr id="4927" name="Option Button 1855" hidden="1">
              <a:extLst>
                <a:ext uri="{63B3BB69-23CF-44E3-9099-C40C66FF867C}">
                  <a14:compatExt spid="_x0000_s4927"/>
                </a:ext>
                <a:ext uri="{FF2B5EF4-FFF2-40B4-BE49-F238E27FC236}">
                  <a16:creationId xmlns="" xmlns:a16="http://schemas.microsoft.com/office/drawing/2014/main" id="{00000000-0008-0000-0600-00003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655362</xdr:row>
          <xdr:rowOff>57150</xdr:rowOff>
        </xdr:from>
        <xdr:to>
          <xdr:col>9736</xdr:col>
          <xdr:colOff>304800</xdr:colOff>
          <xdr:row>655363</xdr:row>
          <xdr:rowOff>0</xdr:rowOff>
        </xdr:to>
        <xdr:sp macro="" textlink="">
          <xdr:nvSpPr>
            <xdr:cNvPr id="4928" name="Option Button 1856" hidden="1">
              <a:extLst>
                <a:ext uri="{63B3BB69-23CF-44E3-9099-C40C66FF867C}">
                  <a14:compatExt spid="_x0000_s4928"/>
                </a:ext>
                <a:ext uri="{FF2B5EF4-FFF2-40B4-BE49-F238E27FC236}">
                  <a16:creationId xmlns="" xmlns:a16="http://schemas.microsoft.com/office/drawing/2014/main" id="{00000000-0008-0000-0600-00004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655360</xdr:row>
          <xdr:rowOff>57150</xdr:rowOff>
        </xdr:from>
        <xdr:to>
          <xdr:col>9729</xdr:col>
          <xdr:colOff>0</xdr:colOff>
          <xdr:row>655361</xdr:row>
          <xdr:rowOff>0</xdr:rowOff>
        </xdr:to>
        <xdr:sp macro="" textlink="">
          <xdr:nvSpPr>
            <xdr:cNvPr id="4929" name="Button 1857" hidden="1">
              <a:extLst>
                <a:ext uri="{63B3BB69-23CF-44E3-9099-C40C66FF867C}">
                  <a14:compatExt spid="_x0000_s4929"/>
                </a:ext>
                <a:ext uri="{FF2B5EF4-FFF2-40B4-BE49-F238E27FC236}">
                  <a16:creationId xmlns="" xmlns:a16="http://schemas.microsoft.com/office/drawing/2014/main" id="{00000000-0008-0000-0600-00004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720897</xdr:row>
          <xdr:rowOff>66675</xdr:rowOff>
        </xdr:from>
        <xdr:to>
          <xdr:col>9736</xdr:col>
          <xdr:colOff>304800</xdr:colOff>
          <xdr:row>720898</xdr:row>
          <xdr:rowOff>38100</xdr:rowOff>
        </xdr:to>
        <xdr:sp macro="" textlink="">
          <xdr:nvSpPr>
            <xdr:cNvPr id="4930" name="Option Button 1858" hidden="1">
              <a:extLst>
                <a:ext uri="{63B3BB69-23CF-44E3-9099-C40C66FF867C}">
                  <a14:compatExt spid="_x0000_s4930"/>
                </a:ext>
                <a:ext uri="{FF2B5EF4-FFF2-40B4-BE49-F238E27FC236}">
                  <a16:creationId xmlns="" xmlns:a16="http://schemas.microsoft.com/office/drawing/2014/main" id="{00000000-0008-0000-0600-00004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720898</xdr:row>
          <xdr:rowOff>57150</xdr:rowOff>
        </xdr:from>
        <xdr:to>
          <xdr:col>9736</xdr:col>
          <xdr:colOff>304800</xdr:colOff>
          <xdr:row>720899</xdr:row>
          <xdr:rowOff>0</xdr:rowOff>
        </xdr:to>
        <xdr:sp macro="" textlink="">
          <xdr:nvSpPr>
            <xdr:cNvPr id="4931" name="Option Button 1859" hidden="1">
              <a:extLst>
                <a:ext uri="{63B3BB69-23CF-44E3-9099-C40C66FF867C}">
                  <a14:compatExt spid="_x0000_s4931"/>
                </a:ext>
                <a:ext uri="{FF2B5EF4-FFF2-40B4-BE49-F238E27FC236}">
                  <a16:creationId xmlns="" xmlns:a16="http://schemas.microsoft.com/office/drawing/2014/main" id="{00000000-0008-0000-0600-00004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720896</xdr:row>
          <xdr:rowOff>57150</xdr:rowOff>
        </xdr:from>
        <xdr:to>
          <xdr:col>9729</xdr:col>
          <xdr:colOff>0</xdr:colOff>
          <xdr:row>720897</xdr:row>
          <xdr:rowOff>0</xdr:rowOff>
        </xdr:to>
        <xdr:sp macro="" textlink="">
          <xdr:nvSpPr>
            <xdr:cNvPr id="4932" name="Button 1860" hidden="1">
              <a:extLst>
                <a:ext uri="{63B3BB69-23CF-44E3-9099-C40C66FF867C}">
                  <a14:compatExt spid="_x0000_s4932"/>
                </a:ext>
                <a:ext uri="{FF2B5EF4-FFF2-40B4-BE49-F238E27FC236}">
                  <a16:creationId xmlns="" xmlns:a16="http://schemas.microsoft.com/office/drawing/2014/main" id="{00000000-0008-0000-0600-00004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786433</xdr:row>
          <xdr:rowOff>66675</xdr:rowOff>
        </xdr:from>
        <xdr:to>
          <xdr:col>9736</xdr:col>
          <xdr:colOff>304800</xdr:colOff>
          <xdr:row>786434</xdr:row>
          <xdr:rowOff>38100</xdr:rowOff>
        </xdr:to>
        <xdr:sp macro="" textlink="">
          <xdr:nvSpPr>
            <xdr:cNvPr id="4933" name="Option Button 1861" hidden="1">
              <a:extLst>
                <a:ext uri="{63B3BB69-23CF-44E3-9099-C40C66FF867C}">
                  <a14:compatExt spid="_x0000_s4933"/>
                </a:ext>
                <a:ext uri="{FF2B5EF4-FFF2-40B4-BE49-F238E27FC236}">
                  <a16:creationId xmlns="" xmlns:a16="http://schemas.microsoft.com/office/drawing/2014/main" id="{00000000-0008-0000-0600-00004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786434</xdr:row>
          <xdr:rowOff>57150</xdr:rowOff>
        </xdr:from>
        <xdr:to>
          <xdr:col>9736</xdr:col>
          <xdr:colOff>304800</xdr:colOff>
          <xdr:row>786435</xdr:row>
          <xdr:rowOff>0</xdr:rowOff>
        </xdr:to>
        <xdr:sp macro="" textlink="">
          <xdr:nvSpPr>
            <xdr:cNvPr id="4934" name="Option Button 1862" hidden="1">
              <a:extLst>
                <a:ext uri="{63B3BB69-23CF-44E3-9099-C40C66FF867C}">
                  <a14:compatExt spid="_x0000_s4934"/>
                </a:ext>
                <a:ext uri="{FF2B5EF4-FFF2-40B4-BE49-F238E27FC236}">
                  <a16:creationId xmlns="" xmlns:a16="http://schemas.microsoft.com/office/drawing/2014/main" id="{00000000-0008-0000-0600-00004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786432</xdr:row>
          <xdr:rowOff>57150</xdr:rowOff>
        </xdr:from>
        <xdr:to>
          <xdr:col>9729</xdr:col>
          <xdr:colOff>0</xdr:colOff>
          <xdr:row>786433</xdr:row>
          <xdr:rowOff>0</xdr:rowOff>
        </xdr:to>
        <xdr:sp macro="" textlink="">
          <xdr:nvSpPr>
            <xdr:cNvPr id="4935" name="Button 1863" hidden="1">
              <a:extLst>
                <a:ext uri="{63B3BB69-23CF-44E3-9099-C40C66FF867C}">
                  <a14:compatExt spid="_x0000_s4935"/>
                </a:ext>
                <a:ext uri="{FF2B5EF4-FFF2-40B4-BE49-F238E27FC236}">
                  <a16:creationId xmlns="" xmlns:a16="http://schemas.microsoft.com/office/drawing/2014/main" id="{00000000-0008-0000-0600-00004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851969</xdr:row>
          <xdr:rowOff>66675</xdr:rowOff>
        </xdr:from>
        <xdr:to>
          <xdr:col>9736</xdr:col>
          <xdr:colOff>304800</xdr:colOff>
          <xdr:row>851970</xdr:row>
          <xdr:rowOff>38100</xdr:rowOff>
        </xdr:to>
        <xdr:sp macro="" textlink="">
          <xdr:nvSpPr>
            <xdr:cNvPr id="4936" name="Option Button 1864" hidden="1">
              <a:extLst>
                <a:ext uri="{63B3BB69-23CF-44E3-9099-C40C66FF867C}">
                  <a14:compatExt spid="_x0000_s4936"/>
                </a:ext>
                <a:ext uri="{FF2B5EF4-FFF2-40B4-BE49-F238E27FC236}">
                  <a16:creationId xmlns="" xmlns:a16="http://schemas.microsoft.com/office/drawing/2014/main" id="{00000000-0008-0000-0600-00004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851970</xdr:row>
          <xdr:rowOff>57150</xdr:rowOff>
        </xdr:from>
        <xdr:to>
          <xdr:col>9736</xdr:col>
          <xdr:colOff>304800</xdr:colOff>
          <xdr:row>851971</xdr:row>
          <xdr:rowOff>0</xdr:rowOff>
        </xdr:to>
        <xdr:sp macro="" textlink="">
          <xdr:nvSpPr>
            <xdr:cNvPr id="4937" name="Option Button 1865" hidden="1">
              <a:extLst>
                <a:ext uri="{63B3BB69-23CF-44E3-9099-C40C66FF867C}">
                  <a14:compatExt spid="_x0000_s4937"/>
                </a:ext>
                <a:ext uri="{FF2B5EF4-FFF2-40B4-BE49-F238E27FC236}">
                  <a16:creationId xmlns="" xmlns:a16="http://schemas.microsoft.com/office/drawing/2014/main" id="{00000000-0008-0000-0600-00004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851968</xdr:row>
          <xdr:rowOff>57150</xdr:rowOff>
        </xdr:from>
        <xdr:to>
          <xdr:col>9729</xdr:col>
          <xdr:colOff>0</xdr:colOff>
          <xdr:row>851969</xdr:row>
          <xdr:rowOff>0</xdr:rowOff>
        </xdr:to>
        <xdr:sp macro="" textlink="">
          <xdr:nvSpPr>
            <xdr:cNvPr id="4938" name="Button 1866" hidden="1">
              <a:extLst>
                <a:ext uri="{63B3BB69-23CF-44E3-9099-C40C66FF867C}">
                  <a14:compatExt spid="_x0000_s4938"/>
                </a:ext>
                <a:ext uri="{FF2B5EF4-FFF2-40B4-BE49-F238E27FC236}">
                  <a16:creationId xmlns="" xmlns:a16="http://schemas.microsoft.com/office/drawing/2014/main" id="{00000000-0008-0000-0600-00004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917505</xdr:row>
          <xdr:rowOff>66675</xdr:rowOff>
        </xdr:from>
        <xdr:to>
          <xdr:col>9736</xdr:col>
          <xdr:colOff>304800</xdr:colOff>
          <xdr:row>917506</xdr:row>
          <xdr:rowOff>38100</xdr:rowOff>
        </xdr:to>
        <xdr:sp macro="" textlink="">
          <xdr:nvSpPr>
            <xdr:cNvPr id="4939" name="Option Button 1867" hidden="1">
              <a:extLst>
                <a:ext uri="{63B3BB69-23CF-44E3-9099-C40C66FF867C}">
                  <a14:compatExt spid="_x0000_s4939"/>
                </a:ext>
                <a:ext uri="{FF2B5EF4-FFF2-40B4-BE49-F238E27FC236}">
                  <a16:creationId xmlns="" xmlns:a16="http://schemas.microsoft.com/office/drawing/2014/main" id="{00000000-0008-0000-0600-00004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917506</xdr:row>
          <xdr:rowOff>57150</xdr:rowOff>
        </xdr:from>
        <xdr:to>
          <xdr:col>9736</xdr:col>
          <xdr:colOff>304800</xdr:colOff>
          <xdr:row>917507</xdr:row>
          <xdr:rowOff>0</xdr:rowOff>
        </xdr:to>
        <xdr:sp macro="" textlink="">
          <xdr:nvSpPr>
            <xdr:cNvPr id="4940" name="Option Button 1868" hidden="1">
              <a:extLst>
                <a:ext uri="{63B3BB69-23CF-44E3-9099-C40C66FF867C}">
                  <a14:compatExt spid="_x0000_s4940"/>
                </a:ext>
                <a:ext uri="{FF2B5EF4-FFF2-40B4-BE49-F238E27FC236}">
                  <a16:creationId xmlns="" xmlns:a16="http://schemas.microsoft.com/office/drawing/2014/main" id="{00000000-0008-0000-0600-00004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917504</xdr:row>
          <xdr:rowOff>57150</xdr:rowOff>
        </xdr:from>
        <xdr:to>
          <xdr:col>9729</xdr:col>
          <xdr:colOff>0</xdr:colOff>
          <xdr:row>917505</xdr:row>
          <xdr:rowOff>0</xdr:rowOff>
        </xdr:to>
        <xdr:sp macro="" textlink="">
          <xdr:nvSpPr>
            <xdr:cNvPr id="4941" name="Button 1869" hidden="1">
              <a:extLst>
                <a:ext uri="{63B3BB69-23CF-44E3-9099-C40C66FF867C}">
                  <a14:compatExt spid="_x0000_s4941"/>
                </a:ext>
                <a:ext uri="{FF2B5EF4-FFF2-40B4-BE49-F238E27FC236}">
                  <a16:creationId xmlns="" xmlns:a16="http://schemas.microsoft.com/office/drawing/2014/main" id="{00000000-0008-0000-0600-00004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983041</xdr:row>
          <xdr:rowOff>66675</xdr:rowOff>
        </xdr:from>
        <xdr:to>
          <xdr:col>9736</xdr:col>
          <xdr:colOff>304800</xdr:colOff>
          <xdr:row>983042</xdr:row>
          <xdr:rowOff>38100</xdr:rowOff>
        </xdr:to>
        <xdr:sp macro="" textlink="">
          <xdr:nvSpPr>
            <xdr:cNvPr id="4942" name="Option Button 1870" hidden="1">
              <a:extLst>
                <a:ext uri="{63B3BB69-23CF-44E3-9099-C40C66FF867C}">
                  <a14:compatExt spid="_x0000_s4942"/>
                </a:ext>
                <a:ext uri="{FF2B5EF4-FFF2-40B4-BE49-F238E27FC236}">
                  <a16:creationId xmlns="" xmlns:a16="http://schemas.microsoft.com/office/drawing/2014/main" id="{00000000-0008-0000-0600-00004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9731</xdr:col>
          <xdr:colOff>285750</xdr:colOff>
          <xdr:row>983042</xdr:row>
          <xdr:rowOff>57150</xdr:rowOff>
        </xdr:from>
        <xdr:to>
          <xdr:col>9736</xdr:col>
          <xdr:colOff>304800</xdr:colOff>
          <xdr:row>983043</xdr:row>
          <xdr:rowOff>0</xdr:rowOff>
        </xdr:to>
        <xdr:sp macro="" textlink="">
          <xdr:nvSpPr>
            <xdr:cNvPr id="4943" name="Option Button 1871" hidden="1">
              <a:extLst>
                <a:ext uri="{63B3BB69-23CF-44E3-9099-C40C66FF867C}">
                  <a14:compatExt spid="_x0000_s4943"/>
                </a:ext>
                <a:ext uri="{FF2B5EF4-FFF2-40B4-BE49-F238E27FC236}">
                  <a16:creationId xmlns="" xmlns:a16="http://schemas.microsoft.com/office/drawing/2014/main" id="{00000000-0008-0000-0600-00004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9728</xdr:col>
          <xdr:colOff>76200</xdr:colOff>
          <xdr:row>983040</xdr:row>
          <xdr:rowOff>57150</xdr:rowOff>
        </xdr:from>
        <xdr:to>
          <xdr:col>9729</xdr:col>
          <xdr:colOff>0</xdr:colOff>
          <xdr:row>983041</xdr:row>
          <xdr:rowOff>0</xdr:rowOff>
        </xdr:to>
        <xdr:sp macro="" textlink="">
          <xdr:nvSpPr>
            <xdr:cNvPr id="4944" name="Button 1872" hidden="1">
              <a:extLst>
                <a:ext uri="{63B3BB69-23CF-44E3-9099-C40C66FF867C}">
                  <a14:compatExt spid="_x0000_s4944"/>
                </a:ext>
                <a:ext uri="{FF2B5EF4-FFF2-40B4-BE49-F238E27FC236}">
                  <a16:creationId xmlns="" xmlns:a16="http://schemas.microsoft.com/office/drawing/2014/main" id="{00000000-0008-0000-0600-00005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1</xdr:row>
          <xdr:rowOff>66675</xdr:rowOff>
        </xdr:from>
        <xdr:to>
          <xdr:col>9992</xdr:col>
          <xdr:colOff>304800</xdr:colOff>
          <xdr:row>2</xdr:row>
          <xdr:rowOff>38100</xdr:rowOff>
        </xdr:to>
        <xdr:sp macro="" textlink="">
          <xdr:nvSpPr>
            <xdr:cNvPr id="4945" name="Option Button 1873" hidden="1">
              <a:extLst>
                <a:ext uri="{63B3BB69-23CF-44E3-9099-C40C66FF867C}">
                  <a14:compatExt spid="_x0000_s4945"/>
                </a:ext>
                <a:ext uri="{FF2B5EF4-FFF2-40B4-BE49-F238E27FC236}">
                  <a16:creationId xmlns="" xmlns:a16="http://schemas.microsoft.com/office/drawing/2014/main" id="{00000000-0008-0000-0600-00005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2</xdr:row>
          <xdr:rowOff>57150</xdr:rowOff>
        </xdr:from>
        <xdr:to>
          <xdr:col>9992</xdr:col>
          <xdr:colOff>304800</xdr:colOff>
          <xdr:row>3</xdr:row>
          <xdr:rowOff>0</xdr:rowOff>
        </xdr:to>
        <xdr:sp macro="" textlink="">
          <xdr:nvSpPr>
            <xdr:cNvPr id="4946" name="Option Button 1874" hidden="1">
              <a:extLst>
                <a:ext uri="{63B3BB69-23CF-44E3-9099-C40C66FF867C}">
                  <a14:compatExt spid="_x0000_s4946"/>
                </a:ext>
                <a:ext uri="{FF2B5EF4-FFF2-40B4-BE49-F238E27FC236}">
                  <a16:creationId xmlns="" xmlns:a16="http://schemas.microsoft.com/office/drawing/2014/main" id="{00000000-0008-0000-0600-00005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0</xdr:row>
          <xdr:rowOff>0</xdr:rowOff>
        </xdr:from>
        <xdr:to>
          <xdr:col>9985</xdr:col>
          <xdr:colOff>0</xdr:colOff>
          <xdr:row>0</xdr:row>
          <xdr:rowOff>0</xdr:rowOff>
        </xdr:to>
        <xdr:sp macro="" textlink="">
          <xdr:nvSpPr>
            <xdr:cNvPr id="4947" name="Button 1875" hidden="1">
              <a:extLst>
                <a:ext uri="{63B3BB69-23CF-44E3-9099-C40C66FF867C}">
                  <a14:compatExt spid="_x0000_s4947"/>
                </a:ext>
                <a:ext uri="{FF2B5EF4-FFF2-40B4-BE49-F238E27FC236}">
                  <a16:creationId xmlns="" xmlns:a16="http://schemas.microsoft.com/office/drawing/2014/main" id="{00000000-0008-0000-0600-00005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65537</xdr:row>
          <xdr:rowOff>66675</xdr:rowOff>
        </xdr:from>
        <xdr:to>
          <xdr:col>9992</xdr:col>
          <xdr:colOff>304800</xdr:colOff>
          <xdr:row>65538</xdr:row>
          <xdr:rowOff>38100</xdr:rowOff>
        </xdr:to>
        <xdr:sp macro="" textlink="">
          <xdr:nvSpPr>
            <xdr:cNvPr id="4948" name="Option Button 1876" hidden="1">
              <a:extLst>
                <a:ext uri="{63B3BB69-23CF-44E3-9099-C40C66FF867C}">
                  <a14:compatExt spid="_x0000_s4948"/>
                </a:ext>
                <a:ext uri="{FF2B5EF4-FFF2-40B4-BE49-F238E27FC236}">
                  <a16:creationId xmlns="" xmlns:a16="http://schemas.microsoft.com/office/drawing/2014/main" id="{00000000-0008-0000-0600-00005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65538</xdr:row>
          <xdr:rowOff>57150</xdr:rowOff>
        </xdr:from>
        <xdr:to>
          <xdr:col>9992</xdr:col>
          <xdr:colOff>304800</xdr:colOff>
          <xdr:row>65539</xdr:row>
          <xdr:rowOff>0</xdr:rowOff>
        </xdr:to>
        <xdr:sp macro="" textlink="">
          <xdr:nvSpPr>
            <xdr:cNvPr id="4949" name="Option Button 1877" hidden="1">
              <a:extLst>
                <a:ext uri="{63B3BB69-23CF-44E3-9099-C40C66FF867C}">
                  <a14:compatExt spid="_x0000_s4949"/>
                </a:ext>
                <a:ext uri="{FF2B5EF4-FFF2-40B4-BE49-F238E27FC236}">
                  <a16:creationId xmlns="" xmlns:a16="http://schemas.microsoft.com/office/drawing/2014/main" id="{00000000-0008-0000-0600-00005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65536</xdr:row>
          <xdr:rowOff>57150</xdr:rowOff>
        </xdr:from>
        <xdr:to>
          <xdr:col>9985</xdr:col>
          <xdr:colOff>0</xdr:colOff>
          <xdr:row>65537</xdr:row>
          <xdr:rowOff>0</xdr:rowOff>
        </xdr:to>
        <xdr:sp macro="" textlink="">
          <xdr:nvSpPr>
            <xdr:cNvPr id="4950" name="Button 1878" hidden="1">
              <a:extLst>
                <a:ext uri="{63B3BB69-23CF-44E3-9099-C40C66FF867C}">
                  <a14:compatExt spid="_x0000_s4950"/>
                </a:ext>
                <a:ext uri="{FF2B5EF4-FFF2-40B4-BE49-F238E27FC236}">
                  <a16:creationId xmlns="" xmlns:a16="http://schemas.microsoft.com/office/drawing/2014/main" id="{00000000-0008-0000-0600-00005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131073</xdr:row>
          <xdr:rowOff>66675</xdr:rowOff>
        </xdr:from>
        <xdr:to>
          <xdr:col>9992</xdr:col>
          <xdr:colOff>304800</xdr:colOff>
          <xdr:row>131074</xdr:row>
          <xdr:rowOff>38100</xdr:rowOff>
        </xdr:to>
        <xdr:sp macro="" textlink="">
          <xdr:nvSpPr>
            <xdr:cNvPr id="4951" name="Option Button 1879" hidden="1">
              <a:extLst>
                <a:ext uri="{63B3BB69-23CF-44E3-9099-C40C66FF867C}">
                  <a14:compatExt spid="_x0000_s4951"/>
                </a:ext>
                <a:ext uri="{FF2B5EF4-FFF2-40B4-BE49-F238E27FC236}">
                  <a16:creationId xmlns="" xmlns:a16="http://schemas.microsoft.com/office/drawing/2014/main" id="{00000000-0008-0000-0600-00005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131074</xdr:row>
          <xdr:rowOff>57150</xdr:rowOff>
        </xdr:from>
        <xdr:to>
          <xdr:col>9992</xdr:col>
          <xdr:colOff>304800</xdr:colOff>
          <xdr:row>131075</xdr:row>
          <xdr:rowOff>0</xdr:rowOff>
        </xdr:to>
        <xdr:sp macro="" textlink="">
          <xdr:nvSpPr>
            <xdr:cNvPr id="4952" name="Option Button 1880" hidden="1">
              <a:extLst>
                <a:ext uri="{63B3BB69-23CF-44E3-9099-C40C66FF867C}">
                  <a14:compatExt spid="_x0000_s4952"/>
                </a:ext>
                <a:ext uri="{FF2B5EF4-FFF2-40B4-BE49-F238E27FC236}">
                  <a16:creationId xmlns="" xmlns:a16="http://schemas.microsoft.com/office/drawing/2014/main" id="{00000000-0008-0000-0600-00005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131072</xdr:row>
          <xdr:rowOff>57150</xdr:rowOff>
        </xdr:from>
        <xdr:to>
          <xdr:col>9985</xdr:col>
          <xdr:colOff>0</xdr:colOff>
          <xdr:row>131073</xdr:row>
          <xdr:rowOff>0</xdr:rowOff>
        </xdr:to>
        <xdr:sp macro="" textlink="">
          <xdr:nvSpPr>
            <xdr:cNvPr id="4953" name="Button 1881" hidden="1">
              <a:extLst>
                <a:ext uri="{63B3BB69-23CF-44E3-9099-C40C66FF867C}">
                  <a14:compatExt spid="_x0000_s4953"/>
                </a:ext>
                <a:ext uri="{FF2B5EF4-FFF2-40B4-BE49-F238E27FC236}">
                  <a16:creationId xmlns="" xmlns:a16="http://schemas.microsoft.com/office/drawing/2014/main" id="{00000000-0008-0000-0600-00005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196609</xdr:row>
          <xdr:rowOff>66675</xdr:rowOff>
        </xdr:from>
        <xdr:to>
          <xdr:col>9992</xdr:col>
          <xdr:colOff>304800</xdr:colOff>
          <xdr:row>196610</xdr:row>
          <xdr:rowOff>38100</xdr:rowOff>
        </xdr:to>
        <xdr:sp macro="" textlink="">
          <xdr:nvSpPr>
            <xdr:cNvPr id="4954" name="Option Button 1882" hidden="1">
              <a:extLst>
                <a:ext uri="{63B3BB69-23CF-44E3-9099-C40C66FF867C}">
                  <a14:compatExt spid="_x0000_s4954"/>
                </a:ext>
                <a:ext uri="{FF2B5EF4-FFF2-40B4-BE49-F238E27FC236}">
                  <a16:creationId xmlns="" xmlns:a16="http://schemas.microsoft.com/office/drawing/2014/main" id="{00000000-0008-0000-0600-00005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196610</xdr:row>
          <xdr:rowOff>57150</xdr:rowOff>
        </xdr:from>
        <xdr:to>
          <xdr:col>9992</xdr:col>
          <xdr:colOff>304800</xdr:colOff>
          <xdr:row>196611</xdr:row>
          <xdr:rowOff>0</xdr:rowOff>
        </xdr:to>
        <xdr:sp macro="" textlink="">
          <xdr:nvSpPr>
            <xdr:cNvPr id="4955" name="Option Button 1883" hidden="1">
              <a:extLst>
                <a:ext uri="{63B3BB69-23CF-44E3-9099-C40C66FF867C}">
                  <a14:compatExt spid="_x0000_s4955"/>
                </a:ext>
                <a:ext uri="{FF2B5EF4-FFF2-40B4-BE49-F238E27FC236}">
                  <a16:creationId xmlns="" xmlns:a16="http://schemas.microsoft.com/office/drawing/2014/main" id="{00000000-0008-0000-0600-00005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196608</xdr:row>
          <xdr:rowOff>57150</xdr:rowOff>
        </xdr:from>
        <xdr:to>
          <xdr:col>9985</xdr:col>
          <xdr:colOff>0</xdr:colOff>
          <xdr:row>196609</xdr:row>
          <xdr:rowOff>0</xdr:rowOff>
        </xdr:to>
        <xdr:sp macro="" textlink="">
          <xdr:nvSpPr>
            <xdr:cNvPr id="4956" name="Button 1884" hidden="1">
              <a:extLst>
                <a:ext uri="{63B3BB69-23CF-44E3-9099-C40C66FF867C}">
                  <a14:compatExt spid="_x0000_s4956"/>
                </a:ext>
                <a:ext uri="{FF2B5EF4-FFF2-40B4-BE49-F238E27FC236}">
                  <a16:creationId xmlns="" xmlns:a16="http://schemas.microsoft.com/office/drawing/2014/main" id="{00000000-0008-0000-0600-00005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262145</xdr:row>
          <xdr:rowOff>66675</xdr:rowOff>
        </xdr:from>
        <xdr:to>
          <xdr:col>9992</xdr:col>
          <xdr:colOff>304800</xdr:colOff>
          <xdr:row>262146</xdr:row>
          <xdr:rowOff>38100</xdr:rowOff>
        </xdr:to>
        <xdr:sp macro="" textlink="">
          <xdr:nvSpPr>
            <xdr:cNvPr id="4957" name="Option Button 1885" hidden="1">
              <a:extLst>
                <a:ext uri="{63B3BB69-23CF-44E3-9099-C40C66FF867C}">
                  <a14:compatExt spid="_x0000_s4957"/>
                </a:ext>
                <a:ext uri="{FF2B5EF4-FFF2-40B4-BE49-F238E27FC236}">
                  <a16:creationId xmlns="" xmlns:a16="http://schemas.microsoft.com/office/drawing/2014/main" id="{00000000-0008-0000-0600-00005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262146</xdr:row>
          <xdr:rowOff>57150</xdr:rowOff>
        </xdr:from>
        <xdr:to>
          <xdr:col>9992</xdr:col>
          <xdr:colOff>304800</xdr:colOff>
          <xdr:row>262147</xdr:row>
          <xdr:rowOff>0</xdr:rowOff>
        </xdr:to>
        <xdr:sp macro="" textlink="">
          <xdr:nvSpPr>
            <xdr:cNvPr id="4958" name="Option Button 1886" hidden="1">
              <a:extLst>
                <a:ext uri="{63B3BB69-23CF-44E3-9099-C40C66FF867C}">
                  <a14:compatExt spid="_x0000_s4958"/>
                </a:ext>
                <a:ext uri="{FF2B5EF4-FFF2-40B4-BE49-F238E27FC236}">
                  <a16:creationId xmlns="" xmlns:a16="http://schemas.microsoft.com/office/drawing/2014/main" id="{00000000-0008-0000-0600-00005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262144</xdr:row>
          <xdr:rowOff>57150</xdr:rowOff>
        </xdr:from>
        <xdr:to>
          <xdr:col>9985</xdr:col>
          <xdr:colOff>0</xdr:colOff>
          <xdr:row>262145</xdr:row>
          <xdr:rowOff>0</xdr:rowOff>
        </xdr:to>
        <xdr:sp macro="" textlink="">
          <xdr:nvSpPr>
            <xdr:cNvPr id="4959" name="Button 1887" hidden="1">
              <a:extLst>
                <a:ext uri="{63B3BB69-23CF-44E3-9099-C40C66FF867C}">
                  <a14:compatExt spid="_x0000_s4959"/>
                </a:ext>
                <a:ext uri="{FF2B5EF4-FFF2-40B4-BE49-F238E27FC236}">
                  <a16:creationId xmlns="" xmlns:a16="http://schemas.microsoft.com/office/drawing/2014/main" id="{00000000-0008-0000-0600-00005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327681</xdr:row>
          <xdr:rowOff>66675</xdr:rowOff>
        </xdr:from>
        <xdr:to>
          <xdr:col>9992</xdr:col>
          <xdr:colOff>304800</xdr:colOff>
          <xdr:row>327682</xdr:row>
          <xdr:rowOff>38100</xdr:rowOff>
        </xdr:to>
        <xdr:sp macro="" textlink="">
          <xdr:nvSpPr>
            <xdr:cNvPr id="4960" name="Option Button 1888" hidden="1">
              <a:extLst>
                <a:ext uri="{63B3BB69-23CF-44E3-9099-C40C66FF867C}">
                  <a14:compatExt spid="_x0000_s4960"/>
                </a:ext>
                <a:ext uri="{FF2B5EF4-FFF2-40B4-BE49-F238E27FC236}">
                  <a16:creationId xmlns="" xmlns:a16="http://schemas.microsoft.com/office/drawing/2014/main" id="{00000000-0008-0000-0600-00006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327682</xdr:row>
          <xdr:rowOff>57150</xdr:rowOff>
        </xdr:from>
        <xdr:to>
          <xdr:col>9992</xdr:col>
          <xdr:colOff>304800</xdr:colOff>
          <xdr:row>327683</xdr:row>
          <xdr:rowOff>0</xdr:rowOff>
        </xdr:to>
        <xdr:sp macro="" textlink="">
          <xdr:nvSpPr>
            <xdr:cNvPr id="4961" name="Option Button 1889" hidden="1">
              <a:extLst>
                <a:ext uri="{63B3BB69-23CF-44E3-9099-C40C66FF867C}">
                  <a14:compatExt spid="_x0000_s4961"/>
                </a:ext>
                <a:ext uri="{FF2B5EF4-FFF2-40B4-BE49-F238E27FC236}">
                  <a16:creationId xmlns="" xmlns:a16="http://schemas.microsoft.com/office/drawing/2014/main" id="{00000000-0008-0000-0600-00006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327680</xdr:row>
          <xdr:rowOff>57150</xdr:rowOff>
        </xdr:from>
        <xdr:to>
          <xdr:col>9985</xdr:col>
          <xdr:colOff>0</xdr:colOff>
          <xdr:row>327681</xdr:row>
          <xdr:rowOff>0</xdr:rowOff>
        </xdr:to>
        <xdr:sp macro="" textlink="">
          <xdr:nvSpPr>
            <xdr:cNvPr id="4962" name="Button 1890" hidden="1">
              <a:extLst>
                <a:ext uri="{63B3BB69-23CF-44E3-9099-C40C66FF867C}">
                  <a14:compatExt spid="_x0000_s4962"/>
                </a:ext>
                <a:ext uri="{FF2B5EF4-FFF2-40B4-BE49-F238E27FC236}">
                  <a16:creationId xmlns="" xmlns:a16="http://schemas.microsoft.com/office/drawing/2014/main" id="{00000000-0008-0000-0600-00006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393217</xdr:row>
          <xdr:rowOff>66675</xdr:rowOff>
        </xdr:from>
        <xdr:to>
          <xdr:col>9992</xdr:col>
          <xdr:colOff>304800</xdr:colOff>
          <xdr:row>393218</xdr:row>
          <xdr:rowOff>38100</xdr:rowOff>
        </xdr:to>
        <xdr:sp macro="" textlink="">
          <xdr:nvSpPr>
            <xdr:cNvPr id="4963" name="Option Button 1891" hidden="1">
              <a:extLst>
                <a:ext uri="{63B3BB69-23CF-44E3-9099-C40C66FF867C}">
                  <a14:compatExt spid="_x0000_s4963"/>
                </a:ext>
                <a:ext uri="{FF2B5EF4-FFF2-40B4-BE49-F238E27FC236}">
                  <a16:creationId xmlns="" xmlns:a16="http://schemas.microsoft.com/office/drawing/2014/main" id="{00000000-0008-0000-0600-00006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393218</xdr:row>
          <xdr:rowOff>57150</xdr:rowOff>
        </xdr:from>
        <xdr:to>
          <xdr:col>9992</xdr:col>
          <xdr:colOff>304800</xdr:colOff>
          <xdr:row>393219</xdr:row>
          <xdr:rowOff>0</xdr:rowOff>
        </xdr:to>
        <xdr:sp macro="" textlink="">
          <xdr:nvSpPr>
            <xdr:cNvPr id="4964" name="Option Button 1892" hidden="1">
              <a:extLst>
                <a:ext uri="{63B3BB69-23CF-44E3-9099-C40C66FF867C}">
                  <a14:compatExt spid="_x0000_s4964"/>
                </a:ext>
                <a:ext uri="{FF2B5EF4-FFF2-40B4-BE49-F238E27FC236}">
                  <a16:creationId xmlns="" xmlns:a16="http://schemas.microsoft.com/office/drawing/2014/main" id="{00000000-0008-0000-0600-00006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393216</xdr:row>
          <xdr:rowOff>57150</xdr:rowOff>
        </xdr:from>
        <xdr:to>
          <xdr:col>9985</xdr:col>
          <xdr:colOff>0</xdr:colOff>
          <xdr:row>393217</xdr:row>
          <xdr:rowOff>0</xdr:rowOff>
        </xdr:to>
        <xdr:sp macro="" textlink="">
          <xdr:nvSpPr>
            <xdr:cNvPr id="4965" name="Button 1893" hidden="1">
              <a:extLst>
                <a:ext uri="{63B3BB69-23CF-44E3-9099-C40C66FF867C}">
                  <a14:compatExt spid="_x0000_s4965"/>
                </a:ext>
                <a:ext uri="{FF2B5EF4-FFF2-40B4-BE49-F238E27FC236}">
                  <a16:creationId xmlns="" xmlns:a16="http://schemas.microsoft.com/office/drawing/2014/main" id="{00000000-0008-0000-0600-00006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458753</xdr:row>
          <xdr:rowOff>66675</xdr:rowOff>
        </xdr:from>
        <xdr:to>
          <xdr:col>9992</xdr:col>
          <xdr:colOff>304800</xdr:colOff>
          <xdr:row>458754</xdr:row>
          <xdr:rowOff>38100</xdr:rowOff>
        </xdr:to>
        <xdr:sp macro="" textlink="">
          <xdr:nvSpPr>
            <xdr:cNvPr id="4966" name="Option Button 1894" hidden="1">
              <a:extLst>
                <a:ext uri="{63B3BB69-23CF-44E3-9099-C40C66FF867C}">
                  <a14:compatExt spid="_x0000_s4966"/>
                </a:ext>
                <a:ext uri="{FF2B5EF4-FFF2-40B4-BE49-F238E27FC236}">
                  <a16:creationId xmlns="" xmlns:a16="http://schemas.microsoft.com/office/drawing/2014/main" id="{00000000-0008-0000-0600-00006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458754</xdr:row>
          <xdr:rowOff>57150</xdr:rowOff>
        </xdr:from>
        <xdr:to>
          <xdr:col>9992</xdr:col>
          <xdr:colOff>304800</xdr:colOff>
          <xdr:row>458755</xdr:row>
          <xdr:rowOff>0</xdr:rowOff>
        </xdr:to>
        <xdr:sp macro="" textlink="">
          <xdr:nvSpPr>
            <xdr:cNvPr id="4967" name="Option Button 1895" hidden="1">
              <a:extLst>
                <a:ext uri="{63B3BB69-23CF-44E3-9099-C40C66FF867C}">
                  <a14:compatExt spid="_x0000_s4967"/>
                </a:ext>
                <a:ext uri="{FF2B5EF4-FFF2-40B4-BE49-F238E27FC236}">
                  <a16:creationId xmlns="" xmlns:a16="http://schemas.microsoft.com/office/drawing/2014/main" id="{00000000-0008-0000-0600-00006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458752</xdr:row>
          <xdr:rowOff>57150</xdr:rowOff>
        </xdr:from>
        <xdr:to>
          <xdr:col>9985</xdr:col>
          <xdr:colOff>0</xdr:colOff>
          <xdr:row>458753</xdr:row>
          <xdr:rowOff>0</xdr:rowOff>
        </xdr:to>
        <xdr:sp macro="" textlink="">
          <xdr:nvSpPr>
            <xdr:cNvPr id="4968" name="Button 1896" hidden="1">
              <a:extLst>
                <a:ext uri="{63B3BB69-23CF-44E3-9099-C40C66FF867C}">
                  <a14:compatExt spid="_x0000_s4968"/>
                </a:ext>
                <a:ext uri="{FF2B5EF4-FFF2-40B4-BE49-F238E27FC236}">
                  <a16:creationId xmlns="" xmlns:a16="http://schemas.microsoft.com/office/drawing/2014/main" id="{00000000-0008-0000-0600-00006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524289</xdr:row>
          <xdr:rowOff>66675</xdr:rowOff>
        </xdr:from>
        <xdr:to>
          <xdr:col>9992</xdr:col>
          <xdr:colOff>304800</xdr:colOff>
          <xdr:row>524290</xdr:row>
          <xdr:rowOff>38100</xdr:rowOff>
        </xdr:to>
        <xdr:sp macro="" textlink="">
          <xdr:nvSpPr>
            <xdr:cNvPr id="4969" name="Option Button 1897" hidden="1">
              <a:extLst>
                <a:ext uri="{63B3BB69-23CF-44E3-9099-C40C66FF867C}">
                  <a14:compatExt spid="_x0000_s4969"/>
                </a:ext>
                <a:ext uri="{FF2B5EF4-FFF2-40B4-BE49-F238E27FC236}">
                  <a16:creationId xmlns="" xmlns:a16="http://schemas.microsoft.com/office/drawing/2014/main" id="{00000000-0008-0000-0600-00006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524290</xdr:row>
          <xdr:rowOff>57150</xdr:rowOff>
        </xdr:from>
        <xdr:to>
          <xdr:col>9992</xdr:col>
          <xdr:colOff>304800</xdr:colOff>
          <xdr:row>524291</xdr:row>
          <xdr:rowOff>0</xdr:rowOff>
        </xdr:to>
        <xdr:sp macro="" textlink="">
          <xdr:nvSpPr>
            <xdr:cNvPr id="4970" name="Option Button 1898" hidden="1">
              <a:extLst>
                <a:ext uri="{63B3BB69-23CF-44E3-9099-C40C66FF867C}">
                  <a14:compatExt spid="_x0000_s4970"/>
                </a:ext>
                <a:ext uri="{FF2B5EF4-FFF2-40B4-BE49-F238E27FC236}">
                  <a16:creationId xmlns="" xmlns:a16="http://schemas.microsoft.com/office/drawing/2014/main" id="{00000000-0008-0000-0600-00006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524288</xdr:row>
          <xdr:rowOff>57150</xdr:rowOff>
        </xdr:from>
        <xdr:to>
          <xdr:col>9985</xdr:col>
          <xdr:colOff>0</xdr:colOff>
          <xdr:row>524289</xdr:row>
          <xdr:rowOff>0</xdr:rowOff>
        </xdr:to>
        <xdr:sp macro="" textlink="">
          <xdr:nvSpPr>
            <xdr:cNvPr id="4971" name="Button 1899" hidden="1">
              <a:extLst>
                <a:ext uri="{63B3BB69-23CF-44E3-9099-C40C66FF867C}">
                  <a14:compatExt spid="_x0000_s4971"/>
                </a:ext>
                <a:ext uri="{FF2B5EF4-FFF2-40B4-BE49-F238E27FC236}">
                  <a16:creationId xmlns="" xmlns:a16="http://schemas.microsoft.com/office/drawing/2014/main" id="{00000000-0008-0000-0600-00006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589825</xdr:row>
          <xdr:rowOff>66675</xdr:rowOff>
        </xdr:from>
        <xdr:to>
          <xdr:col>9992</xdr:col>
          <xdr:colOff>304800</xdr:colOff>
          <xdr:row>589826</xdr:row>
          <xdr:rowOff>38100</xdr:rowOff>
        </xdr:to>
        <xdr:sp macro="" textlink="">
          <xdr:nvSpPr>
            <xdr:cNvPr id="4972" name="Option Button 1900" hidden="1">
              <a:extLst>
                <a:ext uri="{63B3BB69-23CF-44E3-9099-C40C66FF867C}">
                  <a14:compatExt spid="_x0000_s4972"/>
                </a:ext>
                <a:ext uri="{FF2B5EF4-FFF2-40B4-BE49-F238E27FC236}">
                  <a16:creationId xmlns="" xmlns:a16="http://schemas.microsoft.com/office/drawing/2014/main" id="{00000000-0008-0000-0600-00006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589826</xdr:row>
          <xdr:rowOff>57150</xdr:rowOff>
        </xdr:from>
        <xdr:to>
          <xdr:col>9992</xdr:col>
          <xdr:colOff>304800</xdr:colOff>
          <xdr:row>589827</xdr:row>
          <xdr:rowOff>0</xdr:rowOff>
        </xdr:to>
        <xdr:sp macro="" textlink="">
          <xdr:nvSpPr>
            <xdr:cNvPr id="4973" name="Option Button 1901" hidden="1">
              <a:extLst>
                <a:ext uri="{63B3BB69-23CF-44E3-9099-C40C66FF867C}">
                  <a14:compatExt spid="_x0000_s4973"/>
                </a:ext>
                <a:ext uri="{FF2B5EF4-FFF2-40B4-BE49-F238E27FC236}">
                  <a16:creationId xmlns="" xmlns:a16="http://schemas.microsoft.com/office/drawing/2014/main" id="{00000000-0008-0000-0600-00006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589824</xdr:row>
          <xdr:rowOff>57150</xdr:rowOff>
        </xdr:from>
        <xdr:to>
          <xdr:col>9985</xdr:col>
          <xdr:colOff>0</xdr:colOff>
          <xdr:row>589825</xdr:row>
          <xdr:rowOff>0</xdr:rowOff>
        </xdr:to>
        <xdr:sp macro="" textlink="">
          <xdr:nvSpPr>
            <xdr:cNvPr id="4974" name="Button 1902" hidden="1">
              <a:extLst>
                <a:ext uri="{63B3BB69-23CF-44E3-9099-C40C66FF867C}">
                  <a14:compatExt spid="_x0000_s4974"/>
                </a:ext>
                <a:ext uri="{FF2B5EF4-FFF2-40B4-BE49-F238E27FC236}">
                  <a16:creationId xmlns="" xmlns:a16="http://schemas.microsoft.com/office/drawing/2014/main" id="{00000000-0008-0000-0600-00006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655361</xdr:row>
          <xdr:rowOff>66675</xdr:rowOff>
        </xdr:from>
        <xdr:to>
          <xdr:col>9992</xdr:col>
          <xdr:colOff>304800</xdr:colOff>
          <xdr:row>655362</xdr:row>
          <xdr:rowOff>38100</xdr:rowOff>
        </xdr:to>
        <xdr:sp macro="" textlink="">
          <xdr:nvSpPr>
            <xdr:cNvPr id="4975" name="Option Button 1903" hidden="1">
              <a:extLst>
                <a:ext uri="{63B3BB69-23CF-44E3-9099-C40C66FF867C}">
                  <a14:compatExt spid="_x0000_s4975"/>
                </a:ext>
                <a:ext uri="{FF2B5EF4-FFF2-40B4-BE49-F238E27FC236}">
                  <a16:creationId xmlns="" xmlns:a16="http://schemas.microsoft.com/office/drawing/2014/main" id="{00000000-0008-0000-0600-00006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655362</xdr:row>
          <xdr:rowOff>57150</xdr:rowOff>
        </xdr:from>
        <xdr:to>
          <xdr:col>9992</xdr:col>
          <xdr:colOff>304800</xdr:colOff>
          <xdr:row>655363</xdr:row>
          <xdr:rowOff>0</xdr:rowOff>
        </xdr:to>
        <xdr:sp macro="" textlink="">
          <xdr:nvSpPr>
            <xdr:cNvPr id="4976" name="Option Button 1904" hidden="1">
              <a:extLst>
                <a:ext uri="{63B3BB69-23CF-44E3-9099-C40C66FF867C}">
                  <a14:compatExt spid="_x0000_s4976"/>
                </a:ext>
                <a:ext uri="{FF2B5EF4-FFF2-40B4-BE49-F238E27FC236}">
                  <a16:creationId xmlns="" xmlns:a16="http://schemas.microsoft.com/office/drawing/2014/main" id="{00000000-0008-0000-0600-00007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655360</xdr:row>
          <xdr:rowOff>57150</xdr:rowOff>
        </xdr:from>
        <xdr:to>
          <xdr:col>9985</xdr:col>
          <xdr:colOff>0</xdr:colOff>
          <xdr:row>655361</xdr:row>
          <xdr:rowOff>0</xdr:rowOff>
        </xdr:to>
        <xdr:sp macro="" textlink="">
          <xdr:nvSpPr>
            <xdr:cNvPr id="4977" name="Button 1905" hidden="1">
              <a:extLst>
                <a:ext uri="{63B3BB69-23CF-44E3-9099-C40C66FF867C}">
                  <a14:compatExt spid="_x0000_s4977"/>
                </a:ext>
                <a:ext uri="{FF2B5EF4-FFF2-40B4-BE49-F238E27FC236}">
                  <a16:creationId xmlns="" xmlns:a16="http://schemas.microsoft.com/office/drawing/2014/main" id="{00000000-0008-0000-0600-00007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720897</xdr:row>
          <xdr:rowOff>66675</xdr:rowOff>
        </xdr:from>
        <xdr:to>
          <xdr:col>9992</xdr:col>
          <xdr:colOff>304800</xdr:colOff>
          <xdr:row>720898</xdr:row>
          <xdr:rowOff>38100</xdr:rowOff>
        </xdr:to>
        <xdr:sp macro="" textlink="">
          <xdr:nvSpPr>
            <xdr:cNvPr id="4978" name="Option Button 1906" hidden="1">
              <a:extLst>
                <a:ext uri="{63B3BB69-23CF-44E3-9099-C40C66FF867C}">
                  <a14:compatExt spid="_x0000_s4978"/>
                </a:ext>
                <a:ext uri="{FF2B5EF4-FFF2-40B4-BE49-F238E27FC236}">
                  <a16:creationId xmlns="" xmlns:a16="http://schemas.microsoft.com/office/drawing/2014/main" id="{00000000-0008-0000-0600-00007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720898</xdr:row>
          <xdr:rowOff>57150</xdr:rowOff>
        </xdr:from>
        <xdr:to>
          <xdr:col>9992</xdr:col>
          <xdr:colOff>304800</xdr:colOff>
          <xdr:row>720899</xdr:row>
          <xdr:rowOff>0</xdr:rowOff>
        </xdr:to>
        <xdr:sp macro="" textlink="">
          <xdr:nvSpPr>
            <xdr:cNvPr id="4979" name="Option Button 1907" hidden="1">
              <a:extLst>
                <a:ext uri="{63B3BB69-23CF-44E3-9099-C40C66FF867C}">
                  <a14:compatExt spid="_x0000_s4979"/>
                </a:ext>
                <a:ext uri="{FF2B5EF4-FFF2-40B4-BE49-F238E27FC236}">
                  <a16:creationId xmlns="" xmlns:a16="http://schemas.microsoft.com/office/drawing/2014/main" id="{00000000-0008-0000-0600-00007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720896</xdr:row>
          <xdr:rowOff>57150</xdr:rowOff>
        </xdr:from>
        <xdr:to>
          <xdr:col>9985</xdr:col>
          <xdr:colOff>0</xdr:colOff>
          <xdr:row>720897</xdr:row>
          <xdr:rowOff>0</xdr:rowOff>
        </xdr:to>
        <xdr:sp macro="" textlink="">
          <xdr:nvSpPr>
            <xdr:cNvPr id="4980" name="Button 1908" hidden="1">
              <a:extLst>
                <a:ext uri="{63B3BB69-23CF-44E3-9099-C40C66FF867C}">
                  <a14:compatExt spid="_x0000_s4980"/>
                </a:ext>
                <a:ext uri="{FF2B5EF4-FFF2-40B4-BE49-F238E27FC236}">
                  <a16:creationId xmlns="" xmlns:a16="http://schemas.microsoft.com/office/drawing/2014/main" id="{00000000-0008-0000-0600-00007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786433</xdr:row>
          <xdr:rowOff>66675</xdr:rowOff>
        </xdr:from>
        <xdr:to>
          <xdr:col>9992</xdr:col>
          <xdr:colOff>304800</xdr:colOff>
          <xdr:row>786434</xdr:row>
          <xdr:rowOff>38100</xdr:rowOff>
        </xdr:to>
        <xdr:sp macro="" textlink="">
          <xdr:nvSpPr>
            <xdr:cNvPr id="4981" name="Option Button 1909" hidden="1">
              <a:extLst>
                <a:ext uri="{63B3BB69-23CF-44E3-9099-C40C66FF867C}">
                  <a14:compatExt spid="_x0000_s4981"/>
                </a:ext>
                <a:ext uri="{FF2B5EF4-FFF2-40B4-BE49-F238E27FC236}">
                  <a16:creationId xmlns="" xmlns:a16="http://schemas.microsoft.com/office/drawing/2014/main" id="{00000000-0008-0000-0600-00007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786434</xdr:row>
          <xdr:rowOff>57150</xdr:rowOff>
        </xdr:from>
        <xdr:to>
          <xdr:col>9992</xdr:col>
          <xdr:colOff>304800</xdr:colOff>
          <xdr:row>786435</xdr:row>
          <xdr:rowOff>0</xdr:rowOff>
        </xdr:to>
        <xdr:sp macro="" textlink="">
          <xdr:nvSpPr>
            <xdr:cNvPr id="4982" name="Option Button 1910" hidden="1">
              <a:extLst>
                <a:ext uri="{63B3BB69-23CF-44E3-9099-C40C66FF867C}">
                  <a14:compatExt spid="_x0000_s4982"/>
                </a:ext>
                <a:ext uri="{FF2B5EF4-FFF2-40B4-BE49-F238E27FC236}">
                  <a16:creationId xmlns="" xmlns:a16="http://schemas.microsoft.com/office/drawing/2014/main" id="{00000000-0008-0000-0600-00007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786432</xdr:row>
          <xdr:rowOff>57150</xdr:rowOff>
        </xdr:from>
        <xdr:to>
          <xdr:col>9985</xdr:col>
          <xdr:colOff>0</xdr:colOff>
          <xdr:row>786433</xdr:row>
          <xdr:rowOff>0</xdr:rowOff>
        </xdr:to>
        <xdr:sp macro="" textlink="">
          <xdr:nvSpPr>
            <xdr:cNvPr id="4983" name="Button 1911" hidden="1">
              <a:extLst>
                <a:ext uri="{63B3BB69-23CF-44E3-9099-C40C66FF867C}">
                  <a14:compatExt spid="_x0000_s4983"/>
                </a:ext>
                <a:ext uri="{FF2B5EF4-FFF2-40B4-BE49-F238E27FC236}">
                  <a16:creationId xmlns="" xmlns:a16="http://schemas.microsoft.com/office/drawing/2014/main" id="{00000000-0008-0000-0600-00007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851969</xdr:row>
          <xdr:rowOff>66675</xdr:rowOff>
        </xdr:from>
        <xdr:to>
          <xdr:col>9992</xdr:col>
          <xdr:colOff>304800</xdr:colOff>
          <xdr:row>851970</xdr:row>
          <xdr:rowOff>38100</xdr:rowOff>
        </xdr:to>
        <xdr:sp macro="" textlink="">
          <xdr:nvSpPr>
            <xdr:cNvPr id="4984" name="Option Button 1912" hidden="1">
              <a:extLst>
                <a:ext uri="{63B3BB69-23CF-44E3-9099-C40C66FF867C}">
                  <a14:compatExt spid="_x0000_s4984"/>
                </a:ext>
                <a:ext uri="{FF2B5EF4-FFF2-40B4-BE49-F238E27FC236}">
                  <a16:creationId xmlns="" xmlns:a16="http://schemas.microsoft.com/office/drawing/2014/main" id="{00000000-0008-0000-0600-00007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851970</xdr:row>
          <xdr:rowOff>57150</xdr:rowOff>
        </xdr:from>
        <xdr:to>
          <xdr:col>9992</xdr:col>
          <xdr:colOff>304800</xdr:colOff>
          <xdr:row>851971</xdr:row>
          <xdr:rowOff>0</xdr:rowOff>
        </xdr:to>
        <xdr:sp macro="" textlink="">
          <xdr:nvSpPr>
            <xdr:cNvPr id="4985" name="Option Button 1913" hidden="1">
              <a:extLst>
                <a:ext uri="{63B3BB69-23CF-44E3-9099-C40C66FF867C}">
                  <a14:compatExt spid="_x0000_s4985"/>
                </a:ext>
                <a:ext uri="{FF2B5EF4-FFF2-40B4-BE49-F238E27FC236}">
                  <a16:creationId xmlns="" xmlns:a16="http://schemas.microsoft.com/office/drawing/2014/main" id="{00000000-0008-0000-0600-00007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851968</xdr:row>
          <xdr:rowOff>57150</xdr:rowOff>
        </xdr:from>
        <xdr:to>
          <xdr:col>9985</xdr:col>
          <xdr:colOff>0</xdr:colOff>
          <xdr:row>851969</xdr:row>
          <xdr:rowOff>0</xdr:rowOff>
        </xdr:to>
        <xdr:sp macro="" textlink="">
          <xdr:nvSpPr>
            <xdr:cNvPr id="4986" name="Button 1914" hidden="1">
              <a:extLst>
                <a:ext uri="{63B3BB69-23CF-44E3-9099-C40C66FF867C}">
                  <a14:compatExt spid="_x0000_s4986"/>
                </a:ext>
                <a:ext uri="{FF2B5EF4-FFF2-40B4-BE49-F238E27FC236}">
                  <a16:creationId xmlns="" xmlns:a16="http://schemas.microsoft.com/office/drawing/2014/main" id="{00000000-0008-0000-0600-00007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917505</xdr:row>
          <xdr:rowOff>66675</xdr:rowOff>
        </xdr:from>
        <xdr:to>
          <xdr:col>9992</xdr:col>
          <xdr:colOff>304800</xdr:colOff>
          <xdr:row>917506</xdr:row>
          <xdr:rowOff>38100</xdr:rowOff>
        </xdr:to>
        <xdr:sp macro="" textlink="">
          <xdr:nvSpPr>
            <xdr:cNvPr id="4987" name="Option Button 1915" hidden="1">
              <a:extLst>
                <a:ext uri="{63B3BB69-23CF-44E3-9099-C40C66FF867C}">
                  <a14:compatExt spid="_x0000_s4987"/>
                </a:ext>
                <a:ext uri="{FF2B5EF4-FFF2-40B4-BE49-F238E27FC236}">
                  <a16:creationId xmlns="" xmlns:a16="http://schemas.microsoft.com/office/drawing/2014/main" id="{00000000-0008-0000-0600-00007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917506</xdr:row>
          <xdr:rowOff>57150</xdr:rowOff>
        </xdr:from>
        <xdr:to>
          <xdr:col>9992</xdr:col>
          <xdr:colOff>304800</xdr:colOff>
          <xdr:row>917507</xdr:row>
          <xdr:rowOff>0</xdr:rowOff>
        </xdr:to>
        <xdr:sp macro="" textlink="">
          <xdr:nvSpPr>
            <xdr:cNvPr id="4988" name="Option Button 1916" hidden="1">
              <a:extLst>
                <a:ext uri="{63B3BB69-23CF-44E3-9099-C40C66FF867C}">
                  <a14:compatExt spid="_x0000_s4988"/>
                </a:ext>
                <a:ext uri="{FF2B5EF4-FFF2-40B4-BE49-F238E27FC236}">
                  <a16:creationId xmlns="" xmlns:a16="http://schemas.microsoft.com/office/drawing/2014/main" id="{00000000-0008-0000-0600-00007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917504</xdr:row>
          <xdr:rowOff>57150</xdr:rowOff>
        </xdr:from>
        <xdr:to>
          <xdr:col>9985</xdr:col>
          <xdr:colOff>0</xdr:colOff>
          <xdr:row>917505</xdr:row>
          <xdr:rowOff>0</xdr:rowOff>
        </xdr:to>
        <xdr:sp macro="" textlink="">
          <xdr:nvSpPr>
            <xdr:cNvPr id="4989" name="Button 1917" hidden="1">
              <a:extLst>
                <a:ext uri="{63B3BB69-23CF-44E3-9099-C40C66FF867C}">
                  <a14:compatExt spid="_x0000_s4989"/>
                </a:ext>
                <a:ext uri="{FF2B5EF4-FFF2-40B4-BE49-F238E27FC236}">
                  <a16:creationId xmlns="" xmlns:a16="http://schemas.microsoft.com/office/drawing/2014/main" id="{00000000-0008-0000-0600-00007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983041</xdr:row>
          <xdr:rowOff>66675</xdr:rowOff>
        </xdr:from>
        <xdr:to>
          <xdr:col>9992</xdr:col>
          <xdr:colOff>304800</xdr:colOff>
          <xdr:row>983042</xdr:row>
          <xdr:rowOff>38100</xdr:rowOff>
        </xdr:to>
        <xdr:sp macro="" textlink="">
          <xdr:nvSpPr>
            <xdr:cNvPr id="4990" name="Option Button 1918" hidden="1">
              <a:extLst>
                <a:ext uri="{63B3BB69-23CF-44E3-9099-C40C66FF867C}">
                  <a14:compatExt spid="_x0000_s4990"/>
                </a:ext>
                <a:ext uri="{FF2B5EF4-FFF2-40B4-BE49-F238E27FC236}">
                  <a16:creationId xmlns="" xmlns:a16="http://schemas.microsoft.com/office/drawing/2014/main" id="{00000000-0008-0000-0600-00007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9987</xdr:col>
          <xdr:colOff>285750</xdr:colOff>
          <xdr:row>983042</xdr:row>
          <xdr:rowOff>57150</xdr:rowOff>
        </xdr:from>
        <xdr:to>
          <xdr:col>9992</xdr:col>
          <xdr:colOff>304800</xdr:colOff>
          <xdr:row>983043</xdr:row>
          <xdr:rowOff>0</xdr:rowOff>
        </xdr:to>
        <xdr:sp macro="" textlink="">
          <xdr:nvSpPr>
            <xdr:cNvPr id="4991" name="Option Button 1919" hidden="1">
              <a:extLst>
                <a:ext uri="{63B3BB69-23CF-44E3-9099-C40C66FF867C}">
                  <a14:compatExt spid="_x0000_s4991"/>
                </a:ext>
                <a:ext uri="{FF2B5EF4-FFF2-40B4-BE49-F238E27FC236}">
                  <a16:creationId xmlns="" xmlns:a16="http://schemas.microsoft.com/office/drawing/2014/main" id="{00000000-0008-0000-0600-00007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9984</xdr:col>
          <xdr:colOff>76200</xdr:colOff>
          <xdr:row>983040</xdr:row>
          <xdr:rowOff>57150</xdr:rowOff>
        </xdr:from>
        <xdr:to>
          <xdr:col>9985</xdr:col>
          <xdr:colOff>0</xdr:colOff>
          <xdr:row>983041</xdr:row>
          <xdr:rowOff>0</xdr:rowOff>
        </xdr:to>
        <xdr:sp macro="" textlink="">
          <xdr:nvSpPr>
            <xdr:cNvPr id="4992" name="Button 1920" hidden="1">
              <a:extLst>
                <a:ext uri="{63B3BB69-23CF-44E3-9099-C40C66FF867C}">
                  <a14:compatExt spid="_x0000_s4992"/>
                </a:ext>
                <a:ext uri="{FF2B5EF4-FFF2-40B4-BE49-F238E27FC236}">
                  <a16:creationId xmlns="" xmlns:a16="http://schemas.microsoft.com/office/drawing/2014/main" id="{00000000-0008-0000-0600-00008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1</xdr:row>
          <xdr:rowOff>66675</xdr:rowOff>
        </xdr:from>
        <xdr:to>
          <xdr:col>10248</xdr:col>
          <xdr:colOff>304800</xdr:colOff>
          <xdr:row>2</xdr:row>
          <xdr:rowOff>38100</xdr:rowOff>
        </xdr:to>
        <xdr:sp macro="" textlink="">
          <xdr:nvSpPr>
            <xdr:cNvPr id="4993" name="Option Button 1921" hidden="1">
              <a:extLst>
                <a:ext uri="{63B3BB69-23CF-44E3-9099-C40C66FF867C}">
                  <a14:compatExt spid="_x0000_s4993"/>
                </a:ext>
                <a:ext uri="{FF2B5EF4-FFF2-40B4-BE49-F238E27FC236}">
                  <a16:creationId xmlns="" xmlns:a16="http://schemas.microsoft.com/office/drawing/2014/main" id="{00000000-0008-0000-0600-00008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2</xdr:row>
          <xdr:rowOff>57150</xdr:rowOff>
        </xdr:from>
        <xdr:to>
          <xdr:col>10248</xdr:col>
          <xdr:colOff>304800</xdr:colOff>
          <xdr:row>3</xdr:row>
          <xdr:rowOff>0</xdr:rowOff>
        </xdr:to>
        <xdr:sp macro="" textlink="">
          <xdr:nvSpPr>
            <xdr:cNvPr id="4994" name="Option Button 1922" hidden="1">
              <a:extLst>
                <a:ext uri="{63B3BB69-23CF-44E3-9099-C40C66FF867C}">
                  <a14:compatExt spid="_x0000_s4994"/>
                </a:ext>
                <a:ext uri="{FF2B5EF4-FFF2-40B4-BE49-F238E27FC236}">
                  <a16:creationId xmlns="" xmlns:a16="http://schemas.microsoft.com/office/drawing/2014/main" id="{00000000-0008-0000-0600-00008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0</xdr:row>
          <xdr:rowOff>0</xdr:rowOff>
        </xdr:from>
        <xdr:to>
          <xdr:col>10241</xdr:col>
          <xdr:colOff>0</xdr:colOff>
          <xdr:row>0</xdr:row>
          <xdr:rowOff>0</xdr:rowOff>
        </xdr:to>
        <xdr:sp macro="" textlink="">
          <xdr:nvSpPr>
            <xdr:cNvPr id="4995" name="Button 1923" hidden="1">
              <a:extLst>
                <a:ext uri="{63B3BB69-23CF-44E3-9099-C40C66FF867C}">
                  <a14:compatExt spid="_x0000_s4995"/>
                </a:ext>
                <a:ext uri="{FF2B5EF4-FFF2-40B4-BE49-F238E27FC236}">
                  <a16:creationId xmlns="" xmlns:a16="http://schemas.microsoft.com/office/drawing/2014/main" id="{00000000-0008-0000-0600-00008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65537</xdr:row>
          <xdr:rowOff>66675</xdr:rowOff>
        </xdr:from>
        <xdr:to>
          <xdr:col>10248</xdr:col>
          <xdr:colOff>304800</xdr:colOff>
          <xdr:row>65538</xdr:row>
          <xdr:rowOff>38100</xdr:rowOff>
        </xdr:to>
        <xdr:sp macro="" textlink="">
          <xdr:nvSpPr>
            <xdr:cNvPr id="4996" name="Option Button 1924" hidden="1">
              <a:extLst>
                <a:ext uri="{63B3BB69-23CF-44E3-9099-C40C66FF867C}">
                  <a14:compatExt spid="_x0000_s4996"/>
                </a:ext>
                <a:ext uri="{FF2B5EF4-FFF2-40B4-BE49-F238E27FC236}">
                  <a16:creationId xmlns="" xmlns:a16="http://schemas.microsoft.com/office/drawing/2014/main" id="{00000000-0008-0000-0600-00008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65538</xdr:row>
          <xdr:rowOff>57150</xdr:rowOff>
        </xdr:from>
        <xdr:to>
          <xdr:col>10248</xdr:col>
          <xdr:colOff>304800</xdr:colOff>
          <xdr:row>65539</xdr:row>
          <xdr:rowOff>0</xdr:rowOff>
        </xdr:to>
        <xdr:sp macro="" textlink="">
          <xdr:nvSpPr>
            <xdr:cNvPr id="4997" name="Option Button 1925" hidden="1">
              <a:extLst>
                <a:ext uri="{63B3BB69-23CF-44E3-9099-C40C66FF867C}">
                  <a14:compatExt spid="_x0000_s4997"/>
                </a:ext>
                <a:ext uri="{FF2B5EF4-FFF2-40B4-BE49-F238E27FC236}">
                  <a16:creationId xmlns="" xmlns:a16="http://schemas.microsoft.com/office/drawing/2014/main" id="{00000000-0008-0000-0600-00008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65536</xdr:row>
          <xdr:rowOff>57150</xdr:rowOff>
        </xdr:from>
        <xdr:to>
          <xdr:col>10241</xdr:col>
          <xdr:colOff>0</xdr:colOff>
          <xdr:row>65537</xdr:row>
          <xdr:rowOff>0</xdr:rowOff>
        </xdr:to>
        <xdr:sp macro="" textlink="">
          <xdr:nvSpPr>
            <xdr:cNvPr id="4998" name="Button 1926" hidden="1">
              <a:extLst>
                <a:ext uri="{63B3BB69-23CF-44E3-9099-C40C66FF867C}">
                  <a14:compatExt spid="_x0000_s4998"/>
                </a:ext>
                <a:ext uri="{FF2B5EF4-FFF2-40B4-BE49-F238E27FC236}">
                  <a16:creationId xmlns="" xmlns:a16="http://schemas.microsoft.com/office/drawing/2014/main" id="{00000000-0008-0000-0600-00008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131073</xdr:row>
          <xdr:rowOff>66675</xdr:rowOff>
        </xdr:from>
        <xdr:to>
          <xdr:col>10248</xdr:col>
          <xdr:colOff>304800</xdr:colOff>
          <xdr:row>131074</xdr:row>
          <xdr:rowOff>38100</xdr:rowOff>
        </xdr:to>
        <xdr:sp macro="" textlink="">
          <xdr:nvSpPr>
            <xdr:cNvPr id="4999" name="Option Button 1927" hidden="1">
              <a:extLst>
                <a:ext uri="{63B3BB69-23CF-44E3-9099-C40C66FF867C}">
                  <a14:compatExt spid="_x0000_s4999"/>
                </a:ext>
                <a:ext uri="{FF2B5EF4-FFF2-40B4-BE49-F238E27FC236}">
                  <a16:creationId xmlns="" xmlns:a16="http://schemas.microsoft.com/office/drawing/2014/main" id="{00000000-0008-0000-0600-00008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131074</xdr:row>
          <xdr:rowOff>57150</xdr:rowOff>
        </xdr:from>
        <xdr:to>
          <xdr:col>10248</xdr:col>
          <xdr:colOff>304800</xdr:colOff>
          <xdr:row>131075</xdr:row>
          <xdr:rowOff>0</xdr:rowOff>
        </xdr:to>
        <xdr:sp macro="" textlink="">
          <xdr:nvSpPr>
            <xdr:cNvPr id="5000" name="Option Button 1928" hidden="1">
              <a:extLst>
                <a:ext uri="{63B3BB69-23CF-44E3-9099-C40C66FF867C}">
                  <a14:compatExt spid="_x0000_s5000"/>
                </a:ext>
                <a:ext uri="{FF2B5EF4-FFF2-40B4-BE49-F238E27FC236}">
                  <a16:creationId xmlns="" xmlns:a16="http://schemas.microsoft.com/office/drawing/2014/main" id="{00000000-0008-0000-0600-00008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131072</xdr:row>
          <xdr:rowOff>57150</xdr:rowOff>
        </xdr:from>
        <xdr:to>
          <xdr:col>10241</xdr:col>
          <xdr:colOff>0</xdr:colOff>
          <xdr:row>131073</xdr:row>
          <xdr:rowOff>0</xdr:rowOff>
        </xdr:to>
        <xdr:sp macro="" textlink="">
          <xdr:nvSpPr>
            <xdr:cNvPr id="5001" name="Button 1929" hidden="1">
              <a:extLst>
                <a:ext uri="{63B3BB69-23CF-44E3-9099-C40C66FF867C}">
                  <a14:compatExt spid="_x0000_s5001"/>
                </a:ext>
                <a:ext uri="{FF2B5EF4-FFF2-40B4-BE49-F238E27FC236}">
                  <a16:creationId xmlns="" xmlns:a16="http://schemas.microsoft.com/office/drawing/2014/main" id="{00000000-0008-0000-0600-00008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196609</xdr:row>
          <xdr:rowOff>66675</xdr:rowOff>
        </xdr:from>
        <xdr:to>
          <xdr:col>10248</xdr:col>
          <xdr:colOff>304800</xdr:colOff>
          <xdr:row>196610</xdr:row>
          <xdr:rowOff>38100</xdr:rowOff>
        </xdr:to>
        <xdr:sp macro="" textlink="">
          <xdr:nvSpPr>
            <xdr:cNvPr id="5002" name="Option Button 1930" hidden="1">
              <a:extLst>
                <a:ext uri="{63B3BB69-23CF-44E3-9099-C40C66FF867C}">
                  <a14:compatExt spid="_x0000_s5002"/>
                </a:ext>
                <a:ext uri="{FF2B5EF4-FFF2-40B4-BE49-F238E27FC236}">
                  <a16:creationId xmlns="" xmlns:a16="http://schemas.microsoft.com/office/drawing/2014/main" id="{00000000-0008-0000-0600-00008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196610</xdr:row>
          <xdr:rowOff>57150</xdr:rowOff>
        </xdr:from>
        <xdr:to>
          <xdr:col>10248</xdr:col>
          <xdr:colOff>304800</xdr:colOff>
          <xdr:row>196611</xdr:row>
          <xdr:rowOff>0</xdr:rowOff>
        </xdr:to>
        <xdr:sp macro="" textlink="">
          <xdr:nvSpPr>
            <xdr:cNvPr id="5003" name="Option Button 1931" hidden="1">
              <a:extLst>
                <a:ext uri="{63B3BB69-23CF-44E3-9099-C40C66FF867C}">
                  <a14:compatExt spid="_x0000_s5003"/>
                </a:ext>
                <a:ext uri="{FF2B5EF4-FFF2-40B4-BE49-F238E27FC236}">
                  <a16:creationId xmlns="" xmlns:a16="http://schemas.microsoft.com/office/drawing/2014/main" id="{00000000-0008-0000-0600-00008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196608</xdr:row>
          <xdr:rowOff>57150</xdr:rowOff>
        </xdr:from>
        <xdr:to>
          <xdr:col>10241</xdr:col>
          <xdr:colOff>0</xdr:colOff>
          <xdr:row>196609</xdr:row>
          <xdr:rowOff>0</xdr:rowOff>
        </xdr:to>
        <xdr:sp macro="" textlink="">
          <xdr:nvSpPr>
            <xdr:cNvPr id="5004" name="Button 1932" hidden="1">
              <a:extLst>
                <a:ext uri="{63B3BB69-23CF-44E3-9099-C40C66FF867C}">
                  <a14:compatExt spid="_x0000_s5004"/>
                </a:ext>
                <a:ext uri="{FF2B5EF4-FFF2-40B4-BE49-F238E27FC236}">
                  <a16:creationId xmlns="" xmlns:a16="http://schemas.microsoft.com/office/drawing/2014/main" id="{00000000-0008-0000-0600-00008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262145</xdr:row>
          <xdr:rowOff>66675</xdr:rowOff>
        </xdr:from>
        <xdr:to>
          <xdr:col>10248</xdr:col>
          <xdr:colOff>304800</xdr:colOff>
          <xdr:row>262146</xdr:row>
          <xdr:rowOff>38100</xdr:rowOff>
        </xdr:to>
        <xdr:sp macro="" textlink="">
          <xdr:nvSpPr>
            <xdr:cNvPr id="5005" name="Option Button 1933" hidden="1">
              <a:extLst>
                <a:ext uri="{63B3BB69-23CF-44E3-9099-C40C66FF867C}">
                  <a14:compatExt spid="_x0000_s5005"/>
                </a:ext>
                <a:ext uri="{FF2B5EF4-FFF2-40B4-BE49-F238E27FC236}">
                  <a16:creationId xmlns="" xmlns:a16="http://schemas.microsoft.com/office/drawing/2014/main" id="{00000000-0008-0000-0600-00008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262146</xdr:row>
          <xdr:rowOff>57150</xdr:rowOff>
        </xdr:from>
        <xdr:to>
          <xdr:col>10248</xdr:col>
          <xdr:colOff>304800</xdr:colOff>
          <xdr:row>262147</xdr:row>
          <xdr:rowOff>0</xdr:rowOff>
        </xdr:to>
        <xdr:sp macro="" textlink="">
          <xdr:nvSpPr>
            <xdr:cNvPr id="5006" name="Option Button 1934" hidden="1">
              <a:extLst>
                <a:ext uri="{63B3BB69-23CF-44E3-9099-C40C66FF867C}">
                  <a14:compatExt spid="_x0000_s5006"/>
                </a:ext>
                <a:ext uri="{FF2B5EF4-FFF2-40B4-BE49-F238E27FC236}">
                  <a16:creationId xmlns="" xmlns:a16="http://schemas.microsoft.com/office/drawing/2014/main" id="{00000000-0008-0000-0600-00008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262144</xdr:row>
          <xdr:rowOff>57150</xdr:rowOff>
        </xdr:from>
        <xdr:to>
          <xdr:col>10241</xdr:col>
          <xdr:colOff>0</xdr:colOff>
          <xdr:row>262145</xdr:row>
          <xdr:rowOff>0</xdr:rowOff>
        </xdr:to>
        <xdr:sp macro="" textlink="">
          <xdr:nvSpPr>
            <xdr:cNvPr id="5007" name="Button 1935" hidden="1">
              <a:extLst>
                <a:ext uri="{63B3BB69-23CF-44E3-9099-C40C66FF867C}">
                  <a14:compatExt spid="_x0000_s5007"/>
                </a:ext>
                <a:ext uri="{FF2B5EF4-FFF2-40B4-BE49-F238E27FC236}">
                  <a16:creationId xmlns="" xmlns:a16="http://schemas.microsoft.com/office/drawing/2014/main" id="{00000000-0008-0000-0600-00008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327681</xdr:row>
          <xdr:rowOff>66675</xdr:rowOff>
        </xdr:from>
        <xdr:to>
          <xdr:col>10248</xdr:col>
          <xdr:colOff>304800</xdr:colOff>
          <xdr:row>327682</xdr:row>
          <xdr:rowOff>38100</xdr:rowOff>
        </xdr:to>
        <xdr:sp macro="" textlink="">
          <xdr:nvSpPr>
            <xdr:cNvPr id="5008" name="Option Button 1936" hidden="1">
              <a:extLst>
                <a:ext uri="{63B3BB69-23CF-44E3-9099-C40C66FF867C}">
                  <a14:compatExt spid="_x0000_s5008"/>
                </a:ext>
                <a:ext uri="{FF2B5EF4-FFF2-40B4-BE49-F238E27FC236}">
                  <a16:creationId xmlns="" xmlns:a16="http://schemas.microsoft.com/office/drawing/2014/main" id="{00000000-0008-0000-0600-00009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327682</xdr:row>
          <xdr:rowOff>57150</xdr:rowOff>
        </xdr:from>
        <xdr:to>
          <xdr:col>10248</xdr:col>
          <xdr:colOff>304800</xdr:colOff>
          <xdr:row>327683</xdr:row>
          <xdr:rowOff>0</xdr:rowOff>
        </xdr:to>
        <xdr:sp macro="" textlink="">
          <xdr:nvSpPr>
            <xdr:cNvPr id="5009" name="Option Button 1937" hidden="1">
              <a:extLst>
                <a:ext uri="{63B3BB69-23CF-44E3-9099-C40C66FF867C}">
                  <a14:compatExt spid="_x0000_s5009"/>
                </a:ext>
                <a:ext uri="{FF2B5EF4-FFF2-40B4-BE49-F238E27FC236}">
                  <a16:creationId xmlns="" xmlns:a16="http://schemas.microsoft.com/office/drawing/2014/main" id="{00000000-0008-0000-0600-00009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327680</xdr:row>
          <xdr:rowOff>57150</xdr:rowOff>
        </xdr:from>
        <xdr:to>
          <xdr:col>10241</xdr:col>
          <xdr:colOff>0</xdr:colOff>
          <xdr:row>327681</xdr:row>
          <xdr:rowOff>0</xdr:rowOff>
        </xdr:to>
        <xdr:sp macro="" textlink="">
          <xdr:nvSpPr>
            <xdr:cNvPr id="5010" name="Button 1938" hidden="1">
              <a:extLst>
                <a:ext uri="{63B3BB69-23CF-44E3-9099-C40C66FF867C}">
                  <a14:compatExt spid="_x0000_s5010"/>
                </a:ext>
                <a:ext uri="{FF2B5EF4-FFF2-40B4-BE49-F238E27FC236}">
                  <a16:creationId xmlns="" xmlns:a16="http://schemas.microsoft.com/office/drawing/2014/main" id="{00000000-0008-0000-0600-00009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393217</xdr:row>
          <xdr:rowOff>66675</xdr:rowOff>
        </xdr:from>
        <xdr:to>
          <xdr:col>10248</xdr:col>
          <xdr:colOff>304800</xdr:colOff>
          <xdr:row>393218</xdr:row>
          <xdr:rowOff>38100</xdr:rowOff>
        </xdr:to>
        <xdr:sp macro="" textlink="">
          <xdr:nvSpPr>
            <xdr:cNvPr id="5011" name="Option Button 1939" hidden="1">
              <a:extLst>
                <a:ext uri="{63B3BB69-23CF-44E3-9099-C40C66FF867C}">
                  <a14:compatExt spid="_x0000_s5011"/>
                </a:ext>
                <a:ext uri="{FF2B5EF4-FFF2-40B4-BE49-F238E27FC236}">
                  <a16:creationId xmlns="" xmlns:a16="http://schemas.microsoft.com/office/drawing/2014/main" id="{00000000-0008-0000-0600-00009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393218</xdr:row>
          <xdr:rowOff>57150</xdr:rowOff>
        </xdr:from>
        <xdr:to>
          <xdr:col>10248</xdr:col>
          <xdr:colOff>304800</xdr:colOff>
          <xdr:row>393219</xdr:row>
          <xdr:rowOff>0</xdr:rowOff>
        </xdr:to>
        <xdr:sp macro="" textlink="">
          <xdr:nvSpPr>
            <xdr:cNvPr id="5012" name="Option Button 1940" hidden="1">
              <a:extLst>
                <a:ext uri="{63B3BB69-23CF-44E3-9099-C40C66FF867C}">
                  <a14:compatExt spid="_x0000_s5012"/>
                </a:ext>
                <a:ext uri="{FF2B5EF4-FFF2-40B4-BE49-F238E27FC236}">
                  <a16:creationId xmlns="" xmlns:a16="http://schemas.microsoft.com/office/drawing/2014/main" id="{00000000-0008-0000-0600-00009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393216</xdr:row>
          <xdr:rowOff>57150</xdr:rowOff>
        </xdr:from>
        <xdr:to>
          <xdr:col>10241</xdr:col>
          <xdr:colOff>0</xdr:colOff>
          <xdr:row>393217</xdr:row>
          <xdr:rowOff>0</xdr:rowOff>
        </xdr:to>
        <xdr:sp macro="" textlink="">
          <xdr:nvSpPr>
            <xdr:cNvPr id="5013" name="Button 1941" hidden="1">
              <a:extLst>
                <a:ext uri="{63B3BB69-23CF-44E3-9099-C40C66FF867C}">
                  <a14:compatExt spid="_x0000_s5013"/>
                </a:ext>
                <a:ext uri="{FF2B5EF4-FFF2-40B4-BE49-F238E27FC236}">
                  <a16:creationId xmlns="" xmlns:a16="http://schemas.microsoft.com/office/drawing/2014/main" id="{00000000-0008-0000-0600-00009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458753</xdr:row>
          <xdr:rowOff>66675</xdr:rowOff>
        </xdr:from>
        <xdr:to>
          <xdr:col>10248</xdr:col>
          <xdr:colOff>304800</xdr:colOff>
          <xdr:row>458754</xdr:row>
          <xdr:rowOff>38100</xdr:rowOff>
        </xdr:to>
        <xdr:sp macro="" textlink="">
          <xdr:nvSpPr>
            <xdr:cNvPr id="5014" name="Option Button 1942" hidden="1">
              <a:extLst>
                <a:ext uri="{63B3BB69-23CF-44E3-9099-C40C66FF867C}">
                  <a14:compatExt spid="_x0000_s5014"/>
                </a:ext>
                <a:ext uri="{FF2B5EF4-FFF2-40B4-BE49-F238E27FC236}">
                  <a16:creationId xmlns="" xmlns:a16="http://schemas.microsoft.com/office/drawing/2014/main" id="{00000000-0008-0000-0600-00009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458754</xdr:row>
          <xdr:rowOff>57150</xdr:rowOff>
        </xdr:from>
        <xdr:to>
          <xdr:col>10248</xdr:col>
          <xdr:colOff>304800</xdr:colOff>
          <xdr:row>458755</xdr:row>
          <xdr:rowOff>0</xdr:rowOff>
        </xdr:to>
        <xdr:sp macro="" textlink="">
          <xdr:nvSpPr>
            <xdr:cNvPr id="5015" name="Option Button 1943" hidden="1">
              <a:extLst>
                <a:ext uri="{63B3BB69-23CF-44E3-9099-C40C66FF867C}">
                  <a14:compatExt spid="_x0000_s5015"/>
                </a:ext>
                <a:ext uri="{FF2B5EF4-FFF2-40B4-BE49-F238E27FC236}">
                  <a16:creationId xmlns="" xmlns:a16="http://schemas.microsoft.com/office/drawing/2014/main" id="{00000000-0008-0000-0600-00009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458752</xdr:row>
          <xdr:rowOff>57150</xdr:rowOff>
        </xdr:from>
        <xdr:to>
          <xdr:col>10241</xdr:col>
          <xdr:colOff>0</xdr:colOff>
          <xdr:row>458753</xdr:row>
          <xdr:rowOff>0</xdr:rowOff>
        </xdr:to>
        <xdr:sp macro="" textlink="">
          <xdr:nvSpPr>
            <xdr:cNvPr id="5016" name="Button 1944" hidden="1">
              <a:extLst>
                <a:ext uri="{63B3BB69-23CF-44E3-9099-C40C66FF867C}">
                  <a14:compatExt spid="_x0000_s5016"/>
                </a:ext>
                <a:ext uri="{FF2B5EF4-FFF2-40B4-BE49-F238E27FC236}">
                  <a16:creationId xmlns="" xmlns:a16="http://schemas.microsoft.com/office/drawing/2014/main" id="{00000000-0008-0000-0600-00009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524289</xdr:row>
          <xdr:rowOff>66675</xdr:rowOff>
        </xdr:from>
        <xdr:to>
          <xdr:col>10248</xdr:col>
          <xdr:colOff>304800</xdr:colOff>
          <xdr:row>524290</xdr:row>
          <xdr:rowOff>38100</xdr:rowOff>
        </xdr:to>
        <xdr:sp macro="" textlink="">
          <xdr:nvSpPr>
            <xdr:cNvPr id="5017" name="Option Button 1945" hidden="1">
              <a:extLst>
                <a:ext uri="{63B3BB69-23CF-44E3-9099-C40C66FF867C}">
                  <a14:compatExt spid="_x0000_s5017"/>
                </a:ext>
                <a:ext uri="{FF2B5EF4-FFF2-40B4-BE49-F238E27FC236}">
                  <a16:creationId xmlns="" xmlns:a16="http://schemas.microsoft.com/office/drawing/2014/main" id="{00000000-0008-0000-0600-00009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524290</xdr:row>
          <xdr:rowOff>57150</xdr:rowOff>
        </xdr:from>
        <xdr:to>
          <xdr:col>10248</xdr:col>
          <xdr:colOff>304800</xdr:colOff>
          <xdr:row>524291</xdr:row>
          <xdr:rowOff>0</xdr:rowOff>
        </xdr:to>
        <xdr:sp macro="" textlink="">
          <xdr:nvSpPr>
            <xdr:cNvPr id="5018" name="Option Button 1946" hidden="1">
              <a:extLst>
                <a:ext uri="{63B3BB69-23CF-44E3-9099-C40C66FF867C}">
                  <a14:compatExt spid="_x0000_s5018"/>
                </a:ext>
                <a:ext uri="{FF2B5EF4-FFF2-40B4-BE49-F238E27FC236}">
                  <a16:creationId xmlns="" xmlns:a16="http://schemas.microsoft.com/office/drawing/2014/main" id="{00000000-0008-0000-0600-00009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524288</xdr:row>
          <xdr:rowOff>57150</xdr:rowOff>
        </xdr:from>
        <xdr:to>
          <xdr:col>10241</xdr:col>
          <xdr:colOff>0</xdr:colOff>
          <xdr:row>524289</xdr:row>
          <xdr:rowOff>0</xdr:rowOff>
        </xdr:to>
        <xdr:sp macro="" textlink="">
          <xdr:nvSpPr>
            <xdr:cNvPr id="5019" name="Button 1947" hidden="1">
              <a:extLst>
                <a:ext uri="{63B3BB69-23CF-44E3-9099-C40C66FF867C}">
                  <a14:compatExt spid="_x0000_s5019"/>
                </a:ext>
                <a:ext uri="{FF2B5EF4-FFF2-40B4-BE49-F238E27FC236}">
                  <a16:creationId xmlns="" xmlns:a16="http://schemas.microsoft.com/office/drawing/2014/main" id="{00000000-0008-0000-0600-00009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589825</xdr:row>
          <xdr:rowOff>66675</xdr:rowOff>
        </xdr:from>
        <xdr:to>
          <xdr:col>10248</xdr:col>
          <xdr:colOff>304800</xdr:colOff>
          <xdr:row>589826</xdr:row>
          <xdr:rowOff>38100</xdr:rowOff>
        </xdr:to>
        <xdr:sp macro="" textlink="">
          <xdr:nvSpPr>
            <xdr:cNvPr id="5020" name="Option Button 1948" hidden="1">
              <a:extLst>
                <a:ext uri="{63B3BB69-23CF-44E3-9099-C40C66FF867C}">
                  <a14:compatExt spid="_x0000_s5020"/>
                </a:ext>
                <a:ext uri="{FF2B5EF4-FFF2-40B4-BE49-F238E27FC236}">
                  <a16:creationId xmlns="" xmlns:a16="http://schemas.microsoft.com/office/drawing/2014/main" id="{00000000-0008-0000-0600-00009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589826</xdr:row>
          <xdr:rowOff>57150</xdr:rowOff>
        </xdr:from>
        <xdr:to>
          <xdr:col>10248</xdr:col>
          <xdr:colOff>304800</xdr:colOff>
          <xdr:row>589827</xdr:row>
          <xdr:rowOff>0</xdr:rowOff>
        </xdr:to>
        <xdr:sp macro="" textlink="">
          <xdr:nvSpPr>
            <xdr:cNvPr id="5021" name="Option Button 1949" hidden="1">
              <a:extLst>
                <a:ext uri="{63B3BB69-23CF-44E3-9099-C40C66FF867C}">
                  <a14:compatExt spid="_x0000_s5021"/>
                </a:ext>
                <a:ext uri="{FF2B5EF4-FFF2-40B4-BE49-F238E27FC236}">
                  <a16:creationId xmlns="" xmlns:a16="http://schemas.microsoft.com/office/drawing/2014/main" id="{00000000-0008-0000-0600-00009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589824</xdr:row>
          <xdr:rowOff>57150</xdr:rowOff>
        </xdr:from>
        <xdr:to>
          <xdr:col>10241</xdr:col>
          <xdr:colOff>0</xdr:colOff>
          <xdr:row>589825</xdr:row>
          <xdr:rowOff>0</xdr:rowOff>
        </xdr:to>
        <xdr:sp macro="" textlink="">
          <xdr:nvSpPr>
            <xdr:cNvPr id="5022" name="Button 1950" hidden="1">
              <a:extLst>
                <a:ext uri="{63B3BB69-23CF-44E3-9099-C40C66FF867C}">
                  <a14:compatExt spid="_x0000_s5022"/>
                </a:ext>
                <a:ext uri="{FF2B5EF4-FFF2-40B4-BE49-F238E27FC236}">
                  <a16:creationId xmlns="" xmlns:a16="http://schemas.microsoft.com/office/drawing/2014/main" id="{00000000-0008-0000-0600-00009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655361</xdr:row>
          <xdr:rowOff>66675</xdr:rowOff>
        </xdr:from>
        <xdr:to>
          <xdr:col>10248</xdr:col>
          <xdr:colOff>304800</xdr:colOff>
          <xdr:row>655362</xdr:row>
          <xdr:rowOff>38100</xdr:rowOff>
        </xdr:to>
        <xdr:sp macro="" textlink="">
          <xdr:nvSpPr>
            <xdr:cNvPr id="5023" name="Option Button 1951" hidden="1">
              <a:extLst>
                <a:ext uri="{63B3BB69-23CF-44E3-9099-C40C66FF867C}">
                  <a14:compatExt spid="_x0000_s5023"/>
                </a:ext>
                <a:ext uri="{FF2B5EF4-FFF2-40B4-BE49-F238E27FC236}">
                  <a16:creationId xmlns="" xmlns:a16="http://schemas.microsoft.com/office/drawing/2014/main" id="{00000000-0008-0000-0600-00009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655362</xdr:row>
          <xdr:rowOff>57150</xdr:rowOff>
        </xdr:from>
        <xdr:to>
          <xdr:col>10248</xdr:col>
          <xdr:colOff>304800</xdr:colOff>
          <xdr:row>655363</xdr:row>
          <xdr:rowOff>0</xdr:rowOff>
        </xdr:to>
        <xdr:sp macro="" textlink="">
          <xdr:nvSpPr>
            <xdr:cNvPr id="5024" name="Option Button 1952" hidden="1">
              <a:extLst>
                <a:ext uri="{63B3BB69-23CF-44E3-9099-C40C66FF867C}">
                  <a14:compatExt spid="_x0000_s5024"/>
                </a:ext>
                <a:ext uri="{FF2B5EF4-FFF2-40B4-BE49-F238E27FC236}">
                  <a16:creationId xmlns="" xmlns:a16="http://schemas.microsoft.com/office/drawing/2014/main" id="{00000000-0008-0000-0600-0000A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655360</xdr:row>
          <xdr:rowOff>57150</xdr:rowOff>
        </xdr:from>
        <xdr:to>
          <xdr:col>10241</xdr:col>
          <xdr:colOff>0</xdr:colOff>
          <xdr:row>655361</xdr:row>
          <xdr:rowOff>0</xdr:rowOff>
        </xdr:to>
        <xdr:sp macro="" textlink="">
          <xdr:nvSpPr>
            <xdr:cNvPr id="5025" name="Button 1953" hidden="1">
              <a:extLst>
                <a:ext uri="{63B3BB69-23CF-44E3-9099-C40C66FF867C}">
                  <a14:compatExt spid="_x0000_s5025"/>
                </a:ext>
                <a:ext uri="{FF2B5EF4-FFF2-40B4-BE49-F238E27FC236}">
                  <a16:creationId xmlns="" xmlns:a16="http://schemas.microsoft.com/office/drawing/2014/main" id="{00000000-0008-0000-0600-0000A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720897</xdr:row>
          <xdr:rowOff>66675</xdr:rowOff>
        </xdr:from>
        <xdr:to>
          <xdr:col>10248</xdr:col>
          <xdr:colOff>304800</xdr:colOff>
          <xdr:row>720898</xdr:row>
          <xdr:rowOff>38100</xdr:rowOff>
        </xdr:to>
        <xdr:sp macro="" textlink="">
          <xdr:nvSpPr>
            <xdr:cNvPr id="5026" name="Option Button 1954" hidden="1">
              <a:extLst>
                <a:ext uri="{63B3BB69-23CF-44E3-9099-C40C66FF867C}">
                  <a14:compatExt spid="_x0000_s5026"/>
                </a:ext>
                <a:ext uri="{FF2B5EF4-FFF2-40B4-BE49-F238E27FC236}">
                  <a16:creationId xmlns="" xmlns:a16="http://schemas.microsoft.com/office/drawing/2014/main" id="{00000000-0008-0000-0600-0000A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720898</xdr:row>
          <xdr:rowOff>57150</xdr:rowOff>
        </xdr:from>
        <xdr:to>
          <xdr:col>10248</xdr:col>
          <xdr:colOff>304800</xdr:colOff>
          <xdr:row>720899</xdr:row>
          <xdr:rowOff>0</xdr:rowOff>
        </xdr:to>
        <xdr:sp macro="" textlink="">
          <xdr:nvSpPr>
            <xdr:cNvPr id="5027" name="Option Button 1955" hidden="1">
              <a:extLst>
                <a:ext uri="{63B3BB69-23CF-44E3-9099-C40C66FF867C}">
                  <a14:compatExt spid="_x0000_s5027"/>
                </a:ext>
                <a:ext uri="{FF2B5EF4-FFF2-40B4-BE49-F238E27FC236}">
                  <a16:creationId xmlns="" xmlns:a16="http://schemas.microsoft.com/office/drawing/2014/main" id="{00000000-0008-0000-0600-0000A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720896</xdr:row>
          <xdr:rowOff>57150</xdr:rowOff>
        </xdr:from>
        <xdr:to>
          <xdr:col>10241</xdr:col>
          <xdr:colOff>0</xdr:colOff>
          <xdr:row>720897</xdr:row>
          <xdr:rowOff>0</xdr:rowOff>
        </xdr:to>
        <xdr:sp macro="" textlink="">
          <xdr:nvSpPr>
            <xdr:cNvPr id="5028" name="Button 1956" hidden="1">
              <a:extLst>
                <a:ext uri="{63B3BB69-23CF-44E3-9099-C40C66FF867C}">
                  <a14:compatExt spid="_x0000_s5028"/>
                </a:ext>
                <a:ext uri="{FF2B5EF4-FFF2-40B4-BE49-F238E27FC236}">
                  <a16:creationId xmlns="" xmlns:a16="http://schemas.microsoft.com/office/drawing/2014/main" id="{00000000-0008-0000-0600-0000A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786433</xdr:row>
          <xdr:rowOff>66675</xdr:rowOff>
        </xdr:from>
        <xdr:to>
          <xdr:col>10248</xdr:col>
          <xdr:colOff>304800</xdr:colOff>
          <xdr:row>786434</xdr:row>
          <xdr:rowOff>38100</xdr:rowOff>
        </xdr:to>
        <xdr:sp macro="" textlink="">
          <xdr:nvSpPr>
            <xdr:cNvPr id="5029" name="Option Button 1957" hidden="1">
              <a:extLst>
                <a:ext uri="{63B3BB69-23CF-44E3-9099-C40C66FF867C}">
                  <a14:compatExt spid="_x0000_s5029"/>
                </a:ext>
                <a:ext uri="{FF2B5EF4-FFF2-40B4-BE49-F238E27FC236}">
                  <a16:creationId xmlns="" xmlns:a16="http://schemas.microsoft.com/office/drawing/2014/main" id="{00000000-0008-0000-0600-0000A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786434</xdr:row>
          <xdr:rowOff>57150</xdr:rowOff>
        </xdr:from>
        <xdr:to>
          <xdr:col>10248</xdr:col>
          <xdr:colOff>304800</xdr:colOff>
          <xdr:row>786435</xdr:row>
          <xdr:rowOff>0</xdr:rowOff>
        </xdr:to>
        <xdr:sp macro="" textlink="">
          <xdr:nvSpPr>
            <xdr:cNvPr id="5030" name="Option Button 1958" hidden="1">
              <a:extLst>
                <a:ext uri="{63B3BB69-23CF-44E3-9099-C40C66FF867C}">
                  <a14:compatExt spid="_x0000_s5030"/>
                </a:ext>
                <a:ext uri="{FF2B5EF4-FFF2-40B4-BE49-F238E27FC236}">
                  <a16:creationId xmlns="" xmlns:a16="http://schemas.microsoft.com/office/drawing/2014/main" id="{00000000-0008-0000-0600-0000A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786432</xdr:row>
          <xdr:rowOff>57150</xdr:rowOff>
        </xdr:from>
        <xdr:to>
          <xdr:col>10241</xdr:col>
          <xdr:colOff>0</xdr:colOff>
          <xdr:row>786433</xdr:row>
          <xdr:rowOff>0</xdr:rowOff>
        </xdr:to>
        <xdr:sp macro="" textlink="">
          <xdr:nvSpPr>
            <xdr:cNvPr id="5031" name="Button 1959" hidden="1">
              <a:extLst>
                <a:ext uri="{63B3BB69-23CF-44E3-9099-C40C66FF867C}">
                  <a14:compatExt spid="_x0000_s5031"/>
                </a:ext>
                <a:ext uri="{FF2B5EF4-FFF2-40B4-BE49-F238E27FC236}">
                  <a16:creationId xmlns="" xmlns:a16="http://schemas.microsoft.com/office/drawing/2014/main" id="{00000000-0008-0000-0600-0000A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851969</xdr:row>
          <xdr:rowOff>66675</xdr:rowOff>
        </xdr:from>
        <xdr:to>
          <xdr:col>10248</xdr:col>
          <xdr:colOff>304800</xdr:colOff>
          <xdr:row>851970</xdr:row>
          <xdr:rowOff>38100</xdr:rowOff>
        </xdr:to>
        <xdr:sp macro="" textlink="">
          <xdr:nvSpPr>
            <xdr:cNvPr id="5032" name="Option Button 1960" hidden="1">
              <a:extLst>
                <a:ext uri="{63B3BB69-23CF-44E3-9099-C40C66FF867C}">
                  <a14:compatExt spid="_x0000_s5032"/>
                </a:ext>
                <a:ext uri="{FF2B5EF4-FFF2-40B4-BE49-F238E27FC236}">
                  <a16:creationId xmlns="" xmlns:a16="http://schemas.microsoft.com/office/drawing/2014/main" id="{00000000-0008-0000-0600-0000A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851970</xdr:row>
          <xdr:rowOff>57150</xdr:rowOff>
        </xdr:from>
        <xdr:to>
          <xdr:col>10248</xdr:col>
          <xdr:colOff>304800</xdr:colOff>
          <xdr:row>851971</xdr:row>
          <xdr:rowOff>0</xdr:rowOff>
        </xdr:to>
        <xdr:sp macro="" textlink="">
          <xdr:nvSpPr>
            <xdr:cNvPr id="5033" name="Option Button 1961" hidden="1">
              <a:extLst>
                <a:ext uri="{63B3BB69-23CF-44E3-9099-C40C66FF867C}">
                  <a14:compatExt spid="_x0000_s5033"/>
                </a:ext>
                <a:ext uri="{FF2B5EF4-FFF2-40B4-BE49-F238E27FC236}">
                  <a16:creationId xmlns="" xmlns:a16="http://schemas.microsoft.com/office/drawing/2014/main" id="{00000000-0008-0000-0600-0000A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851968</xdr:row>
          <xdr:rowOff>57150</xdr:rowOff>
        </xdr:from>
        <xdr:to>
          <xdr:col>10241</xdr:col>
          <xdr:colOff>0</xdr:colOff>
          <xdr:row>851969</xdr:row>
          <xdr:rowOff>0</xdr:rowOff>
        </xdr:to>
        <xdr:sp macro="" textlink="">
          <xdr:nvSpPr>
            <xdr:cNvPr id="5034" name="Button 1962" hidden="1">
              <a:extLst>
                <a:ext uri="{63B3BB69-23CF-44E3-9099-C40C66FF867C}">
                  <a14:compatExt spid="_x0000_s5034"/>
                </a:ext>
                <a:ext uri="{FF2B5EF4-FFF2-40B4-BE49-F238E27FC236}">
                  <a16:creationId xmlns="" xmlns:a16="http://schemas.microsoft.com/office/drawing/2014/main" id="{00000000-0008-0000-0600-0000A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917505</xdr:row>
          <xdr:rowOff>66675</xdr:rowOff>
        </xdr:from>
        <xdr:to>
          <xdr:col>10248</xdr:col>
          <xdr:colOff>304800</xdr:colOff>
          <xdr:row>917506</xdr:row>
          <xdr:rowOff>38100</xdr:rowOff>
        </xdr:to>
        <xdr:sp macro="" textlink="">
          <xdr:nvSpPr>
            <xdr:cNvPr id="5035" name="Option Button 1963" hidden="1">
              <a:extLst>
                <a:ext uri="{63B3BB69-23CF-44E3-9099-C40C66FF867C}">
                  <a14:compatExt spid="_x0000_s5035"/>
                </a:ext>
                <a:ext uri="{FF2B5EF4-FFF2-40B4-BE49-F238E27FC236}">
                  <a16:creationId xmlns="" xmlns:a16="http://schemas.microsoft.com/office/drawing/2014/main" id="{00000000-0008-0000-0600-0000A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917506</xdr:row>
          <xdr:rowOff>57150</xdr:rowOff>
        </xdr:from>
        <xdr:to>
          <xdr:col>10248</xdr:col>
          <xdr:colOff>304800</xdr:colOff>
          <xdr:row>917507</xdr:row>
          <xdr:rowOff>0</xdr:rowOff>
        </xdr:to>
        <xdr:sp macro="" textlink="">
          <xdr:nvSpPr>
            <xdr:cNvPr id="5036" name="Option Button 1964" hidden="1">
              <a:extLst>
                <a:ext uri="{63B3BB69-23CF-44E3-9099-C40C66FF867C}">
                  <a14:compatExt spid="_x0000_s5036"/>
                </a:ext>
                <a:ext uri="{FF2B5EF4-FFF2-40B4-BE49-F238E27FC236}">
                  <a16:creationId xmlns="" xmlns:a16="http://schemas.microsoft.com/office/drawing/2014/main" id="{00000000-0008-0000-0600-0000A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917504</xdr:row>
          <xdr:rowOff>57150</xdr:rowOff>
        </xdr:from>
        <xdr:to>
          <xdr:col>10241</xdr:col>
          <xdr:colOff>0</xdr:colOff>
          <xdr:row>917505</xdr:row>
          <xdr:rowOff>0</xdr:rowOff>
        </xdr:to>
        <xdr:sp macro="" textlink="">
          <xdr:nvSpPr>
            <xdr:cNvPr id="5037" name="Button 1965" hidden="1">
              <a:extLst>
                <a:ext uri="{63B3BB69-23CF-44E3-9099-C40C66FF867C}">
                  <a14:compatExt spid="_x0000_s5037"/>
                </a:ext>
                <a:ext uri="{FF2B5EF4-FFF2-40B4-BE49-F238E27FC236}">
                  <a16:creationId xmlns="" xmlns:a16="http://schemas.microsoft.com/office/drawing/2014/main" id="{00000000-0008-0000-0600-0000A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983041</xdr:row>
          <xdr:rowOff>66675</xdr:rowOff>
        </xdr:from>
        <xdr:to>
          <xdr:col>10248</xdr:col>
          <xdr:colOff>304800</xdr:colOff>
          <xdr:row>983042</xdr:row>
          <xdr:rowOff>38100</xdr:rowOff>
        </xdr:to>
        <xdr:sp macro="" textlink="">
          <xdr:nvSpPr>
            <xdr:cNvPr id="5038" name="Option Button 1966" hidden="1">
              <a:extLst>
                <a:ext uri="{63B3BB69-23CF-44E3-9099-C40C66FF867C}">
                  <a14:compatExt spid="_x0000_s5038"/>
                </a:ext>
                <a:ext uri="{FF2B5EF4-FFF2-40B4-BE49-F238E27FC236}">
                  <a16:creationId xmlns="" xmlns:a16="http://schemas.microsoft.com/office/drawing/2014/main" id="{00000000-0008-0000-0600-0000A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10243</xdr:col>
          <xdr:colOff>285750</xdr:colOff>
          <xdr:row>983042</xdr:row>
          <xdr:rowOff>57150</xdr:rowOff>
        </xdr:from>
        <xdr:to>
          <xdr:col>10248</xdr:col>
          <xdr:colOff>304800</xdr:colOff>
          <xdr:row>983043</xdr:row>
          <xdr:rowOff>0</xdr:rowOff>
        </xdr:to>
        <xdr:sp macro="" textlink="">
          <xdr:nvSpPr>
            <xdr:cNvPr id="5039" name="Option Button 1967" hidden="1">
              <a:extLst>
                <a:ext uri="{63B3BB69-23CF-44E3-9099-C40C66FF867C}">
                  <a14:compatExt spid="_x0000_s5039"/>
                </a:ext>
                <a:ext uri="{FF2B5EF4-FFF2-40B4-BE49-F238E27FC236}">
                  <a16:creationId xmlns="" xmlns:a16="http://schemas.microsoft.com/office/drawing/2014/main" id="{00000000-0008-0000-0600-0000A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10240</xdr:col>
          <xdr:colOff>76200</xdr:colOff>
          <xdr:row>983040</xdr:row>
          <xdr:rowOff>57150</xdr:rowOff>
        </xdr:from>
        <xdr:to>
          <xdr:col>10241</xdr:col>
          <xdr:colOff>0</xdr:colOff>
          <xdr:row>983041</xdr:row>
          <xdr:rowOff>0</xdr:rowOff>
        </xdr:to>
        <xdr:sp macro="" textlink="">
          <xdr:nvSpPr>
            <xdr:cNvPr id="5040" name="Button 1968" hidden="1">
              <a:extLst>
                <a:ext uri="{63B3BB69-23CF-44E3-9099-C40C66FF867C}">
                  <a14:compatExt spid="_x0000_s5040"/>
                </a:ext>
                <a:ext uri="{FF2B5EF4-FFF2-40B4-BE49-F238E27FC236}">
                  <a16:creationId xmlns="" xmlns:a16="http://schemas.microsoft.com/office/drawing/2014/main" id="{00000000-0008-0000-0600-0000B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1</xdr:row>
          <xdr:rowOff>66675</xdr:rowOff>
        </xdr:from>
        <xdr:to>
          <xdr:col>10504</xdr:col>
          <xdr:colOff>304800</xdr:colOff>
          <xdr:row>2</xdr:row>
          <xdr:rowOff>38100</xdr:rowOff>
        </xdr:to>
        <xdr:sp macro="" textlink="">
          <xdr:nvSpPr>
            <xdr:cNvPr id="5041" name="Option Button 1969" hidden="1">
              <a:extLst>
                <a:ext uri="{63B3BB69-23CF-44E3-9099-C40C66FF867C}">
                  <a14:compatExt spid="_x0000_s5041"/>
                </a:ext>
                <a:ext uri="{FF2B5EF4-FFF2-40B4-BE49-F238E27FC236}">
                  <a16:creationId xmlns="" xmlns:a16="http://schemas.microsoft.com/office/drawing/2014/main" id="{00000000-0008-0000-0600-0000B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2</xdr:row>
          <xdr:rowOff>57150</xdr:rowOff>
        </xdr:from>
        <xdr:to>
          <xdr:col>10504</xdr:col>
          <xdr:colOff>304800</xdr:colOff>
          <xdr:row>3</xdr:row>
          <xdr:rowOff>0</xdr:rowOff>
        </xdr:to>
        <xdr:sp macro="" textlink="">
          <xdr:nvSpPr>
            <xdr:cNvPr id="5042" name="Option Button 1970" hidden="1">
              <a:extLst>
                <a:ext uri="{63B3BB69-23CF-44E3-9099-C40C66FF867C}">
                  <a14:compatExt spid="_x0000_s5042"/>
                </a:ext>
                <a:ext uri="{FF2B5EF4-FFF2-40B4-BE49-F238E27FC236}">
                  <a16:creationId xmlns="" xmlns:a16="http://schemas.microsoft.com/office/drawing/2014/main" id="{00000000-0008-0000-0600-0000B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0</xdr:row>
          <xdr:rowOff>0</xdr:rowOff>
        </xdr:from>
        <xdr:to>
          <xdr:col>10497</xdr:col>
          <xdr:colOff>0</xdr:colOff>
          <xdr:row>0</xdr:row>
          <xdr:rowOff>0</xdr:rowOff>
        </xdr:to>
        <xdr:sp macro="" textlink="">
          <xdr:nvSpPr>
            <xdr:cNvPr id="5043" name="Button 1971" hidden="1">
              <a:extLst>
                <a:ext uri="{63B3BB69-23CF-44E3-9099-C40C66FF867C}">
                  <a14:compatExt spid="_x0000_s5043"/>
                </a:ext>
                <a:ext uri="{FF2B5EF4-FFF2-40B4-BE49-F238E27FC236}">
                  <a16:creationId xmlns="" xmlns:a16="http://schemas.microsoft.com/office/drawing/2014/main" id="{00000000-0008-0000-0600-0000B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65537</xdr:row>
          <xdr:rowOff>66675</xdr:rowOff>
        </xdr:from>
        <xdr:to>
          <xdr:col>10504</xdr:col>
          <xdr:colOff>304800</xdr:colOff>
          <xdr:row>65538</xdr:row>
          <xdr:rowOff>38100</xdr:rowOff>
        </xdr:to>
        <xdr:sp macro="" textlink="">
          <xdr:nvSpPr>
            <xdr:cNvPr id="5044" name="Option Button 1972" hidden="1">
              <a:extLst>
                <a:ext uri="{63B3BB69-23CF-44E3-9099-C40C66FF867C}">
                  <a14:compatExt spid="_x0000_s5044"/>
                </a:ext>
                <a:ext uri="{FF2B5EF4-FFF2-40B4-BE49-F238E27FC236}">
                  <a16:creationId xmlns="" xmlns:a16="http://schemas.microsoft.com/office/drawing/2014/main" id="{00000000-0008-0000-0600-0000B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65538</xdr:row>
          <xdr:rowOff>57150</xdr:rowOff>
        </xdr:from>
        <xdr:to>
          <xdr:col>10504</xdr:col>
          <xdr:colOff>304800</xdr:colOff>
          <xdr:row>65539</xdr:row>
          <xdr:rowOff>0</xdr:rowOff>
        </xdr:to>
        <xdr:sp macro="" textlink="">
          <xdr:nvSpPr>
            <xdr:cNvPr id="5045" name="Option Button 1973" hidden="1">
              <a:extLst>
                <a:ext uri="{63B3BB69-23CF-44E3-9099-C40C66FF867C}">
                  <a14:compatExt spid="_x0000_s5045"/>
                </a:ext>
                <a:ext uri="{FF2B5EF4-FFF2-40B4-BE49-F238E27FC236}">
                  <a16:creationId xmlns="" xmlns:a16="http://schemas.microsoft.com/office/drawing/2014/main" id="{00000000-0008-0000-0600-0000B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65536</xdr:row>
          <xdr:rowOff>57150</xdr:rowOff>
        </xdr:from>
        <xdr:to>
          <xdr:col>10497</xdr:col>
          <xdr:colOff>0</xdr:colOff>
          <xdr:row>65537</xdr:row>
          <xdr:rowOff>0</xdr:rowOff>
        </xdr:to>
        <xdr:sp macro="" textlink="">
          <xdr:nvSpPr>
            <xdr:cNvPr id="5046" name="Button 1974" hidden="1">
              <a:extLst>
                <a:ext uri="{63B3BB69-23CF-44E3-9099-C40C66FF867C}">
                  <a14:compatExt spid="_x0000_s5046"/>
                </a:ext>
                <a:ext uri="{FF2B5EF4-FFF2-40B4-BE49-F238E27FC236}">
                  <a16:creationId xmlns="" xmlns:a16="http://schemas.microsoft.com/office/drawing/2014/main" id="{00000000-0008-0000-0600-0000B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131073</xdr:row>
          <xdr:rowOff>66675</xdr:rowOff>
        </xdr:from>
        <xdr:to>
          <xdr:col>10504</xdr:col>
          <xdr:colOff>304800</xdr:colOff>
          <xdr:row>131074</xdr:row>
          <xdr:rowOff>38100</xdr:rowOff>
        </xdr:to>
        <xdr:sp macro="" textlink="">
          <xdr:nvSpPr>
            <xdr:cNvPr id="5047" name="Option Button 1975" hidden="1">
              <a:extLst>
                <a:ext uri="{63B3BB69-23CF-44E3-9099-C40C66FF867C}">
                  <a14:compatExt spid="_x0000_s5047"/>
                </a:ext>
                <a:ext uri="{FF2B5EF4-FFF2-40B4-BE49-F238E27FC236}">
                  <a16:creationId xmlns="" xmlns:a16="http://schemas.microsoft.com/office/drawing/2014/main" id="{00000000-0008-0000-0600-0000B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131074</xdr:row>
          <xdr:rowOff>57150</xdr:rowOff>
        </xdr:from>
        <xdr:to>
          <xdr:col>10504</xdr:col>
          <xdr:colOff>304800</xdr:colOff>
          <xdr:row>131075</xdr:row>
          <xdr:rowOff>0</xdr:rowOff>
        </xdr:to>
        <xdr:sp macro="" textlink="">
          <xdr:nvSpPr>
            <xdr:cNvPr id="5048" name="Option Button 1976" hidden="1">
              <a:extLst>
                <a:ext uri="{63B3BB69-23CF-44E3-9099-C40C66FF867C}">
                  <a14:compatExt spid="_x0000_s5048"/>
                </a:ext>
                <a:ext uri="{FF2B5EF4-FFF2-40B4-BE49-F238E27FC236}">
                  <a16:creationId xmlns="" xmlns:a16="http://schemas.microsoft.com/office/drawing/2014/main" id="{00000000-0008-0000-0600-0000B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131072</xdr:row>
          <xdr:rowOff>57150</xdr:rowOff>
        </xdr:from>
        <xdr:to>
          <xdr:col>10497</xdr:col>
          <xdr:colOff>0</xdr:colOff>
          <xdr:row>131073</xdr:row>
          <xdr:rowOff>0</xdr:rowOff>
        </xdr:to>
        <xdr:sp macro="" textlink="">
          <xdr:nvSpPr>
            <xdr:cNvPr id="5049" name="Button 1977" hidden="1">
              <a:extLst>
                <a:ext uri="{63B3BB69-23CF-44E3-9099-C40C66FF867C}">
                  <a14:compatExt spid="_x0000_s5049"/>
                </a:ext>
                <a:ext uri="{FF2B5EF4-FFF2-40B4-BE49-F238E27FC236}">
                  <a16:creationId xmlns="" xmlns:a16="http://schemas.microsoft.com/office/drawing/2014/main" id="{00000000-0008-0000-0600-0000B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196609</xdr:row>
          <xdr:rowOff>66675</xdr:rowOff>
        </xdr:from>
        <xdr:to>
          <xdr:col>10504</xdr:col>
          <xdr:colOff>304800</xdr:colOff>
          <xdr:row>196610</xdr:row>
          <xdr:rowOff>38100</xdr:rowOff>
        </xdr:to>
        <xdr:sp macro="" textlink="">
          <xdr:nvSpPr>
            <xdr:cNvPr id="5050" name="Option Button 1978" hidden="1">
              <a:extLst>
                <a:ext uri="{63B3BB69-23CF-44E3-9099-C40C66FF867C}">
                  <a14:compatExt spid="_x0000_s5050"/>
                </a:ext>
                <a:ext uri="{FF2B5EF4-FFF2-40B4-BE49-F238E27FC236}">
                  <a16:creationId xmlns="" xmlns:a16="http://schemas.microsoft.com/office/drawing/2014/main" id="{00000000-0008-0000-0600-0000B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196610</xdr:row>
          <xdr:rowOff>57150</xdr:rowOff>
        </xdr:from>
        <xdr:to>
          <xdr:col>10504</xdr:col>
          <xdr:colOff>304800</xdr:colOff>
          <xdr:row>196611</xdr:row>
          <xdr:rowOff>0</xdr:rowOff>
        </xdr:to>
        <xdr:sp macro="" textlink="">
          <xdr:nvSpPr>
            <xdr:cNvPr id="5051" name="Option Button 1979" hidden="1">
              <a:extLst>
                <a:ext uri="{63B3BB69-23CF-44E3-9099-C40C66FF867C}">
                  <a14:compatExt spid="_x0000_s5051"/>
                </a:ext>
                <a:ext uri="{FF2B5EF4-FFF2-40B4-BE49-F238E27FC236}">
                  <a16:creationId xmlns="" xmlns:a16="http://schemas.microsoft.com/office/drawing/2014/main" id="{00000000-0008-0000-0600-0000B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196608</xdr:row>
          <xdr:rowOff>57150</xdr:rowOff>
        </xdr:from>
        <xdr:to>
          <xdr:col>10497</xdr:col>
          <xdr:colOff>0</xdr:colOff>
          <xdr:row>196609</xdr:row>
          <xdr:rowOff>0</xdr:rowOff>
        </xdr:to>
        <xdr:sp macro="" textlink="">
          <xdr:nvSpPr>
            <xdr:cNvPr id="5052" name="Button 1980" hidden="1">
              <a:extLst>
                <a:ext uri="{63B3BB69-23CF-44E3-9099-C40C66FF867C}">
                  <a14:compatExt spid="_x0000_s5052"/>
                </a:ext>
                <a:ext uri="{FF2B5EF4-FFF2-40B4-BE49-F238E27FC236}">
                  <a16:creationId xmlns="" xmlns:a16="http://schemas.microsoft.com/office/drawing/2014/main" id="{00000000-0008-0000-0600-0000B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262145</xdr:row>
          <xdr:rowOff>66675</xdr:rowOff>
        </xdr:from>
        <xdr:to>
          <xdr:col>10504</xdr:col>
          <xdr:colOff>304800</xdr:colOff>
          <xdr:row>262146</xdr:row>
          <xdr:rowOff>38100</xdr:rowOff>
        </xdr:to>
        <xdr:sp macro="" textlink="">
          <xdr:nvSpPr>
            <xdr:cNvPr id="5053" name="Option Button 1981" hidden="1">
              <a:extLst>
                <a:ext uri="{63B3BB69-23CF-44E3-9099-C40C66FF867C}">
                  <a14:compatExt spid="_x0000_s5053"/>
                </a:ext>
                <a:ext uri="{FF2B5EF4-FFF2-40B4-BE49-F238E27FC236}">
                  <a16:creationId xmlns="" xmlns:a16="http://schemas.microsoft.com/office/drawing/2014/main" id="{00000000-0008-0000-0600-0000B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262146</xdr:row>
          <xdr:rowOff>57150</xdr:rowOff>
        </xdr:from>
        <xdr:to>
          <xdr:col>10504</xdr:col>
          <xdr:colOff>304800</xdr:colOff>
          <xdr:row>262147</xdr:row>
          <xdr:rowOff>0</xdr:rowOff>
        </xdr:to>
        <xdr:sp macro="" textlink="">
          <xdr:nvSpPr>
            <xdr:cNvPr id="5054" name="Option Button 1982" hidden="1">
              <a:extLst>
                <a:ext uri="{63B3BB69-23CF-44E3-9099-C40C66FF867C}">
                  <a14:compatExt spid="_x0000_s5054"/>
                </a:ext>
                <a:ext uri="{FF2B5EF4-FFF2-40B4-BE49-F238E27FC236}">
                  <a16:creationId xmlns="" xmlns:a16="http://schemas.microsoft.com/office/drawing/2014/main" id="{00000000-0008-0000-0600-0000B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262144</xdr:row>
          <xdr:rowOff>57150</xdr:rowOff>
        </xdr:from>
        <xdr:to>
          <xdr:col>10497</xdr:col>
          <xdr:colOff>0</xdr:colOff>
          <xdr:row>262145</xdr:row>
          <xdr:rowOff>0</xdr:rowOff>
        </xdr:to>
        <xdr:sp macro="" textlink="">
          <xdr:nvSpPr>
            <xdr:cNvPr id="5055" name="Button 1983" hidden="1">
              <a:extLst>
                <a:ext uri="{63B3BB69-23CF-44E3-9099-C40C66FF867C}">
                  <a14:compatExt spid="_x0000_s5055"/>
                </a:ext>
                <a:ext uri="{FF2B5EF4-FFF2-40B4-BE49-F238E27FC236}">
                  <a16:creationId xmlns="" xmlns:a16="http://schemas.microsoft.com/office/drawing/2014/main" id="{00000000-0008-0000-0600-0000B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327681</xdr:row>
          <xdr:rowOff>66675</xdr:rowOff>
        </xdr:from>
        <xdr:to>
          <xdr:col>10504</xdr:col>
          <xdr:colOff>304800</xdr:colOff>
          <xdr:row>327682</xdr:row>
          <xdr:rowOff>38100</xdr:rowOff>
        </xdr:to>
        <xdr:sp macro="" textlink="">
          <xdr:nvSpPr>
            <xdr:cNvPr id="5056" name="Option Button 1984" hidden="1">
              <a:extLst>
                <a:ext uri="{63B3BB69-23CF-44E3-9099-C40C66FF867C}">
                  <a14:compatExt spid="_x0000_s5056"/>
                </a:ext>
                <a:ext uri="{FF2B5EF4-FFF2-40B4-BE49-F238E27FC236}">
                  <a16:creationId xmlns="" xmlns:a16="http://schemas.microsoft.com/office/drawing/2014/main" id="{00000000-0008-0000-0600-0000C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327682</xdr:row>
          <xdr:rowOff>57150</xdr:rowOff>
        </xdr:from>
        <xdr:to>
          <xdr:col>10504</xdr:col>
          <xdr:colOff>304800</xdr:colOff>
          <xdr:row>327683</xdr:row>
          <xdr:rowOff>0</xdr:rowOff>
        </xdr:to>
        <xdr:sp macro="" textlink="">
          <xdr:nvSpPr>
            <xdr:cNvPr id="5057" name="Option Button 1985" hidden="1">
              <a:extLst>
                <a:ext uri="{63B3BB69-23CF-44E3-9099-C40C66FF867C}">
                  <a14:compatExt spid="_x0000_s5057"/>
                </a:ext>
                <a:ext uri="{FF2B5EF4-FFF2-40B4-BE49-F238E27FC236}">
                  <a16:creationId xmlns="" xmlns:a16="http://schemas.microsoft.com/office/drawing/2014/main" id="{00000000-0008-0000-0600-0000C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327680</xdr:row>
          <xdr:rowOff>57150</xdr:rowOff>
        </xdr:from>
        <xdr:to>
          <xdr:col>10497</xdr:col>
          <xdr:colOff>0</xdr:colOff>
          <xdr:row>327681</xdr:row>
          <xdr:rowOff>0</xdr:rowOff>
        </xdr:to>
        <xdr:sp macro="" textlink="">
          <xdr:nvSpPr>
            <xdr:cNvPr id="5058" name="Button 1986" hidden="1">
              <a:extLst>
                <a:ext uri="{63B3BB69-23CF-44E3-9099-C40C66FF867C}">
                  <a14:compatExt spid="_x0000_s5058"/>
                </a:ext>
                <a:ext uri="{FF2B5EF4-FFF2-40B4-BE49-F238E27FC236}">
                  <a16:creationId xmlns="" xmlns:a16="http://schemas.microsoft.com/office/drawing/2014/main" id="{00000000-0008-0000-0600-0000C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393217</xdr:row>
          <xdr:rowOff>66675</xdr:rowOff>
        </xdr:from>
        <xdr:to>
          <xdr:col>10504</xdr:col>
          <xdr:colOff>304800</xdr:colOff>
          <xdr:row>393218</xdr:row>
          <xdr:rowOff>38100</xdr:rowOff>
        </xdr:to>
        <xdr:sp macro="" textlink="">
          <xdr:nvSpPr>
            <xdr:cNvPr id="5059" name="Option Button 1987" hidden="1">
              <a:extLst>
                <a:ext uri="{63B3BB69-23CF-44E3-9099-C40C66FF867C}">
                  <a14:compatExt spid="_x0000_s5059"/>
                </a:ext>
                <a:ext uri="{FF2B5EF4-FFF2-40B4-BE49-F238E27FC236}">
                  <a16:creationId xmlns="" xmlns:a16="http://schemas.microsoft.com/office/drawing/2014/main" id="{00000000-0008-0000-0600-0000C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393218</xdr:row>
          <xdr:rowOff>57150</xdr:rowOff>
        </xdr:from>
        <xdr:to>
          <xdr:col>10504</xdr:col>
          <xdr:colOff>304800</xdr:colOff>
          <xdr:row>393219</xdr:row>
          <xdr:rowOff>0</xdr:rowOff>
        </xdr:to>
        <xdr:sp macro="" textlink="">
          <xdr:nvSpPr>
            <xdr:cNvPr id="5060" name="Option Button 1988" hidden="1">
              <a:extLst>
                <a:ext uri="{63B3BB69-23CF-44E3-9099-C40C66FF867C}">
                  <a14:compatExt spid="_x0000_s5060"/>
                </a:ext>
                <a:ext uri="{FF2B5EF4-FFF2-40B4-BE49-F238E27FC236}">
                  <a16:creationId xmlns="" xmlns:a16="http://schemas.microsoft.com/office/drawing/2014/main" id="{00000000-0008-0000-0600-0000C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393216</xdr:row>
          <xdr:rowOff>57150</xdr:rowOff>
        </xdr:from>
        <xdr:to>
          <xdr:col>10497</xdr:col>
          <xdr:colOff>0</xdr:colOff>
          <xdr:row>393217</xdr:row>
          <xdr:rowOff>0</xdr:rowOff>
        </xdr:to>
        <xdr:sp macro="" textlink="">
          <xdr:nvSpPr>
            <xdr:cNvPr id="5061" name="Button 1989" hidden="1">
              <a:extLst>
                <a:ext uri="{63B3BB69-23CF-44E3-9099-C40C66FF867C}">
                  <a14:compatExt spid="_x0000_s5061"/>
                </a:ext>
                <a:ext uri="{FF2B5EF4-FFF2-40B4-BE49-F238E27FC236}">
                  <a16:creationId xmlns="" xmlns:a16="http://schemas.microsoft.com/office/drawing/2014/main" id="{00000000-0008-0000-0600-0000C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458753</xdr:row>
          <xdr:rowOff>66675</xdr:rowOff>
        </xdr:from>
        <xdr:to>
          <xdr:col>10504</xdr:col>
          <xdr:colOff>304800</xdr:colOff>
          <xdr:row>458754</xdr:row>
          <xdr:rowOff>38100</xdr:rowOff>
        </xdr:to>
        <xdr:sp macro="" textlink="">
          <xdr:nvSpPr>
            <xdr:cNvPr id="5062" name="Option Button 1990" hidden="1">
              <a:extLst>
                <a:ext uri="{63B3BB69-23CF-44E3-9099-C40C66FF867C}">
                  <a14:compatExt spid="_x0000_s5062"/>
                </a:ext>
                <a:ext uri="{FF2B5EF4-FFF2-40B4-BE49-F238E27FC236}">
                  <a16:creationId xmlns="" xmlns:a16="http://schemas.microsoft.com/office/drawing/2014/main" id="{00000000-0008-0000-0600-0000C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458754</xdr:row>
          <xdr:rowOff>57150</xdr:rowOff>
        </xdr:from>
        <xdr:to>
          <xdr:col>10504</xdr:col>
          <xdr:colOff>304800</xdr:colOff>
          <xdr:row>458755</xdr:row>
          <xdr:rowOff>0</xdr:rowOff>
        </xdr:to>
        <xdr:sp macro="" textlink="">
          <xdr:nvSpPr>
            <xdr:cNvPr id="5063" name="Option Button 1991" hidden="1">
              <a:extLst>
                <a:ext uri="{63B3BB69-23CF-44E3-9099-C40C66FF867C}">
                  <a14:compatExt spid="_x0000_s5063"/>
                </a:ext>
                <a:ext uri="{FF2B5EF4-FFF2-40B4-BE49-F238E27FC236}">
                  <a16:creationId xmlns="" xmlns:a16="http://schemas.microsoft.com/office/drawing/2014/main" id="{00000000-0008-0000-0600-0000C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458752</xdr:row>
          <xdr:rowOff>57150</xdr:rowOff>
        </xdr:from>
        <xdr:to>
          <xdr:col>10497</xdr:col>
          <xdr:colOff>0</xdr:colOff>
          <xdr:row>458753</xdr:row>
          <xdr:rowOff>0</xdr:rowOff>
        </xdr:to>
        <xdr:sp macro="" textlink="">
          <xdr:nvSpPr>
            <xdr:cNvPr id="5064" name="Button 1992" hidden="1">
              <a:extLst>
                <a:ext uri="{63B3BB69-23CF-44E3-9099-C40C66FF867C}">
                  <a14:compatExt spid="_x0000_s5064"/>
                </a:ext>
                <a:ext uri="{FF2B5EF4-FFF2-40B4-BE49-F238E27FC236}">
                  <a16:creationId xmlns="" xmlns:a16="http://schemas.microsoft.com/office/drawing/2014/main" id="{00000000-0008-0000-0600-0000C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524289</xdr:row>
          <xdr:rowOff>66675</xdr:rowOff>
        </xdr:from>
        <xdr:to>
          <xdr:col>10504</xdr:col>
          <xdr:colOff>304800</xdr:colOff>
          <xdr:row>524290</xdr:row>
          <xdr:rowOff>38100</xdr:rowOff>
        </xdr:to>
        <xdr:sp macro="" textlink="">
          <xdr:nvSpPr>
            <xdr:cNvPr id="5065" name="Option Button 1993" hidden="1">
              <a:extLst>
                <a:ext uri="{63B3BB69-23CF-44E3-9099-C40C66FF867C}">
                  <a14:compatExt spid="_x0000_s5065"/>
                </a:ext>
                <a:ext uri="{FF2B5EF4-FFF2-40B4-BE49-F238E27FC236}">
                  <a16:creationId xmlns="" xmlns:a16="http://schemas.microsoft.com/office/drawing/2014/main" id="{00000000-0008-0000-0600-0000C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524290</xdr:row>
          <xdr:rowOff>57150</xdr:rowOff>
        </xdr:from>
        <xdr:to>
          <xdr:col>10504</xdr:col>
          <xdr:colOff>304800</xdr:colOff>
          <xdr:row>524291</xdr:row>
          <xdr:rowOff>0</xdr:rowOff>
        </xdr:to>
        <xdr:sp macro="" textlink="">
          <xdr:nvSpPr>
            <xdr:cNvPr id="5066" name="Option Button 1994" hidden="1">
              <a:extLst>
                <a:ext uri="{63B3BB69-23CF-44E3-9099-C40C66FF867C}">
                  <a14:compatExt spid="_x0000_s5066"/>
                </a:ext>
                <a:ext uri="{FF2B5EF4-FFF2-40B4-BE49-F238E27FC236}">
                  <a16:creationId xmlns="" xmlns:a16="http://schemas.microsoft.com/office/drawing/2014/main" id="{00000000-0008-0000-0600-0000C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524288</xdr:row>
          <xdr:rowOff>57150</xdr:rowOff>
        </xdr:from>
        <xdr:to>
          <xdr:col>10497</xdr:col>
          <xdr:colOff>0</xdr:colOff>
          <xdr:row>524289</xdr:row>
          <xdr:rowOff>0</xdr:rowOff>
        </xdr:to>
        <xdr:sp macro="" textlink="">
          <xdr:nvSpPr>
            <xdr:cNvPr id="5067" name="Button 1995" hidden="1">
              <a:extLst>
                <a:ext uri="{63B3BB69-23CF-44E3-9099-C40C66FF867C}">
                  <a14:compatExt spid="_x0000_s5067"/>
                </a:ext>
                <a:ext uri="{FF2B5EF4-FFF2-40B4-BE49-F238E27FC236}">
                  <a16:creationId xmlns="" xmlns:a16="http://schemas.microsoft.com/office/drawing/2014/main" id="{00000000-0008-0000-0600-0000C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589825</xdr:row>
          <xdr:rowOff>66675</xdr:rowOff>
        </xdr:from>
        <xdr:to>
          <xdr:col>10504</xdr:col>
          <xdr:colOff>304800</xdr:colOff>
          <xdr:row>589826</xdr:row>
          <xdr:rowOff>38100</xdr:rowOff>
        </xdr:to>
        <xdr:sp macro="" textlink="">
          <xdr:nvSpPr>
            <xdr:cNvPr id="5068" name="Option Button 1996" hidden="1">
              <a:extLst>
                <a:ext uri="{63B3BB69-23CF-44E3-9099-C40C66FF867C}">
                  <a14:compatExt spid="_x0000_s5068"/>
                </a:ext>
                <a:ext uri="{FF2B5EF4-FFF2-40B4-BE49-F238E27FC236}">
                  <a16:creationId xmlns="" xmlns:a16="http://schemas.microsoft.com/office/drawing/2014/main" id="{00000000-0008-0000-0600-0000C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589826</xdr:row>
          <xdr:rowOff>57150</xdr:rowOff>
        </xdr:from>
        <xdr:to>
          <xdr:col>10504</xdr:col>
          <xdr:colOff>304800</xdr:colOff>
          <xdr:row>589827</xdr:row>
          <xdr:rowOff>0</xdr:rowOff>
        </xdr:to>
        <xdr:sp macro="" textlink="">
          <xdr:nvSpPr>
            <xdr:cNvPr id="5069" name="Option Button 1997" hidden="1">
              <a:extLst>
                <a:ext uri="{63B3BB69-23CF-44E3-9099-C40C66FF867C}">
                  <a14:compatExt spid="_x0000_s5069"/>
                </a:ext>
                <a:ext uri="{FF2B5EF4-FFF2-40B4-BE49-F238E27FC236}">
                  <a16:creationId xmlns="" xmlns:a16="http://schemas.microsoft.com/office/drawing/2014/main" id="{00000000-0008-0000-0600-0000C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589824</xdr:row>
          <xdr:rowOff>57150</xdr:rowOff>
        </xdr:from>
        <xdr:to>
          <xdr:col>10497</xdr:col>
          <xdr:colOff>0</xdr:colOff>
          <xdr:row>589825</xdr:row>
          <xdr:rowOff>0</xdr:rowOff>
        </xdr:to>
        <xdr:sp macro="" textlink="">
          <xdr:nvSpPr>
            <xdr:cNvPr id="5070" name="Button 1998" hidden="1">
              <a:extLst>
                <a:ext uri="{63B3BB69-23CF-44E3-9099-C40C66FF867C}">
                  <a14:compatExt spid="_x0000_s5070"/>
                </a:ext>
                <a:ext uri="{FF2B5EF4-FFF2-40B4-BE49-F238E27FC236}">
                  <a16:creationId xmlns="" xmlns:a16="http://schemas.microsoft.com/office/drawing/2014/main" id="{00000000-0008-0000-0600-0000C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655361</xdr:row>
          <xdr:rowOff>66675</xdr:rowOff>
        </xdr:from>
        <xdr:to>
          <xdr:col>10504</xdr:col>
          <xdr:colOff>304800</xdr:colOff>
          <xdr:row>655362</xdr:row>
          <xdr:rowOff>38100</xdr:rowOff>
        </xdr:to>
        <xdr:sp macro="" textlink="">
          <xdr:nvSpPr>
            <xdr:cNvPr id="5071" name="Option Button 1999" hidden="1">
              <a:extLst>
                <a:ext uri="{63B3BB69-23CF-44E3-9099-C40C66FF867C}">
                  <a14:compatExt spid="_x0000_s5071"/>
                </a:ext>
                <a:ext uri="{FF2B5EF4-FFF2-40B4-BE49-F238E27FC236}">
                  <a16:creationId xmlns="" xmlns:a16="http://schemas.microsoft.com/office/drawing/2014/main" id="{00000000-0008-0000-0600-0000C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655362</xdr:row>
          <xdr:rowOff>57150</xdr:rowOff>
        </xdr:from>
        <xdr:to>
          <xdr:col>10504</xdr:col>
          <xdr:colOff>304800</xdr:colOff>
          <xdr:row>655363</xdr:row>
          <xdr:rowOff>0</xdr:rowOff>
        </xdr:to>
        <xdr:sp macro="" textlink="">
          <xdr:nvSpPr>
            <xdr:cNvPr id="5072" name="Option Button 2000" hidden="1">
              <a:extLst>
                <a:ext uri="{63B3BB69-23CF-44E3-9099-C40C66FF867C}">
                  <a14:compatExt spid="_x0000_s5072"/>
                </a:ext>
                <a:ext uri="{FF2B5EF4-FFF2-40B4-BE49-F238E27FC236}">
                  <a16:creationId xmlns="" xmlns:a16="http://schemas.microsoft.com/office/drawing/2014/main" id="{00000000-0008-0000-0600-0000D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655360</xdr:row>
          <xdr:rowOff>57150</xdr:rowOff>
        </xdr:from>
        <xdr:to>
          <xdr:col>10497</xdr:col>
          <xdr:colOff>0</xdr:colOff>
          <xdr:row>655361</xdr:row>
          <xdr:rowOff>0</xdr:rowOff>
        </xdr:to>
        <xdr:sp macro="" textlink="">
          <xdr:nvSpPr>
            <xdr:cNvPr id="5073" name="Button 2001" hidden="1">
              <a:extLst>
                <a:ext uri="{63B3BB69-23CF-44E3-9099-C40C66FF867C}">
                  <a14:compatExt spid="_x0000_s5073"/>
                </a:ext>
                <a:ext uri="{FF2B5EF4-FFF2-40B4-BE49-F238E27FC236}">
                  <a16:creationId xmlns="" xmlns:a16="http://schemas.microsoft.com/office/drawing/2014/main" id="{00000000-0008-0000-0600-0000D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720897</xdr:row>
          <xdr:rowOff>66675</xdr:rowOff>
        </xdr:from>
        <xdr:to>
          <xdr:col>10504</xdr:col>
          <xdr:colOff>304800</xdr:colOff>
          <xdr:row>720898</xdr:row>
          <xdr:rowOff>38100</xdr:rowOff>
        </xdr:to>
        <xdr:sp macro="" textlink="">
          <xdr:nvSpPr>
            <xdr:cNvPr id="5074" name="Option Button 2002" hidden="1">
              <a:extLst>
                <a:ext uri="{63B3BB69-23CF-44E3-9099-C40C66FF867C}">
                  <a14:compatExt spid="_x0000_s5074"/>
                </a:ext>
                <a:ext uri="{FF2B5EF4-FFF2-40B4-BE49-F238E27FC236}">
                  <a16:creationId xmlns="" xmlns:a16="http://schemas.microsoft.com/office/drawing/2014/main" id="{00000000-0008-0000-0600-0000D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720898</xdr:row>
          <xdr:rowOff>57150</xdr:rowOff>
        </xdr:from>
        <xdr:to>
          <xdr:col>10504</xdr:col>
          <xdr:colOff>304800</xdr:colOff>
          <xdr:row>720899</xdr:row>
          <xdr:rowOff>0</xdr:rowOff>
        </xdr:to>
        <xdr:sp macro="" textlink="">
          <xdr:nvSpPr>
            <xdr:cNvPr id="5075" name="Option Button 2003" hidden="1">
              <a:extLst>
                <a:ext uri="{63B3BB69-23CF-44E3-9099-C40C66FF867C}">
                  <a14:compatExt spid="_x0000_s5075"/>
                </a:ext>
                <a:ext uri="{FF2B5EF4-FFF2-40B4-BE49-F238E27FC236}">
                  <a16:creationId xmlns="" xmlns:a16="http://schemas.microsoft.com/office/drawing/2014/main" id="{00000000-0008-0000-0600-0000D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720896</xdr:row>
          <xdr:rowOff>57150</xdr:rowOff>
        </xdr:from>
        <xdr:to>
          <xdr:col>10497</xdr:col>
          <xdr:colOff>0</xdr:colOff>
          <xdr:row>720897</xdr:row>
          <xdr:rowOff>0</xdr:rowOff>
        </xdr:to>
        <xdr:sp macro="" textlink="">
          <xdr:nvSpPr>
            <xdr:cNvPr id="5076" name="Button 2004" hidden="1">
              <a:extLst>
                <a:ext uri="{63B3BB69-23CF-44E3-9099-C40C66FF867C}">
                  <a14:compatExt spid="_x0000_s5076"/>
                </a:ext>
                <a:ext uri="{FF2B5EF4-FFF2-40B4-BE49-F238E27FC236}">
                  <a16:creationId xmlns="" xmlns:a16="http://schemas.microsoft.com/office/drawing/2014/main" id="{00000000-0008-0000-0600-0000D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786433</xdr:row>
          <xdr:rowOff>66675</xdr:rowOff>
        </xdr:from>
        <xdr:to>
          <xdr:col>10504</xdr:col>
          <xdr:colOff>304800</xdr:colOff>
          <xdr:row>786434</xdr:row>
          <xdr:rowOff>38100</xdr:rowOff>
        </xdr:to>
        <xdr:sp macro="" textlink="">
          <xdr:nvSpPr>
            <xdr:cNvPr id="5077" name="Option Button 2005" hidden="1">
              <a:extLst>
                <a:ext uri="{63B3BB69-23CF-44E3-9099-C40C66FF867C}">
                  <a14:compatExt spid="_x0000_s5077"/>
                </a:ext>
                <a:ext uri="{FF2B5EF4-FFF2-40B4-BE49-F238E27FC236}">
                  <a16:creationId xmlns="" xmlns:a16="http://schemas.microsoft.com/office/drawing/2014/main" id="{00000000-0008-0000-0600-0000D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786434</xdr:row>
          <xdr:rowOff>57150</xdr:rowOff>
        </xdr:from>
        <xdr:to>
          <xdr:col>10504</xdr:col>
          <xdr:colOff>304800</xdr:colOff>
          <xdr:row>786435</xdr:row>
          <xdr:rowOff>0</xdr:rowOff>
        </xdr:to>
        <xdr:sp macro="" textlink="">
          <xdr:nvSpPr>
            <xdr:cNvPr id="5078" name="Option Button 2006" hidden="1">
              <a:extLst>
                <a:ext uri="{63B3BB69-23CF-44E3-9099-C40C66FF867C}">
                  <a14:compatExt spid="_x0000_s5078"/>
                </a:ext>
                <a:ext uri="{FF2B5EF4-FFF2-40B4-BE49-F238E27FC236}">
                  <a16:creationId xmlns="" xmlns:a16="http://schemas.microsoft.com/office/drawing/2014/main" id="{00000000-0008-0000-0600-0000D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786432</xdr:row>
          <xdr:rowOff>57150</xdr:rowOff>
        </xdr:from>
        <xdr:to>
          <xdr:col>10497</xdr:col>
          <xdr:colOff>0</xdr:colOff>
          <xdr:row>786433</xdr:row>
          <xdr:rowOff>0</xdr:rowOff>
        </xdr:to>
        <xdr:sp macro="" textlink="">
          <xdr:nvSpPr>
            <xdr:cNvPr id="5079" name="Button 2007" hidden="1">
              <a:extLst>
                <a:ext uri="{63B3BB69-23CF-44E3-9099-C40C66FF867C}">
                  <a14:compatExt spid="_x0000_s5079"/>
                </a:ext>
                <a:ext uri="{FF2B5EF4-FFF2-40B4-BE49-F238E27FC236}">
                  <a16:creationId xmlns="" xmlns:a16="http://schemas.microsoft.com/office/drawing/2014/main" id="{00000000-0008-0000-0600-0000D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851969</xdr:row>
          <xdr:rowOff>66675</xdr:rowOff>
        </xdr:from>
        <xdr:to>
          <xdr:col>10504</xdr:col>
          <xdr:colOff>304800</xdr:colOff>
          <xdr:row>851970</xdr:row>
          <xdr:rowOff>38100</xdr:rowOff>
        </xdr:to>
        <xdr:sp macro="" textlink="">
          <xdr:nvSpPr>
            <xdr:cNvPr id="5080" name="Option Button 2008" hidden="1">
              <a:extLst>
                <a:ext uri="{63B3BB69-23CF-44E3-9099-C40C66FF867C}">
                  <a14:compatExt spid="_x0000_s5080"/>
                </a:ext>
                <a:ext uri="{FF2B5EF4-FFF2-40B4-BE49-F238E27FC236}">
                  <a16:creationId xmlns="" xmlns:a16="http://schemas.microsoft.com/office/drawing/2014/main" id="{00000000-0008-0000-0600-0000D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851970</xdr:row>
          <xdr:rowOff>57150</xdr:rowOff>
        </xdr:from>
        <xdr:to>
          <xdr:col>10504</xdr:col>
          <xdr:colOff>304800</xdr:colOff>
          <xdr:row>851971</xdr:row>
          <xdr:rowOff>0</xdr:rowOff>
        </xdr:to>
        <xdr:sp macro="" textlink="">
          <xdr:nvSpPr>
            <xdr:cNvPr id="5081" name="Option Button 2009" hidden="1">
              <a:extLst>
                <a:ext uri="{63B3BB69-23CF-44E3-9099-C40C66FF867C}">
                  <a14:compatExt spid="_x0000_s5081"/>
                </a:ext>
                <a:ext uri="{FF2B5EF4-FFF2-40B4-BE49-F238E27FC236}">
                  <a16:creationId xmlns="" xmlns:a16="http://schemas.microsoft.com/office/drawing/2014/main" id="{00000000-0008-0000-0600-0000D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851968</xdr:row>
          <xdr:rowOff>57150</xdr:rowOff>
        </xdr:from>
        <xdr:to>
          <xdr:col>10497</xdr:col>
          <xdr:colOff>0</xdr:colOff>
          <xdr:row>851969</xdr:row>
          <xdr:rowOff>0</xdr:rowOff>
        </xdr:to>
        <xdr:sp macro="" textlink="">
          <xdr:nvSpPr>
            <xdr:cNvPr id="5082" name="Button 2010" hidden="1">
              <a:extLst>
                <a:ext uri="{63B3BB69-23CF-44E3-9099-C40C66FF867C}">
                  <a14:compatExt spid="_x0000_s5082"/>
                </a:ext>
                <a:ext uri="{FF2B5EF4-FFF2-40B4-BE49-F238E27FC236}">
                  <a16:creationId xmlns="" xmlns:a16="http://schemas.microsoft.com/office/drawing/2014/main" id="{00000000-0008-0000-0600-0000D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917505</xdr:row>
          <xdr:rowOff>66675</xdr:rowOff>
        </xdr:from>
        <xdr:to>
          <xdr:col>10504</xdr:col>
          <xdr:colOff>304800</xdr:colOff>
          <xdr:row>917506</xdr:row>
          <xdr:rowOff>38100</xdr:rowOff>
        </xdr:to>
        <xdr:sp macro="" textlink="">
          <xdr:nvSpPr>
            <xdr:cNvPr id="5083" name="Option Button 2011" hidden="1">
              <a:extLst>
                <a:ext uri="{63B3BB69-23CF-44E3-9099-C40C66FF867C}">
                  <a14:compatExt spid="_x0000_s5083"/>
                </a:ext>
                <a:ext uri="{FF2B5EF4-FFF2-40B4-BE49-F238E27FC236}">
                  <a16:creationId xmlns="" xmlns:a16="http://schemas.microsoft.com/office/drawing/2014/main" id="{00000000-0008-0000-0600-0000D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917506</xdr:row>
          <xdr:rowOff>57150</xdr:rowOff>
        </xdr:from>
        <xdr:to>
          <xdr:col>10504</xdr:col>
          <xdr:colOff>304800</xdr:colOff>
          <xdr:row>917507</xdr:row>
          <xdr:rowOff>0</xdr:rowOff>
        </xdr:to>
        <xdr:sp macro="" textlink="">
          <xdr:nvSpPr>
            <xdr:cNvPr id="5084" name="Option Button 2012" hidden="1">
              <a:extLst>
                <a:ext uri="{63B3BB69-23CF-44E3-9099-C40C66FF867C}">
                  <a14:compatExt spid="_x0000_s5084"/>
                </a:ext>
                <a:ext uri="{FF2B5EF4-FFF2-40B4-BE49-F238E27FC236}">
                  <a16:creationId xmlns="" xmlns:a16="http://schemas.microsoft.com/office/drawing/2014/main" id="{00000000-0008-0000-0600-0000D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917504</xdr:row>
          <xdr:rowOff>57150</xdr:rowOff>
        </xdr:from>
        <xdr:to>
          <xdr:col>10497</xdr:col>
          <xdr:colOff>0</xdr:colOff>
          <xdr:row>917505</xdr:row>
          <xdr:rowOff>0</xdr:rowOff>
        </xdr:to>
        <xdr:sp macro="" textlink="">
          <xdr:nvSpPr>
            <xdr:cNvPr id="5085" name="Button 2013" hidden="1">
              <a:extLst>
                <a:ext uri="{63B3BB69-23CF-44E3-9099-C40C66FF867C}">
                  <a14:compatExt spid="_x0000_s5085"/>
                </a:ext>
                <a:ext uri="{FF2B5EF4-FFF2-40B4-BE49-F238E27FC236}">
                  <a16:creationId xmlns="" xmlns:a16="http://schemas.microsoft.com/office/drawing/2014/main" id="{00000000-0008-0000-0600-0000D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983041</xdr:row>
          <xdr:rowOff>66675</xdr:rowOff>
        </xdr:from>
        <xdr:to>
          <xdr:col>10504</xdr:col>
          <xdr:colOff>304800</xdr:colOff>
          <xdr:row>983042</xdr:row>
          <xdr:rowOff>38100</xdr:rowOff>
        </xdr:to>
        <xdr:sp macro="" textlink="">
          <xdr:nvSpPr>
            <xdr:cNvPr id="5086" name="Option Button 2014" hidden="1">
              <a:extLst>
                <a:ext uri="{63B3BB69-23CF-44E3-9099-C40C66FF867C}">
                  <a14:compatExt spid="_x0000_s5086"/>
                </a:ext>
                <a:ext uri="{FF2B5EF4-FFF2-40B4-BE49-F238E27FC236}">
                  <a16:creationId xmlns="" xmlns:a16="http://schemas.microsoft.com/office/drawing/2014/main" id="{00000000-0008-0000-0600-0000D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10499</xdr:col>
          <xdr:colOff>285750</xdr:colOff>
          <xdr:row>983042</xdr:row>
          <xdr:rowOff>57150</xdr:rowOff>
        </xdr:from>
        <xdr:to>
          <xdr:col>10504</xdr:col>
          <xdr:colOff>304800</xdr:colOff>
          <xdr:row>983043</xdr:row>
          <xdr:rowOff>0</xdr:rowOff>
        </xdr:to>
        <xdr:sp macro="" textlink="">
          <xdr:nvSpPr>
            <xdr:cNvPr id="5087" name="Option Button 2015" hidden="1">
              <a:extLst>
                <a:ext uri="{63B3BB69-23CF-44E3-9099-C40C66FF867C}">
                  <a14:compatExt spid="_x0000_s5087"/>
                </a:ext>
                <a:ext uri="{FF2B5EF4-FFF2-40B4-BE49-F238E27FC236}">
                  <a16:creationId xmlns="" xmlns:a16="http://schemas.microsoft.com/office/drawing/2014/main" id="{00000000-0008-0000-0600-0000D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10496</xdr:col>
          <xdr:colOff>76200</xdr:colOff>
          <xdr:row>983040</xdr:row>
          <xdr:rowOff>57150</xdr:rowOff>
        </xdr:from>
        <xdr:to>
          <xdr:col>10497</xdr:col>
          <xdr:colOff>0</xdr:colOff>
          <xdr:row>983041</xdr:row>
          <xdr:rowOff>0</xdr:rowOff>
        </xdr:to>
        <xdr:sp macro="" textlink="">
          <xdr:nvSpPr>
            <xdr:cNvPr id="5088" name="Button 2016" hidden="1">
              <a:extLst>
                <a:ext uri="{63B3BB69-23CF-44E3-9099-C40C66FF867C}">
                  <a14:compatExt spid="_x0000_s5088"/>
                </a:ext>
                <a:ext uri="{FF2B5EF4-FFF2-40B4-BE49-F238E27FC236}">
                  <a16:creationId xmlns="" xmlns:a16="http://schemas.microsoft.com/office/drawing/2014/main" id="{00000000-0008-0000-0600-0000E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1</xdr:row>
          <xdr:rowOff>66675</xdr:rowOff>
        </xdr:from>
        <xdr:to>
          <xdr:col>10760</xdr:col>
          <xdr:colOff>304800</xdr:colOff>
          <xdr:row>2</xdr:row>
          <xdr:rowOff>38100</xdr:rowOff>
        </xdr:to>
        <xdr:sp macro="" textlink="">
          <xdr:nvSpPr>
            <xdr:cNvPr id="5089" name="Option Button 2017" hidden="1">
              <a:extLst>
                <a:ext uri="{63B3BB69-23CF-44E3-9099-C40C66FF867C}">
                  <a14:compatExt spid="_x0000_s5089"/>
                </a:ext>
                <a:ext uri="{FF2B5EF4-FFF2-40B4-BE49-F238E27FC236}">
                  <a16:creationId xmlns="" xmlns:a16="http://schemas.microsoft.com/office/drawing/2014/main" id="{00000000-0008-0000-0600-0000E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2</xdr:row>
          <xdr:rowOff>57150</xdr:rowOff>
        </xdr:from>
        <xdr:to>
          <xdr:col>10760</xdr:col>
          <xdr:colOff>304800</xdr:colOff>
          <xdr:row>3</xdr:row>
          <xdr:rowOff>0</xdr:rowOff>
        </xdr:to>
        <xdr:sp macro="" textlink="">
          <xdr:nvSpPr>
            <xdr:cNvPr id="5090" name="Option Button 2018" hidden="1">
              <a:extLst>
                <a:ext uri="{63B3BB69-23CF-44E3-9099-C40C66FF867C}">
                  <a14:compatExt spid="_x0000_s5090"/>
                </a:ext>
                <a:ext uri="{FF2B5EF4-FFF2-40B4-BE49-F238E27FC236}">
                  <a16:creationId xmlns="" xmlns:a16="http://schemas.microsoft.com/office/drawing/2014/main" id="{00000000-0008-0000-0600-0000E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0</xdr:row>
          <xdr:rowOff>0</xdr:rowOff>
        </xdr:from>
        <xdr:to>
          <xdr:col>10753</xdr:col>
          <xdr:colOff>0</xdr:colOff>
          <xdr:row>0</xdr:row>
          <xdr:rowOff>0</xdr:rowOff>
        </xdr:to>
        <xdr:sp macro="" textlink="">
          <xdr:nvSpPr>
            <xdr:cNvPr id="5091" name="Button 2019" hidden="1">
              <a:extLst>
                <a:ext uri="{63B3BB69-23CF-44E3-9099-C40C66FF867C}">
                  <a14:compatExt spid="_x0000_s5091"/>
                </a:ext>
                <a:ext uri="{FF2B5EF4-FFF2-40B4-BE49-F238E27FC236}">
                  <a16:creationId xmlns="" xmlns:a16="http://schemas.microsoft.com/office/drawing/2014/main" id="{00000000-0008-0000-0600-0000E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65537</xdr:row>
          <xdr:rowOff>66675</xdr:rowOff>
        </xdr:from>
        <xdr:to>
          <xdr:col>10760</xdr:col>
          <xdr:colOff>304800</xdr:colOff>
          <xdr:row>65538</xdr:row>
          <xdr:rowOff>38100</xdr:rowOff>
        </xdr:to>
        <xdr:sp macro="" textlink="">
          <xdr:nvSpPr>
            <xdr:cNvPr id="5092" name="Option Button 2020" hidden="1">
              <a:extLst>
                <a:ext uri="{63B3BB69-23CF-44E3-9099-C40C66FF867C}">
                  <a14:compatExt spid="_x0000_s5092"/>
                </a:ext>
                <a:ext uri="{FF2B5EF4-FFF2-40B4-BE49-F238E27FC236}">
                  <a16:creationId xmlns="" xmlns:a16="http://schemas.microsoft.com/office/drawing/2014/main" id="{00000000-0008-0000-0600-0000E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65538</xdr:row>
          <xdr:rowOff>57150</xdr:rowOff>
        </xdr:from>
        <xdr:to>
          <xdr:col>10760</xdr:col>
          <xdr:colOff>304800</xdr:colOff>
          <xdr:row>65539</xdr:row>
          <xdr:rowOff>0</xdr:rowOff>
        </xdr:to>
        <xdr:sp macro="" textlink="">
          <xdr:nvSpPr>
            <xdr:cNvPr id="5093" name="Option Button 2021" hidden="1">
              <a:extLst>
                <a:ext uri="{63B3BB69-23CF-44E3-9099-C40C66FF867C}">
                  <a14:compatExt spid="_x0000_s5093"/>
                </a:ext>
                <a:ext uri="{FF2B5EF4-FFF2-40B4-BE49-F238E27FC236}">
                  <a16:creationId xmlns="" xmlns:a16="http://schemas.microsoft.com/office/drawing/2014/main" id="{00000000-0008-0000-0600-0000E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65536</xdr:row>
          <xdr:rowOff>57150</xdr:rowOff>
        </xdr:from>
        <xdr:to>
          <xdr:col>10753</xdr:col>
          <xdr:colOff>0</xdr:colOff>
          <xdr:row>65537</xdr:row>
          <xdr:rowOff>0</xdr:rowOff>
        </xdr:to>
        <xdr:sp macro="" textlink="">
          <xdr:nvSpPr>
            <xdr:cNvPr id="5094" name="Button 2022" hidden="1">
              <a:extLst>
                <a:ext uri="{63B3BB69-23CF-44E3-9099-C40C66FF867C}">
                  <a14:compatExt spid="_x0000_s5094"/>
                </a:ext>
                <a:ext uri="{FF2B5EF4-FFF2-40B4-BE49-F238E27FC236}">
                  <a16:creationId xmlns="" xmlns:a16="http://schemas.microsoft.com/office/drawing/2014/main" id="{00000000-0008-0000-0600-0000E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131073</xdr:row>
          <xdr:rowOff>66675</xdr:rowOff>
        </xdr:from>
        <xdr:to>
          <xdr:col>10760</xdr:col>
          <xdr:colOff>304800</xdr:colOff>
          <xdr:row>131074</xdr:row>
          <xdr:rowOff>38100</xdr:rowOff>
        </xdr:to>
        <xdr:sp macro="" textlink="">
          <xdr:nvSpPr>
            <xdr:cNvPr id="5095" name="Option Button 2023" hidden="1">
              <a:extLst>
                <a:ext uri="{63B3BB69-23CF-44E3-9099-C40C66FF867C}">
                  <a14:compatExt spid="_x0000_s5095"/>
                </a:ext>
                <a:ext uri="{FF2B5EF4-FFF2-40B4-BE49-F238E27FC236}">
                  <a16:creationId xmlns="" xmlns:a16="http://schemas.microsoft.com/office/drawing/2014/main" id="{00000000-0008-0000-0600-0000E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131074</xdr:row>
          <xdr:rowOff>57150</xdr:rowOff>
        </xdr:from>
        <xdr:to>
          <xdr:col>10760</xdr:col>
          <xdr:colOff>304800</xdr:colOff>
          <xdr:row>131075</xdr:row>
          <xdr:rowOff>0</xdr:rowOff>
        </xdr:to>
        <xdr:sp macro="" textlink="">
          <xdr:nvSpPr>
            <xdr:cNvPr id="5096" name="Option Button 2024" hidden="1">
              <a:extLst>
                <a:ext uri="{63B3BB69-23CF-44E3-9099-C40C66FF867C}">
                  <a14:compatExt spid="_x0000_s5096"/>
                </a:ext>
                <a:ext uri="{FF2B5EF4-FFF2-40B4-BE49-F238E27FC236}">
                  <a16:creationId xmlns="" xmlns:a16="http://schemas.microsoft.com/office/drawing/2014/main" id="{00000000-0008-0000-0600-0000E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131072</xdr:row>
          <xdr:rowOff>57150</xdr:rowOff>
        </xdr:from>
        <xdr:to>
          <xdr:col>10753</xdr:col>
          <xdr:colOff>0</xdr:colOff>
          <xdr:row>131073</xdr:row>
          <xdr:rowOff>0</xdr:rowOff>
        </xdr:to>
        <xdr:sp macro="" textlink="">
          <xdr:nvSpPr>
            <xdr:cNvPr id="5097" name="Button 2025" hidden="1">
              <a:extLst>
                <a:ext uri="{63B3BB69-23CF-44E3-9099-C40C66FF867C}">
                  <a14:compatExt spid="_x0000_s5097"/>
                </a:ext>
                <a:ext uri="{FF2B5EF4-FFF2-40B4-BE49-F238E27FC236}">
                  <a16:creationId xmlns="" xmlns:a16="http://schemas.microsoft.com/office/drawing/2014/main" id="{00000000-0008-0000-0600-0000E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196609</xdr:row>
          <xdr:rowOff>66675</xdr:rowOff>
        </xdr:from>
        <xdr:to>
          <xdr:col>10760</xdr:col>
          <xdr:colOff>304800</xdr:colOff>
          <xdr:row>196610</xdr:row>
          <xdr:rowOff>38100</xdr:rowOff>
        </xdr:to>
        <xdr:sp macro="" textlink="">
          <xdr:nvSpPr>
            <xdr:cNvPr id="5098" name="Option Button 2026" hidden="1">
              <a:extLst>
                <a:ext uri="{63B3BB69-23CF-44E3-9099-C40C66FF867C}">
                  <a14:compatExt spid="_x0000_s5098"/>
                </a:ext>
                <a:ext uri="{FF2B5EF4-FFF2-40B4-BE49-F238E27FC236}">
                  <a16:creationId xmlns="" xmlns:a16="http://schemas.microsoft.com/office/drawing/2014/main" id="{00000000-0008-0000-0600-0000E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196610</xdr:row>
          <xdr:rowOff>57150</xdr:rowOff>
        </xdr:from>
        <xdr:to>
          <xdr:col>10760</xdr:col>
          <xdr:colOff>304800</xdr:colOff>
          <xdr:row>196611</xdr:row>
          <xdr:rowOff>0</xdr:rowOff>
        </xdr:to>
        <xdr:sp macro="" textlink="">
          <xdr:nvSpPr>
            <xdr:cNvPr id="5099" name="Option Button 2027" hidden="1">
              <a:extLst>
                <a:ext uri="{63B3BB69-23CF-44E3-9099-C40C66FF867C}">
                  <a14:compatExt spid="_x0000_s5099"/>
                </a:ext>
                <a:ext uri="{FF2B5EF4-FFF2-40B4-BE49-F238E27FC236}">
                  <a16:creationId xmlns="" xmlns:a16="http://schemas.microsoft.com/office/drawing/2014/main" id="{00000000-0008-0000-0600-0000E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196608</xdr:row>
          <xdr:rowOff>57150</xdr:rowOff>
        </xdr:from>
        <xdr:to>
          <xdr:col>10753</xdr:col>
          <xdr:colOff>0</xdr:colOff>
          <xdr:row>196609</xdr:row>
          <xdr:rowOff>0</xdr:rowOff>
        </xdr:to>
        <xdr:sp macro="" textlink="">
          <xdr:nvSpPr>
            <xdr:cNvPr id="5100" name="Button 2028" hidden="1">
              <a:extLst>
                <a:ext uri="{63B3BB69-23CF-44E3-9099-C40C66FF867C}">
                  <a14:compatExt spid="_x0000_s5100"/>
                </a:ext>
                <a:ext uri="{FF2B5EF4-FFF2-40B4-BE49-F238E27FC236}">
                  <a16:creationId xmlns="" xmlns:a16="http://schemas.microsoft.com/office/drawing/2014/main" id="{00000000-0008-0000-0600-0000E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262145</xdr:row>
          <xdr:rowOff>66675</xdr:rowOff>
        </xdr:from>
        <xdr:to>
          <xdr:col>10760</xdr:col>
          <xdr:colOff>304800</xdr:colOff>
          <xdr:row>262146</xdr:row>
          <xdr:rowOff>38100</xdr:rowOff>
        </xdr:to>
        <xdr:sp macro="" textlink="">
          <xdr:nvSpPr>
            <xdr:cNvPr id="5101" name="Option Button 2029" hidden="1">
              <a:extLst>
                <a:ext uri="{63B3BB69-23CF-44E3-9099-C40C66FF867C}">
                  <a14:compatExt spid="_x0000_s5101"/>
                </a:ext>
                <a:ext uri="{FF2B5EF4-FFF2-40B4-BE49-F238E27FC236}">
                  <a16:creationId xmlns="" xmlns:a16="http://schemas.microsoft.com/office/drawing/2014/main" id="{00000000-0008-0000-0600-0000E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262146</xdr:row>
          <xdr:rowOff>57150</xdr:rowOff>
        </xdr:from>
        <xdr:to>
          <xdr:col>10760</xdr:col>
          <xdr:colOff>304800</xdr:colOff>
          <xdr:row>262147</xdr:row>
          <xdr:rowOff>0</xdr:rowOff>
        </xdr:to>
        <xdr:sp macro="" textlink="">
          <xdr:nvSpPr>
            <xdr:cNvPr id="5102" name="Option Button 2030" hidden="1">
              <a:extLst>
                <a:ext uri="{63B3BB69-23CF-44E3-9099-C40C66FF867C}">
                  <a14:compatExt spid="_x0000_s5102"/>
                </a:ext>
                <a:ext uri="{FF2B5EF4-FFF2-40B4-BE49-F238E27FC236}">
                  <a16:creationId xmlns="" xmlns:a16="http://schemas.microsoft.com/office/drawing/2014/main" id="{00000000-0008-0000-0600-0000E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262144</xdr:row>
          <xdr:rowOff>57150</xdr:rowOff>
        </xdr:from>
        <xdr:to>
          <xdr:col>10753</xdr:col>
          <xdr:colOff>0</xdr:colOff>
          <xdr:row>262145</xdr:row>
          <xdr:rowOff>0</xdr:rowOff>
        </xdr:to>
        <xdr:sp macro="" textlink="">
          <xdr:nvSpPr>
            <xdr:cNvPr id="5103" name="Button 2031" hidden="1">
              <a:extLst>
                <a:ext uri="{63B3BB69-23CF-44E3-9099-C40C66FF867C}">
                  <a14:compatExt spid="_x0000_s5103"/>
                </a:ext>
                <a:ext uri="{FF2B5EF4-FFF2-40B4-BE49-F238E27FC236}">
                  <a16:creationId xmlns="" xmlns:a16="http://schemas.microsoft.com/office/drawing/2014/main" id="{00000000-0008-0000-0600-0000E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327681</xdr:row>
          <xdr:rowOff>66675</xdr:rowOff>
        </xdr:from>
        <xdr:to>
          <xdr:col>10760</xdr:col>
          <xdr:colOff>304800</xdr:colOff>
          <xdr:row>327682</xdr:row>
          <xdr:rowOff>38100</xdr:rowOff>
        </xdr:to>
        <xdr:sp macro="" textlink="">
          <xdr:nvSpPr>
            <xdr:cNvPr id="5104" name="Option Button 2032" hidden="1">
              <a:extLst>
                <a:ext uri="{63B3BB69-23CF-44E3-9099-C40C66FF867C}">
                  <a14:compatExt spid="_x0000_s5104"/>
                </a:ext>
                <a:ext uri="{FF2B5EF4-FFF2-40B4-BE49-F238E27FC236}">
                  <a16:creationId xmlns="" xmlns:a16="http://schemas.microsoft.com/office/drawing/2014/main" id="{00000000-0008-0000-0600-0000F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327682</xdr:row>
          <xdr:rowOff>57150</xdr:rowOff>
        </xdr:from>
        <xdr:to>
          <xdr:col>10760</xdr:col>
          <xdr:colOff>304800</xdr:colOff>
          <xdr:row>327683</xdr:row>
          <xdr:rowOff>0</xdr:rowOff>
        </xdr:to>
        <xdr:sp macro="" textlink="">
          <xdr:nvSpPr>
            <xdr:cNvPr id="5105" name="Option Button 2033" hidden="1">
              <a:extLst>
                <a:ext uri="{63B3BB69-23CF-44E3-9099-C40C66FF867C}">
                  <a14:compatExt spid="_x0000_s5105"/>
                </a:ext>
                <a:ext uri="{FF2B5EF4-FFF2-40B4-BE49-F238E27FC236}">
                  <a16:creationId xmlns="" xmlns:a16="http://schemas.microsoft.com/office/drawing/2014/main" id="{00000000-0008-0000-0600-0000F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327680</xdr:row>
          <xdr:rowOff>57150</xdr:rowOff>
        </xdr:from>
        <xdr:to>
          <xdr:col>10753</xdr:col>
          <xdr:colOff>0</xdr:colOff>
          <xdr:row>327681</xdr:row>
          <xdr:rowOff>0</xdr:rowOff>
        </xdr:to>
        <xdr:sp macro="" textlink="">
          <xdr:nvSpPr>
            <xdr:cNvPr id="5106" name="Button 2034" hidden="1">
              <a:extLst>
                <a:ext uri="{63B3BB69-23CF-44E3-9099-C40C66FF867C}">
                  <a14:compatExt spid="_x0000_s5106"/>
                </a:ext>
                <a:ext uri="{FF2B5EF4-FFF2-40B4-BE49-F238E27FC236}">
                  <a16:creationId xmlns="" xmlns:a16="http://schemas.microsoft.com/office/drawing/2014/main" id="{00000000-0008-0000-0600-0000F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393217</xdr:row>
          <xdr:rowOff>66675</xdr:rowOff>
        </xdr:from>
        <xdr:to>
          <xdr:col>10760</xdr:col>
          <xdr:colOff>304800</xdr:colOff>
          <xdr:row>393218</xdr:row>
          <xdr:rowOff>38100</xdr:rowOff>
        </xdr:to>
        <xdr:sp macro="" textlink="">
          <xdr:nvSpPr>
            <xdr:cNvPr id="5107" name="Option Button 2035" hidden="1">
              <a:extLst>
                <a:ext uri="{63B3BB69-23CF-44E3-9099-C40C66FF867C}">
                  <a14:compatExt spid="_x0000_s5107"/>
                </a:ext>
                <a:ext uri="{FF2B5EF4-FFF2-40B4-BE49-F238E27FC236}">
                  <a16:creationId xmlns="" xmlns:a16="http://schemas.microsoft.com/office/drawing/2014/main" id="{00000000-0008-0000-0600-0000F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393218</xdr:row>
          <xdr:rowOff>57150</xdr:rowOff>
        </xdr:from>
        <xdr:to>
          <xdr:col>10760</xdr:col>
          <xdr:colOff>304800</xdr:colOff>
          <xdr:row>393219</xdr:row>
          <xdr:rowOff>0</xdr:rowOff>
        </xdr:to>
        <xdr:sp macro="" textlink="">
          <xdr:nvSpPr>
            <xdr:cNvPr id="5108" name="Option Button 2036" hidden="1">
              <a:extLst>
                <a:ext uri="{63B3BB69-23CF-44E3-9099-C40C66FF867C}">
                  <a14:compatExt spid="_x0000_s5108"/>
                </a:ext>
                <a:ext uri="{FF2B5EF4-FFF2-40B4-BE49-F238E27FC236}">
                  <a16:creationId xmlns="" xmlns:a16="http://schemas.microsoft.com/office/drawing/2014/main" id="{00000000-0008-0000-0600-0000F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393216</xdr:row>
          <xdr:rowOff>57150</xdr:rowOff>
        </xdr:from>
        <xdr:to>
          <xdr:col>10753</xdr:col>
          <xdr:colOff>0</xdr:colOff>
          <xdr:row>393217</xdr:row>
          <xdr:rowOff>0</xdr:rowOff>
        </xdr:to>
        <xdr:sp macro="" textlink="">
          <xdr:nvSpPr>
            <xdr:cNvPr id="5109" name="Button 2037" hidden="1">
              <a:extLst>
                <a:ext uri="{63B3BB69-23CF-44E3-9099-C40C66FF867C}">
                  <a14:compatExt spid="_x0000_s5109"/>
                </a:ext>
                <a:ext uri="{FF2B5EF4-FFF2-40B4-BE49-F238E27FC236}">
                  <a16:creationId xmlns="" xmlns:a16="http://schemas.microsoft.com/office/drawing/2014/main" id="{00000000-0008-0000-0600-0000F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458753</xdr:row>
          <xdr:rowOff>66675</xdr:rowOff>
        </xdr:from>
        <xdr:to>
          <xdr:col>10760</xdr:col>
          <xdr:colOff>304800</xdr:colOff>
          <xdr:row>458754</xdr:row>
          <xdr:rowOff>38100</xdr:rowOff>
        </xdr:to>
        <xdr:sp macro="" textlink="">
          <xdr:nvSpPr>
            <xdr:cNvPr id="5110" name="Option Button 2038" hidden="1">
              <a:extLst>
                <a:ext uri="{63B3BB69-23CF-44E3-9099-C40C66FF867C}">
                  <a14:compatExt spid="_x0000_s5110"/>
                </a:ext>
                <a:ext uri="{FF2B5EF4-FFF2-40B4-BE49-F238E27FC236}">
                  <a16:creationId xmlns="" xmlns:a16="http://schemas.microsoft.com/office/drawing/2014/main" id="{00000000-0008-0000-0600-0000F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458754</xdr:row>
          <xdr:rowOff>57150</xdr:rowOff>
        </xdr:from>
        <xdr:to>
          <xdr:col>10760</xdr:col>
          <xdr:colOff>304800</xdr:colOff>
          <xdr:row>458755</xdr:row>
          <xdr:rowOff>0</xdr:rowOff>
        </xdr:to>
        <xdr:sp macro="" textlink="">
          <xdr:nvSpPr>
            <xdr:cNvPr id="5111" name="Option Button 2039" hidden="1">
              <a:extLst>
                <a:ext uri="{63B3BB69-23CF-44E3-9099-C40C66FF867C}">
                  <a14:compatExt spid="_x0000_s5111"/>
                </a:ext>
                <a:ext uri="{FF2B5EF4-FFF2-40B4-BE49-F238E27FC236}">
                  <a16:creationId xmlns="" xmlns:a16="http://schemas.microsoft.com/office/drawing/2014/main" id="{00000000-0008-0000-0600-0000F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458752</xdr:row>
          <xdr:rowOff>57150</xdr:rowOff>
        </xdr:from>
        <xdr:to>
          <xdr:col>10753</xdr:col>
          <xdr:colOff>0</xdr:colOff>
          <xdr:row>458753</xdr:row>
          <xdr:rowOff>0</xdr:rowOff>
        </xdr:to>
        <xdr:sp macro="" textlink="">
          <xdr:nvSpPr>
            <xdr:cNvPr id="5112" name="Button 2040" hidden="1">
              <a:extLst>
                <a:ext uri="{63B3BB69-23CF-44E3-9099-C40C66FF867C}">
                  <a14:compatExt spid="_x0000_s5112"/>
                </a:ext>
                <a:ext uri="{FF2B5EF4-FFF2-40B4-BE49-F238E27FC236}">
                  <a16:creationId xmlns="" xmlns:a16="http://schemas.microsoft.com/office/drawing/2014/main" id="{00000000-0008-0000-0600-0000F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524289</xdr:row>
          <xdr:rowOff>66675</xdr:rowOff>
        </xdr:from>
        <xdr:to>
          <xdr:col>10760</xdr:col>
          <xdr:colOff>304800</xdr:colOff>
          <xdr:row>524290</xdr:row>
          <xdr:rowOff>38100</xdr:rowOff>
        </xdr:to>
        <xdr:sp macro="" textlink="">
          <xdr:nvSpPr>
            <xdr:cNvPr id="5113" name="Option Button 2041" hidden="1">
              <a:extLst>
                <a:ext uri="{63B3BB69-23CF-44E3-9099-C40C66FF867C}">
                  <a14:compatExt spid="_x0000_s5113"/>
                </a:ext>
                <a:ext uri="{FF2B5EF4-FFF2-40B4-BE49-F238E27FC236}">
                  <a16:creationId xmlns="" xmlns:a16="http://schemas.microsoft.com/office/drawing/2014/main" id="{00000000-0008-0000-0600-0000F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524290</xdr:row>
          <xdr:rowOff>57150</xdr:rowOff>
        </xdr:from>
        <xdr:to>
          <xdr:col>10760</xdr:col>
          <xdr:colOff>304800</xdr:colOff>
          <xdr:row>524291</xdr:row>
          <xdr:rowOff>0</xdr:rowOff>
        </xdr:to>
        <xdr:sp macro="" textlink="">
          <xdr:nvSpPr>
            <xdr:cNvPr id="5114" name="Option Button 2042" hidden="1">
              <a:extLst>
                <a:ext uri="{63B3BB69-23CF-44E3-9099-C40C66FF867C}">
                  <a14:compatExt spid="_x0000_s5114"/>
                </a:ext>
                <a:ext uri="{FF2B5EF4-FFF2-40B4-BE49-F238E27FC236}">
                  <a16:creationId xmlns="" xmlns:a16="http://schemas.microsoft.com/office/drawing/2014/main" id="{00000000-0008-0000-0600-0000F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524288</xdr:row>
          <xdr:rowOff>57150</xdr:rowOff>
        </xdr:from>
        <xdr:to>
          <xdr:col>10753</xdr:col>
          <xdr:colOff>0</xdr:colOff>
          <xdr:row>524289</xdr:row>
          <xdr:rowOff>0</xdr:rowOff>
        </xdr:to>
        <xdr:sp macro="" textlink="">
          <xdr:nvSpPr>
            <xdr:cNvPr id="5115" name="Button 2043" hidden="1">
              <a:extLst>
                <a:ext uri="{63B3BB69-23CF-44E3-9099-C40C66FF867C}">
                  <a14:compatExt spid="_x0000_s5115"/>
                </a:ext>
                <a:ext uri="{FF2B5EF4-FFF2-40B4-BE49-F238E27FC236}">
                  <a16:creationId xmlns="" xmlns:a16="http://schemas.microsoft.com/office/drawing/2014/main" id="{00000000-0008-0000-0600-0000F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589825</xdr:row>
          <xdr:rowOff>66675</xdr:rowOff>
        </xdr:from>
        <xdr:to>
          <xdr:col>10760</xdr:col>
          <xdr:colOff>304800</xdr:colOff>
          <xdr:row>589826</xdr:row>
          <xdr:rowOff>38100</xdr:rowOff>
        </xdr:to>
        <xdr:sp macro="" textlink="">
          <xdr:nvSpPr>
            <xdr:cNvPr id="5116" name="Option Button 2044" hidden="1">
              <a:extLst>
                <a:ext uri="{63B3BB69-23CF-44E3-9099-C40C66FF867C}">
                  <a14:compatExt spid="_x0000_s5116"/>
                </a:ext>
                <a:ext uri="{FF2B5EF4-FFF2-40B4-BE49-F238E27FC236}">
                  <a16:creationId xmlns="" xmlns:a16="http://schemas.microsoft.com/office/drawing/2014/main" id="{00000000-0008-0000-0600-0000F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589826</xdr:row>
          <xdr:rowOff>57150</xdr:rowOff>
        </xdr:from>
        <xdr:to>
          <xdr:col>10760</xdr:col>
          <xdr:colOff>304800</xdr:colOff>
          <xdr:row>589827</xdr:row>
          <xdr:rowOff>0</xdr:rowOff>
        </xdr:to>
        <xdr:sp macro="" textlink="">
          <xdr:nvSpPr>
            <xdr:cNvPr id="5117" name="Option Button 2045" hidden="1">
              <a:extLst>
                <a:ext uri="{63B3BB69-23CF-44E3-9099-C40C66FF867C}">
                  <a14:compatExt spid="_x0000_s5117"/>
                </a:ext>
                <a:ext uri="{FF2B5EF4-FFF2-40B4-BE49-F238E27FC236}">
                  <a16:creationId xmlns="" xmlns:a16="http://schemas.microsoft.com/office/drawing/2014/main" id="{00000000-0008-0000-0600-0000F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589824</xdr:row>
          <xdr:rowOff>57150</xdr:rowOff>
        </xdr:from>
        <xdr:to>
          <xdr:col>10753</xdr:col>
          <xdr:colOff>0</xdr:colOff>
          <xdr:row>589825</xdr:row>
          <xdr:rowOff>0</xdr:rowOff>
        </xdr:to>
        <xdr:sp macro="" textlink="">
          <xdr:nvSpPr>
            <xdr:cNvPr id="5118" name="Button 2046" hidden="1">
              <a:extLst>
                <a:ext uri="{63B3BB69-23CF-44E3-9099-C40C66FF867C}">
                  <a14:compatExt spid="_x0000_s5118"/>
                </a:ext>
                <a:ext uri="{FF2B5EF4-FFF2-40B4-BE49-F238E27FC236}">
                  <a16:creationId xmlns="" xmlns:a16="http://schemas.microsoft.com/office/drawing/2014/main" id="{00000000-0008-0000-0600-0000F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655361</xdr:row>
          <xdr:rowOff>66675</xdr:rowOff>
        </xdr:from>
        <xdr:to>
          <xdr:col>10760</xdr:col>
          <xdr:colOff>304800</xdr:colOff>
          <xdr:row>655362</xdr:row>
          <xdr:rowOff>38100</xdr:rowOff>
        </xdr:to>
        <xdr:sp macro="" textlink="">
          <xdr:nvSpPr>
            <xdr:cNvPr id="5119" name="Option Button 2047" hidden="1">
              <a:extLst>
                <a:ext uri="{63B3BB69-23CF-44E3-9099-C40C66FF867C}">
                  <a14:compatExt spid="_x0000_s5119"/>
                </a:ext>
                <a:ext uri="{FF2B5EF4-FFF2-40B4-BE49-F238E27FC236}">
                  <a16:creationId xmlns="" xmlns:a16="http://schemas.microsoft.com/office/drawing/2014/main" id="{00000000-0008-0000-0600-0000F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655362</xdr:row>
          <xdr:rowOff>57150</xdr:rowOff>
        </xdr:from>
        <xdr:to>
          <xdr:col>10760</xdr:col>
          <xdr:colOff>304800</xdr:colOff>
          <xdr:row>655363</xdr:row>
          <xdr:rowOff>0</xdr:rowOff>
        </xdr:to>
        <xdr:sp macro="" textlink="">
          <xdr:nvSpPr>
            <xdr:cNvPr id="5120" name="Option Button 2048" hidden="1">
              <a:extLst>
                <a:ext uri="{63B3BB69-23CF-44E3-9099-C40C66FF867C}">
                  <a14:compatExt spid="_x0000_s5120"/>
                </a:ext>
                <a:ext uri="{FF2B5EF4-FFF2-40B4-BE49-F238E27FC236}">
                  <a16:creationId xmlns="" xmlns:a16="http://schemas.microsoft.com/office/drawing/2014/main" id="{00000000-0008-0000-0600-00000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655360</xdr:row>
          <xdr:rowOff>57150</xdr:rowOff>
        </xdr:from>
        <xdr:to>
          <xdr:col>10753</xdr:col>
          <xdr:colOff>0</xdr:colOff>
          <xdr:row>655361</xdr:row>
          <xdr:rowOff>0</xdr:rowOff>
        </xdr:to>
        <xdr:sp macro="" textlink="">
          <xdr:nvSpPr>
            <xdr:cNvPr id="5121" name="Button 2049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="" xmlns:a16="http://schemas.microsoft.com/office/drawing/2014/main" id="{00000000-0008-0000-06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720897</xdr:row>
          <xdr:rowOff>66675</xdr:rowOff>
        </xdr:from>
        <xdr:to>
          <xdr:col>10760</xdr:col>
          <xdr:colOff>304800</xdr:colOff>
          <xdr:row>720898</xdr:row>
          <xdr:rowOff>38100</xdr:rowOff>
        </xdr:to>
        <xdr:sp macro="" textlink="">
          <xdr:nvSpPr>
            <xdr:cNvPr id="5122" name="Option Button 2050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="" xmlns:a16="http://schemas.microsoft.com/office/drawing/2014/main" id="{00000000-0008-0000-06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720898</xdr:row>
          <xdr:rowOff>57150</xdr:rowOff>
        </xdr:from>
        <xdr:to>
          <xdr:col>10760</xdr:col>
          <xdr:colOff>304800</xdr:colOff>
          <xdr:row>720899</xdr:row>
          <xdr:rowOff>0</xdr:rowOff>
        </xdr:to>
        <xdr:sp macro="" textlink="">
          <xdr:nvSpPr>
            <xdr:cNvPr id="5123" name="Option Button 2051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="" xmlns:a16="http://schemas.microsoft.com/office/drawing/2014/main" id="{00000000-0008-0000-06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720896</xdr:row>
          <xdr:rowOff>57150</xdr:rowOff>
        </xdr:from>
        <xdr:to>
          <xdr:col>10753</xdr:col>
          <xdr:colOff>0</xdr:colOff>
          <xdr:row>720897</xdr:row>
          <xdr:rowOff>0</xdr:rowOff>
        </xdr:to>
        <xdr:sp macro="" textlink="">
          <xdr:nvSpPr>
            <xdr:cNvPr id="5124" name="Button 2052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="" xmlns:a16="http://schemas.microsoft.com/office/drawing/2014/main" id="{00000000-0008-0000-06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786433</xdr:row>
          <xdr:rowOff>66675</xdr:rowOff>
        </xdr:from>
        <xdr:to>
          <xdr:col>10760</xdr:col>
          <xdr:colOff>304800</xdr:colOff>
          <xdr:row>786434</xdr:row>
          <xdr:rowOff>38100</xdr:rowOff>
        </xdr:to>
        <xdr:sp macro="" textlink="">
          <xdr:nvSpPr>
            <xdr:cNvPr id="5125" name="Option Button 2053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="" xmlns:a16="http://schemas.microsoft.com/office/drawing/2014/main" id="{00000000-0008-0000-06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786434</xdr:row>
          <xdr:rowOff>57150</xdr:rowOff>
        </xdr:from>
        <xdr:to>
          <xdr:col>10760</xdr:col>
          <xdr:colOff>304800</xdr:colOff>
          <xdr:row>786435</xdr:row>
          <xdr:rowOff>0</xdr:rowOff>
        </xdr:to>
        <xdr:sp macro="" textlink="">
          <xdr:nvSpPr>
            <xdr:cNvPr id="5126" name="Option Button 2054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="" xmlns:a16="http://schemas.microsoft.com/office/drawing/2014/main" id="{00000000-0008-0000-06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786432</xdr:row>
          <xdr:rowOff>57150</xdr:rowOff>
        </xdr:from>
        <xdr:to>
          <xdr:col>10753</xdr:col>
          <xdr:colOff>0</xdr:colOff>
          <xdr:row>786433</xdr:row>
          <xdr:rowOff>0</xdr:rowOff>
        </xdr:to>
        <xdr:sp macro="" textlink="">
          <xdr:nvSpPr>
            <xdr:cNvPr id="5127" name="Button 2055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="" xmlns:a16="http://schemas.microsoft.com/office/drawing/2014/main" id="{00000000-0008-0000-06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851969</xdr:row>
          <xdr:rowOff>66675</xdr:rowOff>
        </xdr:from>
        <xdr:to>
          <xdr:col>10760</xdr:col>
          <xdr:colOff>304800</xdr:colOff>
          <xdr:row>851970</xdr:row>
          <xdr:rowOff>38100</xdr:rowOff>
        </xdr:to>
        <xdr:sp macro="" textlink="">
          <xdr:nvSpPr>
            <xdr:cNvPr id="5128" name="Option Button 2056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="" xmlns:a16="http://schemas.microsoft.com/office/drawing/2014/main" id="{00000000-0008-0000-06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851970</xdr:row>
          <xdr:rowOff>57150</xdr:rowOff>
        </xdr:from>
        <xdr:to>
          <xdr:col>10760</xdr:col>
          <xdr:colOff>304800</xdr:colOff>
          <xdr:row>851971</xdr:row>
          <xdr:rowOff>0</xdr:rowOff>
        </xdr:to>
        <xdr:sp macro="" textlink="">
          <xdr:nvSpPr>
            <xdr:cNvPr id="5129" name="Option Button 2057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="" xmlns:a16="http://schemas.microsoft.com/office/drawing/2014/main" id="{00000000-0008-0000-06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851968</xdr:row>
          <xdr:rowOff>57150</xdr:rowOff>
        </xdr:from>
        <xdr:to>
          <xdr:col>10753</xdr:col>
          <xdr:colOff>0</xdr:colOff>
          <xdr:row>851969</xdr:row>
          <xdr:rowOff>0</xdr:rowOff>
        </xdr:to>
        <xdr:sp macro="" textlink="">
          <xdr:nvSpPr>
            <xdr:cNvPr id="5130" name="Button 2058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="" xmlns:a16="http://schemas.microsoft.com/office/drawing/2014/main" id="{00000000-0008-0000-06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917505</xdr:row>
          <xdr:rowOff>66675</xdr:rowOff>
        </xdr:from>
        <xdr:to>
          <xdr:col>10760</xdr:col>
          <xdr:colOff>304800</xdr:colOff>
          <xdr:row>917506</xdr:row>
          <xdr:rowOff>38100</xdr:rowOff>
        </xdr:to>
        <xdr:sp macro="" textlink="">
          <xdr:nvSpPr>
            <xdr:cNvPr id="5131" name="Option Button 2059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="" xmlns:a16="http://schemas.microsoft.com/office/drawing/2014/main" id="{00000000-0008-0000-06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917506</xdr:row>
          <xdr:rowOff>57150</xdr:rowOff>
        </xdr:from>
        <xdr:to>
          <xdr:col>10760</xdr:col>
          <xdr:colOff>304800</xdr:colOff>
          <xdr:row>917507</xdr:row>
          <xdr:rowOff>0</xdr:rowOff>
        </xdr:to>
        <xdr:sp macro="" textlink="">
          <xdr:nvSpPr>
            <xdr:cNvPr id="5132" name="Option Button 2060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="" xmlns:a16="http://schemas.microsoft.com/office/drawing/2014/main" id="{00000000-0008-0000-06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917504</xdr:row>
          <xdr:rowOff>57150</xdr:rowOff>
        </xdr:from>
        <xdr:to>
          <xdr:col>10753</xdr:col>
          <xdr:colOff>0</xdr:colOff>
          <xdr:row>917505</xdr:row>
          <xdr:rowOff>0</xdr:rowOff>
        </xdr:to>
        <xdr:sp macro="" textlink="">
          <xdr:nvSpPr>
            <xdr:cNvPr id="5133" name="Button 2061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="" xmlns:a16="http://schemas.microsoft.com/office/drawing/2014/main" id="{00000000-0008-0000-06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983041</xdr:row>
          <xdr:rowOff>66675</xdr:rowOff>
        </xdr:from>
        <xdr:to>
          <xdr:col>10760</xdr:col>
          <xdr:colOff>304800</xdr:colOff>
          <xdr:row>983042</xdr:row>
          <xdr:rowOff>38100</xdr:rowOff>
        </xdr:to>
        <xdr:sp macro="" textlink="">
          <xdr:nvSpPr>
            <xdr:cNvPr id="5134" name="Option Button 2062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="" xmlns:a16="http://schemas.microsoft.com/office/drawing/2014/main" id="{00000000-0008-0000-06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10755</xdr:col>
          <xdr:colOff>285750</xdr:colOff>
          <xdr:row>983042</xdr:row>
          <xdr:rowOff>57150</xdr:rowOff>
        </xdr:from>
        <xdr:to>
          <xdr:col>10760</xdr:col>
          <xdr:colOff>304800</xdr:colOff>
          <xdr:row>983043</xdr:row>
          <xdr:rowOff>0</xdr:rowOff>
        </xdr:to>
        <xdr:sp macro="" textlink="">
          <xdr:nvSpPr>
            <xdr:cNvPr id="5135" name="Option Button 2063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="" xmlns:a16="http://schemas.microsoft.com/office/drawing/2014/main" id="{00000000-0008-0000-06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10752</xdr:col>
          <xdr:colOff>76200</xdr:colOff>
          <xdr:row>983040</xdr:row>
          <xdr:rowOff>57150</xdr:rowOff>
        </xdr:from>
        <xdr:to>
          <xdr:col>10753</xdr:col>
          <xdr:colOff>0</xdr:colOff>
          <xdr:row>983041</xdr:row>
          <xdr:rowOff>0</xdr:rowOff>
        </xdr:to>
        <xdr:sp macro="" textlink="">
          <xdr:nvSpPr>
            <xdr:cNvPr id="5136" name="Button 2064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="" xmlns:a16="http://schemas.microsoft.com/office/drawing/2014/main" id="{00000000-0008-0000-06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1</xdr:row>
          <xdr:rowOff>66675</xdr:rowOff>
        </xdr:from>
        <xdr:to>
          <xdr:col>11016</xdr:col>
          <xdr:colOff>304800</xdr:colOff>
          <xdr:row>2</xdr:row>
          <xdr:rowOff>38100</xdr:rowOff>
        </xdr:to>
        <xdr:sp macro="" textlink="">
          <xdr:nvSpPr>
            <xdr:cNvPr id="5137" name="Option Button 2065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="" xmlns:a16="http://schemas.microsoft.com/office/drawing/2014/main" id="{00000000-0008-0000-06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2</xdr:row>
          <xdr:rowOff>57150</xdr:rowOff>
        </xdr:from>
        <xdr:to>
          <xdr:col>11016</xdr:col>
          <xdr:colOff>304800</xdr:colOff>
          <xdr:row>3</xdr:row>
          <xdr:rowOff>0</xdr:rowOff>
        </xdr:to>
        <xdr:sp macro="" textlink="">
          <xdr:nvSpPr>
            <xdr:cNvPr id="5138" name="Option Button 2066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="" xmlns:a16="http://schemas.microsoft.com/office/drawing/2014/main" id="{00000000-0008-0000-06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0</xdr:row>
          <xdr:rowOff>0</xdr:rowOff>
        </xdr:from>
        <xdr:to>
          <xdr:col>11009</xdr:col>
          <xdr:colOff>0</xdr:colOff>
          <xdr:row>0</xdr:row>
          <xdr:rowOff>0</xdr:rowOff>
        </xdr:to>
        <xdr:sp macro="" textlink="">
          <xdr:nvSpPr>
            <xdr:cNvPr id="5139" name="Button 2067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="" xmlns:a16="http://schemas.microsoft.com/office/drawing/2014/main" id="{00000000-0008-0000-06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65537</xdr:row>
          <xdr:rowOff>66675</xdr:rowOff>
        </xdr:from>
        <xdr:to>
          <xdr:col>11016</xdr:col>
          <xdr:colOff>304800</xdr:colOff>
          <xdr:row>65538</xdr:row>
          <xdr:rowOff>38100</xdr:rowOff>
        </xdr:to>
        <xdr:sp macro="" textlink="">
          <xdr:nvSpPr>
            <xdr:cNvPr id="5140" name="Option Button 2068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="" xmlns:a16="http://schemas.microsoft.com/office/drawing/2014/main" id="{00000000-0008-0000-06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65538</xdr:row>
          <xdr:rowOff>57150</xdr:rowOff>
        </xdr:from>
        <xdr:to>
          <xdr:col>11016</xdr:col>
          <xdr:colOff>304800</xdr:colOff>
          <xdr:row>65539</xdr:row>
          <xdr:rowOff>0</xdr:rowOff>
        </xdr:to>
        <xdr:sp macro="" textlink="">
          <xdr:nvSpPr>
            <xdr:cNvPr id="5141" name="Option Button 2069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="" xmlns:a16="http://schemas.microsoft.com/office/drawing/2014/main" id="{00000000-0008-0000-06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65536</xdr:row>
          <xdr:rowOff>57150</xdr:rowOff>
        </xdr:from>
        <xdr:to>
          <xdr:col>11009</xdr:col>
          <xdr:colOff>0</xdr:colOff>
          <xdr:row>65537</xdr:row>
          <xdr:rowOff>0</xdr:rowOff>
        </xdr:to>
        <xdr:sp macro="" textlink="">
          <xdr:nvSpPr>
            <xdr:cNvPr id="5142" name="Button 2070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="" xmlns:a16="http://schemas.microsoft.com/office/drawing/2014/main" id="{00000000-0008-0000-06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131073</xdr:row>
          <xdr:rowOff>66675</xdr:rowOff>
        </xdr:from>
        <xdr:to>
          <xdr:col>11016</xdr:col>
          <xdr:colOff>304800</xdr:colOff>
          <xdr:row>131074</xdr:row>
          <xdr:rowOff>38100</xdr:rowOff>
        </xdr:to>
        <xdr:sp macro="" textlink="">
          <xdr:nvSpPr>
            <xdr:cNvPr id="5143" name="Option Button 2071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="" xmlns:a16="http://schemas.microsoft.com/office/drawing/2014/main" id="{00000000-0008-0000-06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131074</xdr:row>
          <xdr:rowOff>57150</xdr:rowOff>
        </xdr:from>
        <xdr:to>
          <xdr:col>11016</xdr:col>
          <xdr:colOff>304800</xdr:colOff>
          <xdr:row>131075</xdr:row>
          <xdr:rowOff>0</xdr:rowOff>
        </xdr:to>
        <xdr:sp macro="" textlink="">
          <xdr:nvSpPr>
            <xdr:cNvPr id="5144" name="Option Button 2072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="" xmlns:a16="http://schemas.microsoft.com/office/drawing/2014/main" id="{00000000-0008-0000-06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131072</xdr:row>
          <xdr:rowOff>57150</xdr:rowOff>
        </xdr:from>
        <xdr:to>
          <xdr:col>11009</xdr:col>
          <xdr:colOff>0</xdr:colOff>
          <xdr:row>131073</xdr:row>
          <xdr:rowOff>0</xdr:rowOff>
        </xdr:to>
        <xdr:sp macro="" textlink="">
          <xdr:nvSpPr>
            <xdr:cNvPr id="5145" name="Button 2073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="" xmlns:a16="http://schemas.microsoft.com/office/drawing/2014/main" id="{00000000-0008-0000-06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196609</xdr:row>
          <xdr:rowOff>66675</xdr:rowOff>
        </xdr:from>
        <xdr:to>
          <xdr:col>11016</xdr:col>
          <xdr:colOff>304800</xdr:colOff>
          <xdr:row>196610</xdr:row>
          <xdr:rowOff>38100</xdr:rowOff>
        </xdr:to>
        <xdr:sp macro="" textlink="">
          <xdr:nvSpPr>
            <xdr:cNvPr id="5146" name="Option Button 2074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="" xmlns:a16="http://schemas.microsoft.com/office/drawing/2014/main" id="{00000000-0008-0000-06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196610</xdr:row>
          <xdr:rowOff>57150</xdr:rowOff>
        </xdr:from>
        <xdr:to>
          <xdr:col>11016</xdr:col>
          <xdr:colOff>304800</xdr:colOff>
          <xdr:row>196611</xdr:row>
          <xdr:rowOff>0</xdr:rowOff>
        </xdr:to>
        <xdr:sp macro="" textlink="">
          <xdr:nvSpPr>
            <xdr:cNvPr id="5147" name="Option Button 2075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="" xmlns:a16="http://schemas.microsoft.com/office/drawing/2014/main" id="{00000000-0008-0000-06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196608</xdr:row>
          <xdr:rowOff>57150</xdr:rowOff>
        </xdr:from>
        <xdr:to>
          <xdr:col>11009</xdr:col>
          <xdr:colOff>0</xdr:colOff>
          <xdr:row>196609</xdr:row>
          <xdr:rowOff>0</xdr:rowOff>
        </xdr:to>
        <xdr:sp macro="" textlink="">
          <xdr:nvSpPr>
            <xdr:cNvPr id="5148" name="Button 2076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="" xmlns:a16="http://schemas.microsoft.com/office/drawing/2014/main" id="{00000000-0008-0000-06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262145</xdr:row>
          <xdr:rowOff>66675</xdr:rowOff>
        </xdr:from>
        <xdr:to>
          <xdr:col>11016</xdr:col>
          <xdr:colOff>304800</xdr:colOff>
          <xdr:row>262146</xdr:row>
          <xdr:rowOff>38100</xdr:rowOff>
        </xdr:to>
        <xdr:sp macro="" textlink="">
          <xdr:nvSpPr>
            <xdr:cNvPr id="5149" name="Option Button 2077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="" xmlns:a16="http://schemas.microsoft.com/office/drawing/2014/main" id="{00000000-0008-0000-06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262146</xdr:row>
          <xdr:rowOff>57150</xdr:rowOff>
        </xdr:from>
        <xdr:to>
          <xdr:col>11016</xdr:col>
          <xdr:colOff>304800</xdr:colOff>
          <xdr:row>262147</xdr:row>
          <xdr:rowOff>0</xdr:rowOff>
        </xdr:to>
        <xdr:sp macro="" textlink="">
          <xdr:nvSpPr>
            <xdr:cNvPr id="5150" name="Option Button 2078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="" xmlns:a16="http://schemas.microsoft.com/office/drawing/2014/main" id="{00000000-0008-0000-06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262144</xdr:row>
          <xdr:rowOff>57150</xdr:rowOff>
        </xdr:from>
        <xdr:to>
          <xdr:col>11009</xdr:col>
          <xdr:colOff>0</xdr:colOff>
          <xdr:row>262145</xdr:row>
          <xdr:rowOff>0</xdr:rowOff>
        </xdr:to>
        <xdr:sp macro="" textlink="">
          <xdr:nvSpPr>
            <xdr:cNvPr id="5151" name="Button 2079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="" xmlns:a16="http://schemas.microsoft.com/office/drawing/2014/main" id="{00000000-0008-0000-06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327681</xdr:row>
          <xdr:rowOff>66675</xdr:rowOff>
        </xdr:from>
        <xdr:to>
          <xdr:col>11016</xdr:col>
          <xdr:colOff>304800</xdr:colOff>
          <xdr:row>327682</xdr:row>
          <xdr:rowOff>38100</xdr:rowOff>
        </xdr:to>
        <xdr:sp macro="" textlink="">
          <xdr:nvSpPr>
            <xdr:cNvPr id="5152" name="Option Button 2080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="" xmlns:a16="http://schemas.microsoft.com/office/drawing/2014/main" id="{00000000-0008-0000-06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327682</xdr:row>
          <xdr:rowOff>57150</xdr:rowOff>
        </xdr:from>
        <xdr:to>
          <xdr:col>11016</xdr:col>
          <xdr:colOff>304800</xdr:colOff>
          <xdr:row>327683</xdr:row>
          <xdr:rowOff>0</xdr:rowOff>
        </xdr:to>
        <xdr:sp macro="" textlink="">
          <xdr:nvSpPr>
            <xdr:cNvPr id="5153" name="Option Button 2081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="" xmlns:a16="http://schemas.microsoft.com/office/drawing/2014/main" id="{00000000-0008-0000-06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327680</xdr:row>
          <xdr:rowOff>57150</xdr:rowOff>
        </xdr:from>
        <xdr:to>
          <xdr:col>11009</xdr:col>
          <xdr:colOff>0</xdr:colOff>
          <xdr:row>327681</xdr:row>
          <xdr:rowOff>0</xdr:rowOff>
        </xdr:to>
        <xdr:sp macro="" textlink="">
          <xdr:nvSpPr>
            <xdr:cNvPr id="5154" name="Button 2082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="" xmlns:a16="http://schemas.microsoft.com/office/drawing/2014/main" id="{00000000-0008-0000-06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393217</xdr:row>
          <xdr:rowOff>66675</xdr:rowOff>
        </xdr:from>
        <xdr:to>
          <xdr:col>11016</xdr:col>
          <xdr:colOff>304800</xdr:colOff>
          <xdr:row>393218</xdr:row>
          <xdr:rowOff>38100</xdr:rowOff>
        </xdr:to>
        <xdr:sp macro="" textlink="">
          <xdr:nvSpPr>
            <xdr:cNvPr id="5155" name="Option Button 2083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="" xmlns:a16="http://schemas.microsoft.com/office/drawing/2014/main" id="{00000000-0008-0000-06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393218</xdr:row>
          <xdr:rowOff>57150</xdr:rowOff>
        </xdr:from>
        <xdr:to>
          <xdr:col>11016</xdr:col>
          <xdr:colOff>304800</xdr:colOff>
          <xdr:row>393219</xdr:row>
          <xdr:rowOff>0</xdr:rowOff>
        </xdr:to>
        <xdr:sp macro="" textlink="">
          <xdr:nvSpPr>
            <xdr:cNvPr id="5156" name="Option Button 2084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="" xmlns:a16="http://schemas.microsoft.com/office/drawing/2014/main" id="{00000000-0008-0000-06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393216</xdr:row>
          <xdr:rowOff>57150</xdr:rowOff>
        </xdr:from>
        <xdr:to>
          <xdr:col>11009</xdr:col>
          <xdr:colOff>0</xdr:colOff>
          <xdr:row>393217</xdr:row>
          <xdr:rowOff>0</xdr:rowOff>
        </xdr:to>
        <xdr:sp macro="" textlink="">
          <xdr:nvSpPr>
            <xdr:cNvPr id="5157" name="Button 2085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="" xmlns:a16="http://schemas.microsoft.com/office/drawing/2014/main" id="{00000000-0008-0000-06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458753</xdr:row>
          <xdr:rowOff>66675</xdr:rowOff>
        </xdr:from>
        <xdr:to>
          <xdr:col>11016</xdr:col>
          <xdr:colOff>304800</xdr:colOff>
          <xdr:row>458754</xdr:row>
          <xdr:rowOff>38100</xdr:rowOff>
        </xdr:to>
        <xdr:sp macro="" textlink="">
          <xdr:nvSpPr>
            <xdr:cNvPr id="5158" name="Option Button 2086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="" xmlns:a16="http://schemas.microsoft.com/office/drawing/2014/main" id="{00000000-0008-0000-06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458754</xdr:row>
          <xdr:rowOff>57150</xdr:rowOff>
        </xdr:from>
        <xdr:to>
          <xdr:col>11016</xdr:col>
          <xdr:colOff>304800</xdr:colOff>
          <xdr:row>458755</xdr:row>
          <xdr:rowOff>0</xdr:rowOff>
        </xdr:to>
        <xdr:sp macro="" textlink="">
          <xdr:nvSpPr>
            <xdr:cNvPr id="5159" name="Option Button 2087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="" xmlns:a16="http://schemas.microsoft.com/office/drawing/2014/main" id="{00000000-0008-0000-06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458752</xdr:row>
          <xdr:rowOff>57150</xdr:rowOff>
        </xdr:from>
        <xdr:to>
          <xdr:col>11009</xdr:col>
          <xdr:colOff>0</xdr:colOff>
          <xdr:row>458753</xdr:row>
          <xdr:rowOff>0</xdr:rowOff>
        </xdr:to>
        <xdr:sp macro="" textlink="">
          <xdr:nvSpPr>
            <xdr:cNvPr id="5160" name="Button 2088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="" xmlns:a16="http://schemas.microsoft.com/office/drawing/2014/main" id="{00000000-0008-0000-06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524289</xdr:row>
          <xdr:rowOff>66675</xdr:rowOff>
        </xdr:from>
        <xdr:to>
          <xdr:col>11016</xdr:col>
          <xdr:colOff>304800</xdr:colOff>
          <xdr:row>524290</xdr:row>
          <xdr:rowOff>38100</xdr:rowOff>
        </xdr:to>
        <xdr:sp macro="" textlink="">
          <xdr:nvSpPr>
            <xdr:cNvPr id="5161" name="Option Button 2089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="" xmlns:a16="http://schemas.microsoft.com/office/drawing/2014/main" id="{00000000-0008-0000-06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524290</xdr:row>
          <xdr:rowOff>57150</xdr:rowOff>
        </xdr:from>
        <xdr:to>
          <xdr:col>11016</xdr:col>
          <xdr:colOff>304800</xdr:colOff>
          <xdr:row>524291</xdr:row>
          <xdr:rowOff>0</xdr:rowOff>
        </xdr:to>
        <xdr:sp macro="" textlink="">
          <xdr:nvSpPr>
            <xdr:cNvPr id="5162" name="Option Button 2090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="" xmlns:a16="http://schemas.microsoft.com/office/drawing/2014/main" id="{00000000-0008-0000-06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524288</xdr:row>
          <xdr:rowOff>57150</xdr:rowOff>
        </xdr:from>
        <xdr:to>
          <xdr:col>11009</xdr:col>
          <xdr:colOff>0</xdr:colOff>
          <xdr:row>524289</xdr:row>
          <xdr:rowOff>0</xdr:rowOff>
        </xdr:to>
        <xdr:sp macro="" textlink="">
          <xdr:nvSpPr>
            <xdr:cNvPr id="5163" name="Button 2091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="" xmlns:a16="http://schemas.microsoft.com/office/drawing/2014/main" id="{00000000-0008-0000-06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589825</xdr:row>
          <xdr:rowOff>66675</xdr:rowOff>
        </xdr:from>
        <xdr:to>
          <xdr:col>11016</xdr:col>
          <xdr:colOff>304800</xdr:colOff>
          <xdr:row>589826</xdr:row>
          <xdr:rowOff>38100</xdr:rowOff>
        </xdr:to>
        <xdr:sp macro="" textlink="">
          <xdr:nvSpPr>
            <xdr:cNvPr id="5164" name="Option Button 2092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="" xmlns:a16="http://schemas.microsoft.com/office/drawing/2014/main" id="{00000000-0008-0000-06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589826</xdr:row>
          <xdr:rowOff>57150</xdr:rowOff>
        </xdr:from>
        <xdr:to>
          <xdr:col>11016</xdr:col>
          <xdr:colOff>304800</xdr:colOff>
          <xdr:row>589827</xdr:row>
          <xdr:rowOff>0</xdr:rowOff>
        </xdr:to>
        <xdr:sp macro="" textlink="">
          <xdr:nvSpPr>
            <xdr:cNvPr id="5165" name="Option Button 2093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="" xmlns:a16="http://schemas.microsoft.com/office/drawing/2014/main" id="{00000000-0008-0000-0600-00002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589824</xdr:row>
          <xdr:rowOff>57150</xdr:rowOff>
        </xdr:from>
        <xdr:to>
          <xdr:col>11009</xdr:col>
          <xdr:colOff>0</xdr:colOff>
          <xdr:row>589825</xdr:row>
          <xdr:rowOff>0</xdr:rowOff>
        </xdr:to>
        <xdr:sp macro="" textlink="">
          <xdr:nvSpPr>
            <xdr:cNvPr id="5166" name="Button 2094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="" xmlns:a16="http://schemas.microsoft.com/office/drawing/2014/main" id="{00000000-0008-0000-06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655361</xdr:row>
          <xdr:rowOff>66675</xdr:rowOff>
        </xdr:from>
        <xdr:to>
          <xdr:col>11016</xdr:col>
          <xdr:colOff>304800</xdr:colOff>
          <xdr:row>655362</xdr:row>
          <xdr:rowOff>38100</xdr:rowOff>
        </xdr:to>
        <xdr:sp macro="" textlink="">
          <xdr:nvSpPr>
            <xdr:cNvPr id="5167" name="Option Button 2095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="" xmlns:a16="http://schemas.microsoft.com/office/drawing/2014/main" id="{00000000-0008-0000-06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655362</xdr:row>
          <xdr:rowOff>57150</xdr:rowOff>
        </xdr:from>
        <xdr:to>
          <xdr:col>11016</xdr:col>
          <xdr:colOff>304800</xdr:colOff>
          <xdr:row>655363</xdr:row>
          <xdr:rowOff>0</xdr:rowOff>
        </xdr:to>
        <xdr:sp macro="" textlink="">
          <xdr:nvSpPr>
            <xdr:cNvPr id="5168" name="Option Button 2096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="" xmlns:a16="http://schemas.microsoft.com/office/drawing/2014/main" id="{00000000-0008-0000-06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655360</xdr:row>
          <xdr:rowOff>57150</xdr:rowOff>
        </xdr:from>
        <xdr:to>
          <xdr:col>11009</xdr:col>
          <xdr:colOff>0</xdr:colOff>
          <xdr:row>655361</xdr:row>
          <xdr:rowOff>0</xdr:rowOff>
        </xdr:to>
        <xdr:sp macro="" textlink="">
          <xdr:nvSpPr>
            <xdr:cNvPr id="5169" name="Button 2097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="" xmlns:a16="http://schemas.microsoft.com/office/drawing/2014/main" id="{00000000-0008-0000-0600-00003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720897</xdr:row>
          <xdr:rowOff>66675</xdr:rowOff>
        </xdr:from>
        <xdr:to>
          <xdr:col>11016</xdr:col>
          <xdr:colOff>304800</xdr:colOff>
          <xdr:row>720898</xdr:row>
          <xdr:rowOff>38100</xdr:rowOff>
        </xdr:to>
        <xdr:sp macro="" textlink="">
          <xdr:nvSpPr>
            <xdr:cNvPr id="5170" name="Option Button 2098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="" xmlns:a16="http://schemas.microsoft.com/office/drawing/2014/main" id="{00000000-0008-0000-0600-00003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720898</xdr:row>
          <xdr:rowOff>57150</xdr:rowOff>
        </xdr:from>
        <xdr:to>
          <xdr:col>11016</xdr:col>
          <xdr:colOff>304800</xdr:colOff>
          <xdr:row>720899</xdr:row>
          <xdr:rowOff>0</xdr:rowOff>
        </xdr:to>
        <xdr:sp macro="" textlink="">
          <xdr:nvSpPr>
            <xdr:cNvPr id="5171" name="Option Button 2099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="" xmlns:a16="http://schemas.microsoft.com/office/drawing/2014/main" id="{00000000-0008-0000-06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720896</xdr:row>
          <xdr:rowOff>57150</xdr:rowOff>
        </xdr:from>
        <xdr:to>
          <xdr:col>11009</xdr:col>
          <xdr:colOff>0</xdr:colOff>
          <xdr:row>720897</xdr:row>
          <xdr:rowOff>0</xdr:rowOff>
        </xdr:to>
        <xdr:sp macro="" textlink="">
          <xdr:nvSpPr>
            <xdr:cNvPr id="5172" name="Button 2100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="" xmlns:a16="http://schemas.microsoft.com/office/drawing/2014/main" id="{00000000-0008-0000-06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786433</xdr:row>
          <xdr:rowOff>66675</xdr:rowOff>
        </xdr:from>
        <xdr:to>
          <xdr:col>11016</xdr:col>
          <xdr:colOff>304800</xdr:colOff>
          <xdr:row>786434</xdr:row>
          <xdr:rowOff>38100</xdr:rowOff>
        </xdr:to>
        <xdr:sp macro="" textlink="">
          <xdr:nvSpPr>
            <xdr:cNvPr id="5173" name="Option Button 2101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="" xmlns:a16="http://schemas.microsoft.com/office/drawing/2014/main" id="{00000000-0008-0000-0600-00003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786434</xdr:row>
          <xdr:rowOff>57150</xdr:rowOff>
        </xdr:from>
        <xdr:to>
          <xdr:col>11016</xdr:col>
          <xdr:colOff>304800</xdr:colOff>
          <xdr:row>786435</xdr:row>
          <xdr:rowOff>0</xdr:rowOff>
        </xdr:to>
        <xdr:sp macro="" textlink="">
          <xdr:nvSpPr>
            <xdr:cNvPr id="5174" name="Option Button 2102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="" xmlns:a16="http://schemas.microsoft.com/office/drawing/2014/main" id="{00000000-0008-0000-0600-00003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786432</xdr:row>
          <xdr:rowOff>57150</xdr:rowOff>
        </xdr:from>
        <xdr:to>
          <xdr:col>11009</xdr:col>
          <xdr:colOff>0</xdr:colOff>
          <xdr:row>786433</xdr:row>
          <xdr:rowOff>0</xdr:rowOff>
        </xdr:to>
        <xdr:sp macro="" textlink="">
          <xdr:nvSpPr>
            <xdr:cNvPr id="5175" name="Button 2103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="" xmlns:a16="http://schemas.microsoft.com/office/drawing/2014/main" id="{00000000-0008-0000-0600-00003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851969</xdr:row>
          <xdr:rowOff>66675</xdr:rowOff>
        </xdr:from>
        <xdr:to>
          <xdr:col>11016</xdr:col>
          <xdr:colOff>304800</xdr:colOff>
          <xdr:row>851970</xdr:row>
          <xdr:rowOff>38100</xdr:rowOff>
        </xdr:to>
        <xdr:sp macro="" textlink="">
          <xdr:nvSpPr>
            <xdr:cNvPr id="5176" name="Option Button 2104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="" xmlns:a16="http://schemas.microsoft.com/office/drawing/2014/main" id="{00000000-0008-0000-06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851970</xdr:row>
          <xdr:rowOff>57150</xdr:rowOff>
        </xdr:from>
        <xdr:to>
          <xdr:col>11016</xdr:col>
          <xdr:colOff>304800</xdr:colOff>
          <xdr:row>851971</xdr:row>
          <xdr:rowOff>0</xdr:rowOff>
        </xdr:to>
        <xdr:sp macro="" textlink="">
          <xdr:nvSpPr>
            <xdr:cNvPr id="5177" name="Option Button 2105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="" xmlns:a16="http://schemas.microsoft.com/office/drawing/2014/main" id="{00000000-0008-0000-06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851968</xdr:row>
          <xdr:rowOff>57150</xdr:rowOff>
        </xdr:from>
        <xdr:to>
          <xdr:col>11009</xdr:col>
          <xdr:colOff>0</xdr:colOff>
          <xdr:row>851969</xdr:row>
          <xdr:rowOff>0</xdr:rowOff>
        </xdr:to>
        <xdr:sp macro="" textlink="">
          <xdr:nvSpPr>
            <xdr:cNvPr id="5178" name="Button 2106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="" xmlns:a16="http://schemas.microsoft.com/office/drawing/2014/main" id="{00000000-0008-0000-06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917505</xdr:row>
          <xdr:rowOff>66675</xdr:rowOff>
        </xdr:from>
        <xdr:to>
          <xdr:col>11016</xdr:col>
          <xdr:colOff>304800</xdr:colOff>
          <xdr:row>917506</xdr:row>
          <xdr:rowOff>38100</xdr:rowOff>
        </xdr:to>
        <xdr:sp macro="" textlink="">
          <xdr:nvSpPr>
            <xdr:cNvPr id="5179" name="Option Button 2107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="" xmlns:a16="http://schemas.microsoft.com/office/drawing/2014/main" id="{00000000-0008-0000-06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917506</xdr:row>
          <xdr:rowOff>57150</xdr:rowOff>
        </xdr:from>
        <xdr:to>
          <xdr:col>11016</xdr:col>
          <xdr:colOff>304800</xdr:colOff>
          <xdr:row>917507</xdr:row>
          <xdr:rowOff>0</xdr:rowOff>
        </xdr:to>
        <xdr:sp macro="" textlink="">
          <xdr:nvSpPr>
            <xdr:cNvPr id="5180" name="Option Button 2108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="" xmlns:a16="http://schemas.microsoft.com/office/drawing/2014/main" id="{00000000-0008-0000-06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917504</xdr:row>
          <xdr:rowOff>57150</xdr:rowOff>
        </xdr:from>
        <xdr:to>
          <xdr:col>11009</xdr:col>
          <xdr:colOff>0</xdr:colOff>
          <xdr:row>917505</xdr:row>
          <xdr:rowOff>0</xdr:rowOff>
        </xdr:to>
        <xdr:sp macro="" textlink="">
          <xdr:nvSpPr>
            <xdr:cNvPr id="5181" name="Button 2109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="" xmlns:a16="http://schemas.microsoft.com/office/drawing/2014/main" id="{00000000-0008-0000-06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983041</xdr:row>
          <xdr:rowOff>66675</xdr:rowOff>
        </xdr:from>
        <xdr:to>
          <xdr:col>11016</xdr:col>
          <xdr:colOff>304800</xdr:colOff>
          <xdr:row>983042</xdr:row>
          <xdr:rowOff>38100</xdr:rowOff>
        </xdr:to>
        <xdr:sp macro="" textlink="">
          <xdr:nvSpPr>
            <xdr:cNvPr id="5182" name="Option Button 2110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="" xmlns:a16="http://schemas.microsoft.com/office/drawing/2014/main" id="{00000000-0008-0000-06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11011</xdr:col>
          <xdr:colOff>285750</xdr:colOff>
          <xdr:row>983042</xdr:row>
          <xdr:rowOff>57150</xdr:rowOff>
        </xdr:from>
        <xdr:to>
          <xdr:col>11016</xdr:col>
          <xdr:colOff>304800</xdr:colOff>
          <xdr:row>983043</xdr:row>
          <xdr:rowOff>0</xdr:rowOff>
        </xdr:to>
        <xdr:sp macro="" textlink="">
          <xdr:nvSpPr>
            <xdr:cNvPr id="5183" name="Option Button 2111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="" xmlns:a16="http://schemas.microsoft.com/office/drawing/2014/main" id="{00000000-0008-0000-06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11008</xdr:col>
          <xdr:colOff>76200</xdr:colOff>
          <xdr:row>983040</xdr:row>
          <xdr:rowOff>57150</xdr:rowOff>
        </xdr:from>
        <xdr:to>
          <xdr:col>11009</xdr:col>
          <xdr:colOff>0</xdr:colOff>
          <xdr:row>983041</xdr:row>
          <xdr:rowOff>0</xdr:rowOff>
        </xdr:to>
        <xdr:sp macro="" textlink="">
          <xdr:nvSpPr>
            <xdr:cNvPr id="5184" name="Button 2112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="" xmlns:a16="http://schemas.microsoft.com/office/drawing/2014/main" id="{00000000-0008-0000-06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1</xdr:row>
          <xdr:rowOff>66675</xdr:rowOff>
        </xdr:from>
        <xdr:to>
          <xdr:col>11272</xdr:col>
          <xdr:colOff>304800</xdr:colOff>
          <xdr:row>2</xdr:row>
          <xdr:rowOff>38100</xdr:rowOff>
        </xdr:to>
        <xdr:sp macro="" textlink="">
          <xdr:nvSpPr>
            <xdr:cNvPr id="5185" name="Option Button 2113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="" xmlns:a16="http://schemas.microsoft.com/office/drawing/2014/main" id="{00000000-0008-0000-06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2</xdr:row>
          <xdr:rowOff>57150</xdr:rowOff>
        </xdr:from>
        <xdr:to>
          <xdr:col>11272</xdr:col>
          <xdr:colOff>304800</xdr:colOff>
          <xdr:row>3</xdr:row>
          <xdr:rowOff>0</xdr:rowOff>
        </xdr:to>
        <xdr:sp macro="" textlink="">
          <xdr:nvSpPr>
            <xdr:cNvPr id="5186" name="Option Button 2114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="" xmlns:a16="http://schemas.microsoft.com/office/drawing/2014/main" id="{00000000-0008-0000-06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0</xdr:row>
          <xdr:rowOff>0</xdr:rowOff>
        </xdr:from>
        <xdr:to>
          <xdr:col>11265</xdr:col>
          <xdr:colOff>0</xdr:colOff>
          <xdr:row>0</xdr:row>
          <xdr:rowOff>0</xdr:rowOff>
        </xdr:to>
        <xdr:sp macro="" textlink="">
          <xdr:nvSpPr>
            <xdr:cNvPr id="5187" name="Button 2115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="" xmlns:a16="http://schemas.microsoft.com/office/drawing/2014/main" id="{00000000-0008-0000-0600-00004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65537</xdr:row>
          <xdr:rowOff>66675</xdr:rowOff>
        </xdr:from>
        <xdr:to>
          <xdr:col>11272</xdr:col>
          <xdr:colOff>304800</xdr:colOff>
          <xdr:row>65538</xdr:row>
          <xdr:rowOff>38100</xdr:rowOff>
        </xdr:to>
        <xdr:sp macro="" textlink="">
          <xdr:nvSpPr>
            <xdr:cNvPr id="5188" name="Option Button 2116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="" xmlns:a16="http://schemas.microsoft.com/office/drawing/2014/main" id="{00000000-0008-0000-0600-00004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65538</xdr:row>
          <xdr:rowOff>57150</xdr:rowOff>
        </xdr:from>
        <xdr:to>
          <xdr:col>11272</xdr:col>
          <xdr:colOff>304800</xdr:colOff>
          <xdr:row>65539</xdr:row>
          <xdr:rowOff>0</xdr:rowOff>
        </xdr:to>
        <xdr:sp macro="" textlink="">
          <xdr:nvSpPr>
            <xdr:cNvPr id="5189" name="Option Button 2117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="" xmlns:a16="http://schemas.microsoft.com/office/drawing/2014/main" id="{00000000-0008-0000-0600-00004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65536</xdr:row>
          <xdr:rowOff>57150</xdr:rowOff>
        </xdr:from>
        <xdr:to>
          <xdr:col>11265</xdr:col>
          <xdr:colOff>0</xdr:colOff>
          <xdr:row>65537</xdr:row>
          <xdr:rowOff>0</xdr:rowOff>
        </xdr:to>
        <xdr:sp macro="" textlink="">
          <xdr:nvSpPr>
            <xdr:cNvPr id="5190" name="Button 2118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="" xmlns:a16="http://schemas.microsoft.com/office/drawing/2014/main" id="{00000000-0008-0000-0600-00004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131073</xdr:row>
          <xdr:rowOff>66675</xdr:rowOff>
        </xdr:from>
        <xdr:to>
          <xdr:col>11272</xdr:col>
          <xdr:colOff>304800</xdr:colOff>
          <xdr:row>131074</xdr:row>
          <xdr:rowOff>38100</xdr:rowOff>
        </xdr:to>
        <xdr:sp macro="" textlink="">
          <xdr:nvSpPr>
            <xdr:cNvPr id="5191" name="Option Button 2119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="" xmlns:a16="http://schemas.microsoft.com/office/drawing/2014/main" id="{00000000-0008-0000-0600-00004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131074</xdr:row>
          <xdr:rowOff>57150</xdr:rowOff>
        </xdr:from>
        <xdr:to>
          <xdr:col>11272</xdr:col>
          <xdr:colOff>304800</xdr:colOff>
          <xdr:row>131075</xdr:row>
          <xdr:rowOff>0</xdr:rowOff>
        </xdr:to>
        <xdr:sp macro="" textlink="">
          <xdr:nvSpPr>
            <xdr:cNvPr id="5192" name="Option Button 2120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="" xmlns:a16="http://schemas.microsoft.com/office/drawing/2014/main" id="{00000000-0008-0000-0600-00004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131072</xdr:row>
          <xdr:rowOff>57150</xdr:rowOff>
        </xdr:from>
        <xdr:to>
          <xdr:col>11265</xdr:col>
          <xdr:colOff>0</xdr:colOff>
          <xdr:row>131073</xdr:row>
          <xdr:rowOff>0</xdr:rowOff>
        </xdr:to>
        <xdr:sp macro="" textlink="">
          <xdr:nvSpPr>
            <xdr:cNvPr id="5193" name="Button 2121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="" xmlns:a16="http://schemas.microsoft.com/office/drawing/2014/main" id="{00000000-0008-0000-0600-00004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196609</xdr:row>
          <xdr:rowOff>66675</xdr:rowOff>
        </xdr:from>
        <xdr:to>
          <xdr:col>11272</xdr:col>
          <xdr:colOff>304800</xdr:colOff>
          <xdr:row>196610</xdr:row>
          <xdr:rowOff>38100</xdr:rowOff>
        </xdr:to>
        <xdr:sp macro="" textlink="">
          <xdr:nvSpPr>
            <xdr:cNvPr id="5194" name="Option Button 2122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="" xmlns:a16="http://schemas.microsoft.com/office/drawing/2014/main" id="{00000000-0008-0000-0600-00004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196610</xdr:row>
          <xdr:rowOff>57150</xdr:rowOff>
        </xdr:from>
        <xdr:to>
          <xdr:col>11272</xdr:col>
          <xdr:colOff>304800</xdr:colOff>
          <xdr:row>196611</xdr:row>
          <xdr:rowOff>0</xdr:rowOff>
        </xdr:to>
        <xdr:sp macro="" textlink="">
          <xdr:nvSpPr>
            <xdr:cNvPr id="5195" name="Option Button 2123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="" xmlns:a16="http://schemas.microsoft.com/office/drawing/2014/main" id="{00000000-0008-0000-0600-00004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196608</xdr:row>
          <xdr:rowOff>57150</xdr:rowOff>
        </xdr:from>
        <xdr:to>
          <xdr:col>11265</xdr:col>
          <xdr:colOff>0</xdr:colOff>
          <xdr:row>196609</xdr:row>
          <xdr:rowOff>0</xdr:rowOff>
        </xdr:to>
        <xdr:sp macro="" textlink="">
          <xdr:nvSpPr>
            <xdr:cNvPr id="5196" name="Button 2124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="" xmlns:a16="http://schemas.microsoft.com/office/drawing/2014/main" id="{00000000-0008-0000-0600-00004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262145</xdr:row>
          <xdr:rowOff>66675</xdr:rowOff>
        </xdr:from>
        <xdr:to>
          <xdr:col>11272</xdr:col>
          <xdr:colOff>304800</xdr:colOff>
          <xdr:row>262146</xdr:row>
          <xdr:rowOff>38100</xdr:rowOff>
        </xdr:to>
        <xdr:sp macro="" textlink="">
          <xdr:nvSpPr>
            <xdr:cNvPr id="5197" name="Option Button 2125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="" xmlns:a16="http://schemas.microsoft.com/office/drawing/2014/main" id="{00000000-0008-0000-0600-00004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262146</xdr:row>
          <xdr:rowOff>57150</xdr:rowOff>
        </xdr:from>
        <xdr:to>
          <xdr:col>11272</xdr:col>
          <xdr:colOff>304800</xdr:colOff>
          <xdr:row>262147</xdr:row>
          <xdr:rowOff>0</xdr:rowOff>
        </xdr:to>
        <xdr:sp macro="" textlink="">
          <xdr:nvSpPr>
            <xdr:cNvPr id="5198" name="Option Button 2126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="" xmlns:a16="http://schemas.microsoft.com/office/drawing/2014/main" id="{00000000-0008-0000-0600-00004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262144</xdr:row>
          <xdr:rowOff>57150</xdr:rowOff>
        </xdr:from>
        <xdr:to>
          <xdr:col>11265</xdr:col>
          <xdr:colOff>0</xdr:colOff>
          <xdr:row>262145</xdr:row>
          <xdr:rowOff>0</xdr:rowOff>
        </xdr:to>
        <xdr:sp macro="" textlink="">
          <xdr:nvSpPr>
            <xdr:cNvPr id="5199" name="Button 2127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="" xmlns:a16="http://schemas.microsoft.com/office/drawing/2014/main" id="{00000000-0008-0000-0600-00004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327681</xdr:row>
          <xdr:rowOff>66675</xdr:rowOff>
        </xdr:from>
        <xdr:to>
          <xdr:col>11272</xdr:col>
          <xdr:colOff>304800</xdr:colOff>
          <xdr:row>327682</xdr:row>
          <xdr:rowOff>38100</xdr:rowOff>
        </xdr:to>
        <xdr:sp macro="" textlink="">
          <xdr:nvSpPr>
            <xdr:cNvPr id="5200" name="Option Button 2128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="" xmlns:a16="http://schemas.microsoft.com/office/drawing/2014/main" id="{00000000-0008-0000-0600-00005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327682</xdr:row>
          <xdr:rowOff>57150</xdr:rowOff>
        </xdr:from>
        <xdr:to>
          <xdr:col>11272</xdr:col>
          <xdr:colOff>304800</xdr:colOff>
          <xdr:row>327683</xdr:row>
          <xdr:rowOff>0</xdr:rowOff>
        </xdr:to>
        <xdr:sp macro="" textlink="">
          <xdr:nvSpPr>
            <xdr:cNvPr id="5201" name="Option Button 2129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="" xmlns:a16="http://schemas.microsoft.com/office/drawing/2014/main" id="{00000000-0008-0000-0600-00005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327680</xdr:row>
          <xdr:rowOff>57150</xdr:rowOff>
        </xdr:from>
        <xdr:to>
          <xdr:col>11265</xdr:col>
          <xdr:colOff>0</xdr:colOff>
          <xdr:row>327681</xdr:row>
          <xdr:rowOff>0</xdr:rowOff>
        </xdr:to>
        <xdr:sp macro="" textlink="">
          <xdr:nvSpPr>
            <xdr:cNvPr id="5202" name="Button 2130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="" xmlns:a16="http://schemas.microsoft.com/office/drawing/2014/main" id="{00000000-0008-0000-0600-00005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393217</xdr:row>
          <xdr:rowOff>66675</xdr:rowOff>
        </xdr:from>
        <xdr:to>
          <xdr:col>11272</xdr:col>
          <xdr:colOff>304800</xdr:colOff>
          <xdr:row>393218</xdr:row>
          <xdr:rowOff>38100</xdr:rowOff>
        </xdr:to>
        <xdr:sp macro="" textlink="">
          <xdr:nvSpPr>
            <xdr:cNvPr id="5203" name="Option Button 2131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="" xmlns:a16="http://schemas.microsoft.com/office/drawing/2014/main" id="{00000000-0008-0000-0600-00005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393218</xdr:row>
          <xdr:rowOff>57150</xdr:rowOff>
        </xdr:from>
        <xdr:to>
          <xdr:col>11272</xdr:col>
          <xdr:colOff>304800</xdr:colOff>
          <xdr:row>393219</xdr:row>
          <xdr:rowOff>0</xdr:rowOff>
        </xdr:to>
        <xdr:sp macro="" textlink="">
          <xdr:nvSpPr>
            <xdr:cNvPr id="5204" name="Option Button 2132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="" xmlns:a16="http://schemas.microsoft.com/office/drawing/2014/main" id="{00000000-0008-0000-0600-00005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393216</xdr:row>
          <xdr:rowOff>57150</xdr:rowOff>
        </xdr:from>
        <xdr:to>
          <xdr:col>11265</xdr:col>
          <xdr:colOff>0</xdr:colOff>
          <xdr:row>393217</xdr:row>
          <xdr:rowOff>0</xdr:rowOff>
        </xdr:to>
        <xdr:sp macro="" textlink="">
          <xdr:nvSpPr>
            <xdr:cNvPr id="5205" name="Button 2133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="" xmlns:a16="http://schemas.microsoft.com/office/drawing/2014/main" id="{00000000-0008-0000-06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458753</xdr:row>
          <xdr:rowOff>66675</xdr:rowOff>
        </xdr:from>
        <xdr:to>
          <xdr:col>11272</xdr:col>
          <xdr:colOff>304800</xdr:colOff>
          <xdr:row>458754</xdr:row>
          <xdr:rowOff>38100</xdr:rowOff>
        </xdr:to>
        <xdr:sp macro="" textlink="">
          <xdr:nvSpPr>
            <xdr:cNvPr id="5206" name="Option Button 2134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="" xmlns:a16="http://schemas.microsoft.com/office/drawing/2014/main" id="{00000000-0008-0000-0600-00005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458754</xdr:row>
          <xdr:rowOff>57150</xdr:rowOff>
        </xdr:from>
        <xdr:to>
          <xdr:col>11272</xdr:col>
          <xdr:colOff>304800</xdr:colOff>
          <xdr:row>458755</xdr:row>
          <xdr:rowOff>0</xdr:rowOff>
        </xdr:to>
        <xdr:sp macro="" textlink="">
          <xdr:nvSpPr>
            <xdr:cNvPr id="5207" name="Option Button 2135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="" xmlns:a16="http://schemas.microsoft.com/office/drawing/2014/main" id="{00000000-0008-0000-0600-00005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458752</xdr:row>
          <xdr:rowOff>57150</xdr:rowOff>
        </xdr:from>
        <xdr:to>
          <xdr:col>11265</xdr:col>
          <xdr:colOff>0</xdr:colOff>
          <xdr:row>458753</xdr:row>
          <xdr:rowOff>0</xdr:rowOff>
        </xdr:to>
        <xdr:sp macro="" textlink="">
          <xdr:nvSpPr>
            <xdr:cNvPr id="5208" name="Button 2136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="" xmlns:a16="http://schemas.microsoft.com/office/drawing/2014/main" id="{00000000-0008-0000-0600-00005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524289</xdr:row>
          <xdr:rowOff>66675</xdr:rowOff>
        </xdr:from>
        <xdr:to>
          <xdr:col>11272</xdr:col>
          <xdr:colOff>304800</xdr:colOff>
          <xdr:row>524290</xdr:row>
          <xdr:rowOff>38100</xdr:rowOff>
        </xdr:to>
        <xdr:sp macro="" textlink="">
          <xdr:nvSpPr>
            <xdr:cNvPr id="5209" name="Option Button 2137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="" xmlns:a16="http://schemas.microsoft.com/office/drawing/2014/main" id="{00000000-0008-0000-0600-00005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524290</xdr:row>
          <xdr:rowOff>57150</xdr:rowOff>
        </xdr:from>
        <xdr:to>
          <xdr:col>11272</xdr:col>
          <xdr:colOff>304800</xdr:colOff>
          <xdr:row>524291</xdr:row>
          <xdr:rowOff>0</xdr:rowOff>
        </xdr:to>
        <xdr:sp macro="" textlink="">
          <xdr:nvSpPr>
            <xdr:cNvPr id="5210" name="Option Button 2138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="" xmlns:a16="http://schemas.microsoft.com/office/drawing/2014/main" id="{00000000-0008-0000-0600-00005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524288</xdr:row>
          <xdr:rowOff>57150</xdr:rowOff>
        </xdr:from>
        <xdr:to>
          <xdr:col>11265</xdr:col>
          <xdr:colOff>0</xdr:colOff>
          <xdr:row>524289</xdr:row>
          <xdr:rowOff>0</xdr:rowOff>
        </xdr:to>
        <xdr:sp macro="" textlink="">
          <xdr:nvSpPr>
            <xdr:cNvPr id="5211" name="Button 2139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="" xmlns:a16="http://schemas.microsoft.com/office/drawing/2014/main" id="{00000000-0008-0000-06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589825</xdr:row>
          <xdr:rowOff>66675</xdr:rowOff>
        </xdr:from>
        <xdr:to>
          <xdr:col>11272</xdr:col>
          <xdr:colOff>304800</xdr:colOff>
          <xdr:row>589826</xdr:row>
          <xdr:rowOff>38100</xdr:rowOff>
        </xdr:to>
        <xdr:sp macro="" textlink="">
          <xdr:nvSpPr>
            <xdr:cNvPr id="5212" name="Option Button 2140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="" xmlns:a16="http://schemas.microsoft.com/office/drawing/2014/main" id="{00000000-0008-0000-0600-00005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589826</xdr:row>
          <xdr:rowOff>57150</xdr:rowOff>
        </xdr:from>
        <xdr:to>
          <xdr:col>11272</xdr:col>
          <xdr:colOff>304800</xdr:colOff>
          <xdr:row>589827</xdr:row>
          <xdr:rowOff>0</xdr:rowOff>
        </xdr:to>
        <xdr:sp macro="" textlink="">
          <xdr:nvSpPr>
            <xdr:cNvPr id="5213" name="Option Button 2141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="" xmlns:a16="http://schemas.microsoft.com/office/drawing/2014/main" id="{00000000-0008-0000-0600-00005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589824</xdr:row>
          <xdr:rowOff>57150</xdr:rowOff>
        </xdr:from>
        <xdr:to>
          <xdr:col>11265</xdr:col>
          <xdr:colOff>0</xdr:colOff>
          <xdr:row>589825</xdr:row>
          <xdr:rowOff>0</xdr:rowOff>
        </xdr:to>
        <xdr:sp macro="" textlink="">
          <xdr:nvSpPr>
            <xdr:cNvPr id="5214" name="Button 2142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="" xmlns:a16="http://schemas.microsoft.com/office/drawing/2014/main" id="{00000000-0008-0000-06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655361</xdr:row>
          <xdr:rowOff>66675</xdr:rowOff>
        </xdr:from>
        <xdr:to>
          <xdr:col>11272</xdr:col>
          <xdr:colOff>304800</xdr:colOff>
          <xdr:row>655362</xdr:row>
          <xdr:rowOff>38100</xdr:rowOff>
        </xdr:to>
        <xdr:sp macro="" textlink="">
          <xdr:nvSpPr>
            <xdr:cNvPr id="5215" name="Option Button 2143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="" xmlns:a16="http://schemas.microsoft.com/office/drawing/2014/main" id="{00000000-0008-0000-0600-00005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655362</xdr:row>
          <xdr:rowOff>57150</xdr:rowOff>
        </xdr:from>
        <xdr:to>
          <xdr:col>11272</xdr:col>
          <xdr:colOff>304800</xdr:colOff>
          <xdr:row>655363</xdr:row>
          <xdr:rowOff>0</xdr:rowOff>
        </xdr:to>
        <xdr:sp macro="" textlink="">
          <xdr:nvSpPr>
            <xdr:cNvPr id="5216" name="Option Button 2144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="" xmlns:a16="http://schemas.microsoft.com/office/drawing/2014/main" id="{00000000-0008-0000-06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655360</xdr:row>
          <xdr:rowOff>57150</xdr:rowOff>
        </xdr:from>
        <xdr:to>
          <xdr:col>11265</xdr:col>
          <xdr:colOff>0</xdr:colOff>
          <xdr:row>655361</xdr:row>
          <xdr:rowOff>0</xdr:rowOff>
        </xdr:to>
        <xdr:sp macro="" textlink="">
          <xdr:nvSpPr>
            <xdr:cNvPr id="5217" name="Button 2145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="" xmlns:a16="http://schemas.microsoft.com/office/drawing/2014/main" id="{00000000-0008-0000-0600-00006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720897</xdr:row>
          <xdr:rowOff>66675</xdr:rowOff>
        </xdr:from>
        <xdr:to>
          <xdr:col>11272</xdr:col>
          <xdr:colOff>304800</xdr:colOff>
          <xdr:row>720898</xdr:row>
          <xdr:rowOff>38100</xdr:rowOff>
        </xdr:to>
        <xdr:sp macro="" textlink="">
          <xdr:nvSpPr>
            <xdr:cNvPr id="5218" name="Option Button 2146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="" xmlns:a16="http://schemas.microsoft.com/office/drawing/2014/main" id="{00000000-0008-0000-0600-00006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720898</xdr:row>
          <xdr:rowOff>57150</xdr:rowOff>
        </xdr:from>
        <xdr:to>
          <xdr:col>11272</xdr:col>
          <xdr:colOff>304800</xdr:colOff>
          <xdr:row>720899</xdr:row>
          <xdr:rowOff>0</xdr:rowOff>
        </xdr:to>
        <xdr:sp macro="" textlink="">
          <xdr:nvSpPr>
            <xdr:cNvPr id="5219" name="Option Button 2147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="" xmlns:a16="http://schemas.microsoft.com/office/drawing/2014/main" id="{00000000-0008-0000-0600-00006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720896</xdr:row>
          <xdr:rowOff>57150</xdr:rowOff>
        </xdr:from>
        <xdr:to>
          <xdr:col>11265</xdr:col>
          <xdr:colOff>0</xdr:colOff>
          <xdr:row>720897</xdr:row>
          <xdr:rowOff>0</xdr:rowOff>
        </xdr:to>
        <xdr:sp macro="" textlink="">
          <xdr:nvSpPr>
            <xdr:cNvPr id="5220" name="Button 2148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="" xmlns:a16="http://schemas.microsoft.com/office/drawing/2014/main" id="{00000000-0008-0000-0600-00006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786433</xdr:row>
          <xdr:rowOff>66675</xdr:rowOff>
        </xdr:from>
        <xdr:to>
          <xdr:col>11272</xdr:col>
          <xdr:colOff>304800</xdr:colOff>
          <xdr:row>786434</xdr:row>
          <xdr:rowOff>38100</xdr:rowOff>
        </xdr:to>
        <xdr:sp macro="" textlink="">
          <xdr:nvSpPr>
            <xdr:cNvPr id="5221" name="Option Button 2149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="" xmlns:a16="http://schemas.microsoft.com/office/drawing/2014/main" id="{00000000-0008-0000-0600-00006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786434</xdr:row>
          <xdr:rowOff>57150</xdr:rowOff>
        </xdr:from>
        <xdr:to>
          <xdr:col>11272</xdr:col>
          <xdr:colOff>304800</xdr:colOff>
          <xdr:row>786435</xdr:row>
          <xdr:rowOff>0</xdr:rowOff>
        </xdr:to>
        <xdr:sp macro="" textlink="">
          <xdr:nvSpPr>
            <xdr:cNvPr id="5222" name="Option Button 2150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="" xmlns:a16="http://schemas.microsoft.com/office/drawing/2014/main" id="{00000000-0008-0000-0600-00006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786432</xdr:row>
          <xdr:rowOff>57150</xdr:rowOff>
        </xdr:from>
        <xdr:to>
          <xdr:col>11265</xdr:col>
          <xdr:colOff>0</xdr:colOff>
          <xdr:row>786433</xdr:row>
          <xdr:rowOff>0</xdr:rowOff>
        </xdr:to>
        <xdr:sp macro="" textlink="">
          <xdr:nvSpPr>
            <xdr:cNvPr id="5223" name="Button 2151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="" xmlns:a16="http://schemas.microsoft.com/office/drawing/2014/main" id="{00000000-0008-0000-0600-00006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851969</xdr:row>
          <xdr:rowOff>66675</xdr:rowOff>
        </xdr:from>
        <xdr:to>
          <xdr:col>11272</xdr:col>
          <xdr:colOff>304800</xdr:colOff>
          <xdr:row>851970</xdr:row>
          <xdr:rowOff>38100</xdr:rowOff>
        </xdr:to>
        <xdr:sp macro="" textlink="">
          <xdr:nvSpPr>
            <xdr:cNvPr id="5224" name="Option Button 2152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="" xmlns:a16="http://schemas.microsoft.com/office/drawing/2014/main" id="{00000000-0008-0000-0600-00006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851970</xdr:row>
          <xdr:rowOff>57150</xdr:rowOff>
        </xdr:from>
        <xdr:to>
          <xdr:col>11272</xdr:col>
          <xdr:colOff>304800</xdr:colOff>
          <xdr:row>851971</xdr:row>
          <xdr:rowOff>0</xdr:rowOff>
        </xdr:to>
        <xdr:sp macro="" textlink="">
          <xdr:nvSpPr>
            <xdr:cNvPr id="5225" name="Option Button 2153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="" xmlns:a16="http://schemas.microsoft.com/office/drawing/2014/main" id="{00000000-0008-0000-0600-00006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851968</xdr:row>
          <xdr:rowOff>57150</xdr:rowOff>
        </xdr:from>
        <xdr:to>
          <xdr:col>11265</xdr:col>
          <xdr:colOff>0</xdr:colOff>
          <xdr:row>851969</xdr:row>
          <xdr:rowOff>0</xdr:rowOff>
        </xdr:to>
        <xdr:sp macro="" textlink="">
          <xdr:nvSpPr>
            <xdr:cNvPr id="5226" name="Button 2154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="" xmlns:a16="http://schemas.microsoft.com/office/drawing/2014/main" id="{00000000-0008-0000-06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917505</xdr:row>
          <xdr:rowOff>66675</xdr:rowOff>
        </xdr:from>
        <xdr:to>
          <xdr:col>11272</xdr:col>
          <xdr:colOff>304800</xdr:colOff>
          <xdr:row>917506</xdr:row>
          <xdr:rowOff>38100</xdr:rowOff>
        </xdr:to>
        <xdr:sp macro="" textlink="">
          <xdr:nvSpPr>
            <xdr:cNvPr id="5227" name="Option Button 2155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="" xmlns:a16="http://schemas.microsoft.com/office/drawing/2014/main" id="{00000000-0008-0000-0600-00006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917506</xdr:row>
          <xdr:rowOff>57150</xdr:rowOff>
        </xdr:from>
        <xdr:to>
          <xdr:col>11272</xdr:col>
          <xdr:colOff>304800</xdr:colOff>
          <xdr:row>917507</xdr:row>
          <xdr:rowOff>0</xdr:rowOff>
        </xdr:to>
        <xdr:sp macro="" textlink="">
          <xdr:nvSpPr>
            <xdr:cNvPr id="5228" name="Option Button 2156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="" xmlns:a16="http://schemas.microsoft.com/office/drawing/2014/main" id="{00000000-0008-0000-0600-00006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917504</xdr:row>
          <xdr:rowOff>57150</xdr:rowOff>
        </xdr:from>
        <xdr:to>
          <xdr:col>11265</xdr:col>
          <xdr:colOff>0</xdr:colOff>
          <xdr:row>917505</xdr:row>
          <xdr:rowOff>0</xdr:rowOff>
        </xdr:to>
        <xdr:sp macro="" textlink="">
          <xdr:nvSpPr>
            <xdr:cNvPr id="5229" name="Button 2157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="" xmlns:a16="http://schemas.microsoft.com/office/drawing/2014/main" id="{00000000-0008-0000-0600-00006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983041</xdr:row>
          <xdr:rowOff>66675</xdr:rowOff>
        </xdr:from>
        <xdr:to>
          <xdr:col>11272</xdr:col>
          <xdr:colOff>304800</xdr:colOff>
          <xdr:row>983042</xdr:row>
          <xdr:rowOff>38100</xdr:rowOff>
        </xdr:to>
        <xdr:sp macro="" textlink="">
          <xdr:nvSpPr>
            <xdr:cNvPr id="5230" name="Option Button 2158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="" xmlns:a16="http://schemas.microsoft.com/office/drawing/2014/main" id="{00000000-0008-0000-06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11267</xdr:col>
          <xdr:colOff>285750</xdr:colOff>
          <xdr:row>983042</xdr:row>
          <xdr:rowOff>57150</xdr:rowOff>
        </xdr:from>
        <xdr:to>
          <xdr:col>11272</xdr:col>
          <xdr:colOff>304800</xdr:colOff>
          <xdr:row>983043</xdr:row>
          <xdr:rowOff>0</xdr:rowOff>
        </xdr:to>
        <xdr:sp macro="" textlink="">
          <xdr:nvSpPr>
            <xdr:cNvPr id="5231" name="Option Button 2159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="" xmlns:a16="http://schemas.microsoft.com/office/drawing/2014/main" id="{00000000-0008-0000-06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11264</xdr:col>
          <xdr:colOff>76200</xdr:colOff>
          <xdr:row>983040</xdr:row>
          <xdr:rowOff>57150</xdr:rowOff>
        </xdr:from>
        <xdr:to>
          <xdr:col>11265</xdr:col>
          <xdr:colOff>0</xdr:colOff>
          <xdr:row>983041</xdr:row>
          <xdr:rowOff>0</xdr:rowOff>
        </xdr:to>
        <xdr:sp macro="" textlink="">
          <xdr:nvSpPr>
            <xdr:cNvPr id="5232" name="Button 2160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="" xmlns:a16="http://schemas.microsoft.com/office/drawing/2014/main" id="{00000000-0008-0000-06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1</xdr:row>
          <xdr:rowOff>66675</xdr:rowOff>
        </xdr:from>
        <xdr:to>
          <xdr:col>11528</xdr:col>
          <xdr:colOff>304800</xdr:colOff>
          <xdr:row>2</xdr:row>
          <xdr:rowOff>38100</xdr:rowOff>
        </xdr:to>
        <xdr:sp macro="" textlink="">
          <xdr:nvSpPr>
            <xdr:cNvPr id="5233" name="Option Button 2161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="" xmlns:a16="http://schemas.microsoft.com/office/drawing/2014/main" id="{00000000-0008-0000-06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2</xdr:row>
          <xdr:rowOff>57150</xdr:rowOff>
        </xdr:from>
        <xdr:to>
          <xdr:col>11528</xdr:col>
          <xdr:colOff>304800</xdr:colOff>
          <xdr:row>3</xdr:row>
          <xdr:rowOff>0</xdr:rowOff>
        </xdr:to>
        <xdr:sp macro="" textlink="">
          <xdr:nvSpPr>
            <xdr:cNvPr id="5234" name="Option Button 2162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="" xmlns:a16="http://schemas.microsoft.com/office/drawing/2014/main" id="{00000000-0008-0000-0600-00007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0</xdr:row>
          <xdr:rowOff>0</xdr:rowOff>
        </xdr:from>
        <xdr:to>
          <xdr:col>11521</xdr:col>
          <xdr:colOff>0</xdr:colOff>
          <xdr:row>0</xdr:row>
          <xdr:rowOff>0</xdr:rowOff>
        </xdr:to>
        <xdr:sp macro="" textlink="">
          <xdr:nvSpPr>
            <xdr:cNvPr id="5235" name="Button 2163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="" xmlns:a16="http://schemas.microsoft.com/office/drawing/2014/main" id="{00000000-0008-0000-06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65537</xdr:row>
          <xdr:rowOff>66675</xdr:rowOff>
        </xdr:from>
        <xdr:to>
          <xdr:col>11528</xdr:col>
          <xdr:colOff>304800</xdr:colOff>
          <xdr:row>65538</xdr:row>
          <xdr:rowOff>38100</xdr:rowOff>
        </xdr:to>
        <xdr:sp macro="" textlink="">
          <xdr:nvSpPr>
            <xdr:cNvPr id="5236" name="Option Button 2164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="" xmlns:a16="http://schemas.microsoft.com/office/drawing/2014/main" id="{00000000-0008-0000-06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65538</xdr:row>
          <xdr:rowOff>57150</xdr:rowOff>
        </xdr:from>
        <xdr:to>
          <xdr:col>11528</xdr:col>
          <xdr:colOff>304800</xdr:colOff>
          <xdr:row>65539</xdr:row>
          <xdr:rowOff>0</xdr:rowOff>
        </xdr:to>
        <xdr:sp macro="" textlink="">
          <xdr:nvSpPr>
            <xdr:cNvPr id="5237" name="Option Button 2165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="" xmlns:a16="http://schemas.microsoft.com/office/drawing/2014/main" id="{00000000-0008-0000-06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65536</xdr:row>
          <xdr:rowOff>57150</xdr:rowOff>
        </xdr:from>
        <xdr:to>
          <xdr:col>11521</xdr:col>
          <xdr:colOff>0</xdr:colOff>
          <xdr:row>65537</xdr:row>
          <xdr:rowOff>0</xdr:rowOff>
        </xdr:to>
        <xdr:sp macro="" textlink="">
          <xdr:nvSpPr>
            <xdr:cNvPr id="5238" name="Button 2166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="" xmlns:a16="http://schemas.microsoft.com/office/drawing/2014/main" id="{00000000-0008-0000-06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131073</xdr:row>
          <xdr:rowOff>66675</xdr:rowOff>
        </xdr:from>
        <xdr:to>
          <xdr:col>11528</xdr:col>
          <xdr:colOff>304800</xdr:colOff>
          <xdr:row>131074</xdr:row>
          <xdr:rowOff>38100</xdr:rowOff>
        </xdr:to>
        <xdr:sp macro="" textlink="">
          <xdr:nvSpPr>
            <xdr:cNvPr id="5239" name="Option Button 2167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="" xmlns:a16="http://schemas.microsoft.com/office/drawing/2014/main" id="{00000000-0008-0000-06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131074</xdr:row>
          <xdr:rowOff>57150</xdr:rowOff>
        </xdr:from>
        <xdr:to>
          <xdr:col>11528</xdr:col>
          <xdr:colOff>304800</xdr:colOff>
          <xdr:row>131075</xdr:row>
          <xdr:rowOff>0</xdr:rowOff>
        </xdr:to>
        <xdr:sp macro="" textlink="">
          <xdr:nvSpPr>
            <xdr:cNvPr id="5240" name="Option Button 2168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="" xmlns:a16="http://schemas.microsoft.com/office/drawing/2014/main" id="{00000000-0008-0000-06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131072</xdr:row>
          <xdr:rowOff>57150</xdr:rowOff>
        </xdr:from>
        <xdr:to>
          <xdr:col>11521</xdr:col>
          <xdr:colOff>0</xdr:colOff>
          <xdr:row>131073</xdr:row>
          <xdr:rowOff>0</xdr:rowOff>
        </xdr:to>
        <xdr:sp macro="" textlink="">
          <xdr:nvSpPr>
            <xdr:cNvPr id="5241" name="Button 2169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="" xmlns:a16="http://schemas.microsoft.com/office/drawing/2014/main" id="{00000000-0008-0000-0600-00007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196609</xdr:row>
          <xdr:rowOff>66675</xdr:rowOff>
        </xdr:from>
        <xdr:to>
          <xdr:col>11528</xdr:col>
          <xdr:colOff>304800</xdr:colOff>
          <xdr:row>196610</xdr:row>
          <xdr:rowOff>38100</xdr:rowOff>
        </xdr:to>
        <xdr:sp macro="" textlink="">
          <xdr:nvSpPr>
            <xdr:cNvPr id="5242" name="Option Button 2170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="" xmlns:a16="http://schemas.microsoft.com/office/drawing/2014/main" id="{00000000-0008-0000-0600-00007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196610</xdr:row>
          <xdr:rowOff>57150</xdr:rowOff>
        </xdr:from>
        <xdr:to>
          <xdr:col>11528</xdr:col>
          <xdr:colOff>304800</xdr:colOff>
          <xdr:row>196611</xdr:row>
          <xdr:rowOff>0</xdr:rowOff>
        </xdr:to>
        <xdr:sp macro="" textlink="">
          <xdr:nvSpPr>
            <xdr:cNvPr id="5243" name="Option Button 2171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="" xmlns:a16="http://schemas.microsoft.com/office/drawing/2014/main" id="{00000000-0008-0000-06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196608</xdr:row>
          <xdr:rowOff>57150</xdr:rowOff>
        </xdr:from>
        <xdr:to>
          <xdr:col>11521</xdr:col>
          <xdr:colOff>0</xdr:colOff>
          <xdr:row>196609</xdr:row>
          <xdr:rowOff>0</xdr:rowOff>
        </xdr:to>
        <xdr:sp macro="" textlink="">
          <xdr:nvSpPr>
            <xdr:cNvPr id="5244" name="Button 2172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="" xmlns:a16="http://schemas.microsoft.com/office/drawing/2014/main" id="{00000000-0008-0000-0600-00007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262145</xdr:row>
          <xdr:rowOff>66675</xdr:rowOff>
        </xdr:from>
        <xdr:to>
          <xdr:col>11528</xdr:col>
          <xdr:colOff>304800</xdr:colOff>
          <xdr:row>262146</xdr:row>
          <xdr:rowOff>38100</xdr:rowOff>
        </xdr:to>
        <xdr:sp macro="" textlink="">
          <xdr:nvSpPr>
            <xdr:cNvPr id="5245" name="Option Button 2173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="" xmlns:a16="http://schemas.microsoft.com/office/drawing/2014/main" id="{00000000-0008-0000-0600-00007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262146</xdr:row>
          <xdr:rowOff>57150</xdr:rowOff>
        </xdr:from>
        <xdr:to>
          <xdr:col>11528</xdr:col>
          <xdr:colOff>304800</xdr:colOff>
          <xdr:row>262147</xdr:row>
          <xdr:rowOff>0</xdr:rowOff>
        </xdr:to>
        <xdr:sp macro="" textlink="">
          <xdr:nvSpPr>
            <xdr:cNvPr id="5246" name="Option Button 2174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="" xmlns:a16="http://schemas.microsoft.com/office/drawing/2014/main" id="{00000000-0008-0000-0600-00007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262144</xdr:row>
          <xdr:rowOff>57150</xdr:rowOff>
        </xdr:from>
        <xdr:to>
          <xdr:col>11521</xdr:col>
          <xdr:colOff>0</xdr:colOff>
          <xdr:row>262145</xdr:row>
          <xdr:rowOff>0</xdr:rowOff>
        </xdr:to>
        <xdr:sp macro="" textlink="">
          <xdr:nvSpPr>
            <xdr:cNvPr id="5247" name="Button 2175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="" xmlns:a16="http://schemas.microsoft.com/office/drawing/2014/main" id="{00000000-0008-0000-0600-00007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327681</xdr:row>
          <xdr:rowOff>66675</xdr:rowOff>
        </xdr:from>
        <xdr:to>
          <xdr:col>11528</xdr:col>
          <xdr:colOff>304800</xdr:colOff>
          <xdr:row>327682</xdr:row>
          <xdr:rowOff>38100</xdr:rowOff>
        </xdr:to>
        <xdr:sp macro="" textlink="">
          <xdr:nvSpPr>
            <xdr:cNvPr id="5248" name="Option Button 2176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="" xmlns:a16="http://schemas.microsoft.com/office/drawing/2014/main" id="{00000000-0008-0000-0600-00008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327682</xdr:row>
          <xdr:rowOff>57150</xdr:rowOff>
        </xdr:from>
        <xdr:to>
          <xdr:col>11528</xdr:col>
          <xdr:colOff>304800</xdr:colOff>
          <xdr:row>327683</xdr:row>
          <xdr:rowOff>0</xdr:rowOff>
        </xdr:to>
        <xdr:sp macro="" textlink="">
          <xdr:nvSpPr>
            <xdr:cNvPr id="5249" name="Option Button 2177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="" xmlns:a16="http://schemas.microsoft.com/office/drawing/2014/main" id="{00000000-0008-0000-06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327680</xdr:row>
          <xdr:rowOff>57150</xdr:rowOff>
        </xdr:from>
        <xdr:to>
          <xdr:col>11521</xdr:col>
          <xdr:colOff>0</xdr:colOff>
          <xdr:row>327681</xdr:row>
          <xdr:rowOff>0</xdr:rowOff>
        </xdr:to>
        <xdr:sp macro="" textlink="">
          <xdr:nvSpPr>
            <xdr:cNvPr id="5250" name="Button 2178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="" xmlns:a16="http://schemas.microsoft.com/office/drawing/2014/main" id="{00000000-0008-0000-06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393217</xdr:row>
          <xdr:rowOff>66675</xdr:rowOff>
        </xdr:from>
        <xdr:to>
          <xdr:col>11528</xdr:col>
          <xdr:colOff>304800</xdr:colOff>
          <xdr:row>393218</xdr:row>
          <xdr:rowOff>38100</xdr:rowOff>
        </xdr:to>
        <xdr:sp macro="" textlink="">
          <xdr:nvSpPr>
            <xdr:cNvPr id="5251" name="Option Button 2179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="" xmlns:a16="http://schemas.microsoft.com/office/drawing/2014/main" id="{00000000-0008-0000-06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393218</xdr:row>
          <xdr:rowOff>57150</xdr:rowOff>
        </xdr:from>
        <xdr:to>
          <xdr:col>11528</xdr:col>
          <xdr:colOff>304800</xdr:colOff>
          <xdr:row>393219</xdr:row>
          <xdr:rowOff>0</xdr:rowOff>
        </xdr:to>
        <xdr:sp macro="" textlink="">
          <xdr:nvSpPr>
            <xdr:cNvPr id="5252" name="Option Button 2180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="" xmlns:a16="http://schemas.microsoft.com/office/drawing/2014/main" id="{00000000-0008-0000-06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393216</xdr:row>
          <xdr:rowOff>57150</xdr:rowOff>
        </xdr:from>
        <xdr:to>
          <xdr:col>11521</xdr:col>
          <xdr:colOff>0</xdr:colOff>
          <xdr:row>393217</xdr:row>
          <xdr:rowOff>0</xdr:rowOff>
        </xdr:to>
        <xdr:sp macro="" textlink="">
          <xdr:nvSpPr>
            <xdr:cNvPr id="5253" name="Button 2181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="" xmlns:a16="http://schemas.microsoft.com/office/drawing/2014/main" id="{00000000-0008-0000-06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458753</xdr:row>
          <xdr:rowOff>66675</xdr:rowOff>
        </xdr:from>
        <xdr:to>
          <xdr:col>11528</xdr:col>
          <xdr:colOff>304800</xdr:colOff>
          <xdr:row>458754</xdr:row>
          <xdr:rowOff>38100</xdr:rowOff>
        </xdr:to>
        <xdr:sp macro="" textlink="">
          <xdr:nvSpPr>
            <xdr:cNvPr id="5254" name="Option Button 2182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="" xmlns:a16="http://schemas.microsoft.com/office/drawing/2014/main" id="{00000000-0008-0000-06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458754</xdr:row>
          <xdr:rowOff>57150</xdr:rowOff>
        </xdr:from>
        <xdr:to>
          <xdr:col>11528</xdr:col>
          <xdr:colOff>304800</xdr:colOff>
          <xdr:row>458755</xdr:row>
          <xdr:rowOff>0</xdr:rowOff>
        </xdr:to>
        <xdr:sp macro="" textlink="">
          <xdr:nvSpPr>
            <xdr:cNvPr id="5255" name="Option Button 2183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="" xmlns:a16="http://schemas.microsoft.com/office/drawing/2014/main" id="{00000000-0008-0000-06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458752</xdr:row>
          <xdr:rowOff>57150</xdr:rowOff>
        </xdr:from>
        <xdr:to>
          <xdr:col>11521</xdr:col>
          <xdr:colOff>0</xdr:colOff>
          <xdr:row>458753</xdr:row>
          <xdr:rowOff>0</xdr:rowOff>
        </xdr:to>
        <xdr:sp macro="" textlink="">
          <xdr:nvSpPr>
            <xdr:cNvPr id="5256" name="Button 2184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="" xmlns:a16="http://schemas.microsoft.com/office/drawing/2014/main" id="{00000000-0008-0000-0600-00008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524289</xdr:row>
          <xdr:rowOff>66675</xdr:rowOff>
        </xdr:from>
        <xdr:to>
          <xdr:col>11528</xdr:col>
          <xdr:colOff>304800</xdr:colOff>
          <xdr:row>524290</xdr:row>
          <xdr:rowOff>38100</xdr:rowOff>
        </xdr:to>
        <xdr:sp macro="" textlink="">
          <xdr:nvSpPr>
            <xdr:cNvPr id="5257" name="Option Button 2185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="" xmlns:a16="http://schemas.microsoft.com/office/drawing/2014/main" id="{00000000-0008-0000-06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524290</xdr:row>
          <xdr:rowOff>57150</xdr:rowOff>
        </xdr:from>
        <xdr:to>
          <xdr:col>11528</xdr:col>
          <xdr:colOff>304800</xdr:colOff>
          <xdr:row>524291</xdr:row>
          <xdr:rowOff>0</xdr:rowOff>
        </xdr:to>
        <xdr:sp macro="" textlink="">
          <xdr:nvSpPr>
            <xdr:cNvPr id="5258" name="Option Button 2186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="" xmlns:a16="http://schemas.microsoft.com/office/drawing/2014/main" id="{00000000-0008-0000-06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524288</xdr:row>
          <xdr:rowOff>57150</xdr:rowOff>
        </xdr:from>
        <xdr:to>
          <xdr:col>11521</xdr:col>
          <xdr:colOff>0</xdr:colOff>
          <xdr:row>524289</xdr:row>
          <xdr:rowOff>0</xdr:rowOff>
        </xdr:to>
        <xdr:sp macro="" textlink="">
          <xdr:nvSpPr>
            <xdr:cNvPr id="5259" name="Button 2187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="" xmlns:a16="http://schemas.microsoft.com/office/drawing/2014/main" id="{00000000-0008-0000-0600-00008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589825</xdr:row>
          <xdr:rowOff>66675</xdr:rowOff>
        </xdr:from>
        <xdr:to>
          <xdr:col>11528</xdr:col>
          <xdr:colOff>304800</xdr:colOff>
          <xdr:row>589826</xdr:row>
          <xdr:rowOff>38100</xdr:rowOff>
        </xdr:to>
        <xdr:sp macro="" textlink="">
          <xdr:nvSpPr>
            <xdr:cNvPr id="5260" name="Option Button 2188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="" xmlns:a16="http://schemas.microsoft.com/office/drawing/2014/main" id="{00000000-0008-0000-06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589826</xdr:row>
          <xdr:rowOff>57150</xdr:rowOff>
        </xdr:from>
        <xdr:to>
          <xdr:col>11528</xdr:col>
          <xdr:colOff>304800</xdr:colOff>
          <xdr:row>589827</xdr:row>
          <xdr:rowOff>0</xdr:rowOff>
        </xdr:to>
        <xdr:sp macro="" textlink="">
          <xdr:nvSpPr>
            <xdr:cNvPr id="5261" name="Option Button 2189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="" xmlns:a16="http://schemas.microsoft.com/office/drawing/2014/main" id="{00000000-0008-0000-0600-00008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589824</xdr:row>
          <xdr:rowOff>57150</xdr:rowOff>
        </xdr:from>
        <xdr:to>
          <xdr:col>11521</xdr:col>
          <xdr:colOff>0</xdr:colOff>
          <xdr:row>589825</xdr:row>
          <xdr:rowOff>0</xdr:rowOff>
        </xdr:to>
        <xdr:sp macro="" textlink="">
          <xdr:nvSpPr>
            <xdr:cNvPr id="5262" name="Button 2190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="" xmlns:a16="http://schemas.microsoft.com/office/drawing/2014/main" id="{00000000-0008-0000-0600-00008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655361</xdr:row>
          <xdr:rowOff>66675</xdr:rowOff>
        </xdr:from>
        <xdr:to>
          <xdr:col>11528</xdr:col>
          <xdr:colOff>304800</xdr:colOff>
          <xdr:row>655362</xdr:row>
          <xdr:rowOff>38100</xdr:rowOff>
        </xdr:to>
        <xdr:sp macro="" textlink="">
          <xdr:nvSpPr>
            <xdr:cNvPr id="5263" name="Option Button 2191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="" xmlns:a16="http://schemas.microsoft.com/office/drawing/2014/main" id="{00000000-0008-0000-0600-00008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655362</xdr:row>
          <xdr:rowOff>57150</xdr:rowOff>
        </xdr:from>
        <xdr:to>
          <xdr:col>11528</xdr:col>
          <xdr:colOff>304800</xdr:colOff>
          <xdr:row>655363</xdr:row>
          <xdr:rowOff>0</xdr:rowOff>
        </xdr:to>
        <xdr:sp macro="" textlink="">
          <xdr:nvSpPr>
            <xdr:cNvPr id="5264" name="Option Button 2192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="" xmlns:a16="http://schemas.microsoft.com/office/drawing/2014/main" id="{00000000-0008-0000-06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655360</xdr:row>
          <xdr:rowOff>57150</xdr:rowOff>
        </xdr:from>
        <xdr:to>
          <xdr:col>11521</xdr:col>
          <xdr:colOff>0</xdr:colOff>
          <xdr:row>655361</xdr:row>
          <xdr:rowOff>0</xdr:rowOff>
        </xdr:to>
        <xdr:sp macro="" textlink="">
          <xdr:nvSpPr>
            <xdr:cNvPr id="5265" name="Button 2193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="" xmlns:a16="http://schemas.microsoft.com/office/drawing/2014/main" id="{00000000-0008-0000-0600-00009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720897</xdr:row>
          <xdr:rowOff>66675</xdr:rowOff>
        </xdr:from>
        <xdr:to>
          <xdr:col>11528</xdr:col>
          <xdr:colOff>304800</xdr:colOff>
          <xdr:row>720898</xdr:row>
          <xdr:rowOff>38100</xdr:rowOff>
        </xdr:to>
        <xdr:sp macro="" textlink="">
          <xdr:nvSpPr>
            <xdr:cNvPr id="5266" name="Option Button 2194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="" xmlns:a16="http://schemas.microsoft.com/office/drawing/2014/main" id="{00000000-0008-0000-0600-00009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720898</xdr:row>
          <xdr:rowOff>57150</xdr:rowOff>
        </xdr:from>
        <xdr:to>
          <xdr:col>11528</xdr:col>
          <xdr:colOff>304800</xdr:colOff>
          <xdr:row>720899</xdr:row>
          <xdr:rowOff>0</xdr:rowOff>
        </xdr:to>
        <xdr:sp macro="" textlink="">
          <xdr:nvSpPr>
            <xdr:cNvPr id="5267" name="Option Button 2195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="" xmlns:a16="http://schemas.microsoft.com/office/drawing/2014/main" id="{00000000-0008-0000-0600-00009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720896</xdr:row>
          <xdr:rowOff>57150</xdr:rowOff>
        </xdr:from>
        <xdr:to>
          <xdr:col>11521</xdr:col>
          <xdr:colOff>0</xdr:colOff>
          <xdr:row>720897</xdr:row>
          <xdr:rowOff>0</xdr:rowOff>
        </xdr:to>
        <xdr:sp macro="" textlink="">
          <xdr:nvSpPr>
            <xdr:cNvPr id="5268" name="Button 2196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="" xmlns:a16="http://schemas.microsoft.com/office/drawing/2014/main" id="{00000000-0008-0000-06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786433</xdr:row>
          <xdr:rowOff>66675</xdr:rowOff>
        </xdr:from>
        <xdr:to>
          <xdr:col>11528</xdr:col>
          <xdr:colOff>304800</xdr:colOff>
          <xdr:row>786434</xdr:row>
          <xdr:rowOff>38100</xdr:rowOff>
        </xdr:to>
        <xdr:sp macro="" textlink="">
          <xdr:nvSpPr>
            <xdr:cNvPr id="5269" name="Option Button 2197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="" xmlns:a16="http://schemas.microsoft.com/office/drawing/2014/main" id="{00000000-0008-0000-0600-00009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786434</xdr:row>
          <xdr:rowOff>57150</xdr:rowOff>
        </xdr:from>
        <xdr:to>
          <xdr:col>11528</xdr:col>
          <xdr:colOff>304800</xdr:colOff>
          <xdr:row>786435</xdr:row>
          <xdr:rowOff>0</xdr:rowOff>
        </xdr:to>
        <xdr:sp macro="" textlink="">
          <xdr:nvSpPr>
            <xdr:cNvPr id="5270" name="Option Button 2198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="" xmlns:a16="http://schemas.microsoft.com/office/drawing/2014/main" id="{00000000-0008-0000-0600-00009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786432</xdr:row>
          <xdr:rowOff>57150</xdr:rowOff>
        </xdr:from>
        <xdr:to>
          <xdr:col>11521</xdr:col>
          <xdr:colOff>0</xdr:colOff>
          <xdr:row>786433</xdr:row>
          <xdr:rowOff>0</xdr:rowOff>
        </xdr:to>
        <xdr:sp macro="" textlink="">
          <xdr:nvSpPr>
            <xdr:cNvPr id="5271" name="Button 2199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="" xmlns:a16="http://schemas.microsoft.com/office/drawing/2014/main" id="{00000000-0008-0000-06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851969</xdr:row>
          <xdr:rowOff>66675</xdr:rowOff>
        </xdr:from>
        <xdr:to>
          <xdr:col>11528</xdr:col>
          <xdr:colOff>304800</xdr:colOff>
          <xdr:row>851970</xdr:row>
          <xdr:rowOff>38100</xdr:rowOff>
        </xdr:to>
        <xdr:sp macro="" textlink="">
          <xdr:nvSpPr>
            <xdr:cNvPr id="5272" name="Option Button 2200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="" xmlns:a16="http://schemas.microsoft.com/office/drawing/2014/main" id="{00000000-0008-0000-06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851970</xdr:row>
          <xdr:rowOff>57150</xdr:rowOff>
        </xdr:from>
        <xdr:to>
          <xdr:col>11528</xdr:col>
          <xdr:colOff>304800</xdr:colOff>
          <xdr:row>851971</xdr:row>
          <xdr:rowOff>0</xdr:rowOff>
        </xdr:to>
        <xdr:sp macro="" textlink="">
          <xdr:nvSpPr>
            <xdr:cNvPr id="5273" name="Option Button 2201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="" xmlns:a16="http://schemas.microsoft.com/office/drawing/2014/main" id="{00000000-0008-0000-0600-00009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851968</xdr:row>
          <xdr:rowOff>57150</xdr:rowOff>
        </xdr:from>
        <xdr:to>
          <xdr:col>11521</xdr:col>
          <xdr:colOff>0</xdr:colOff>
          <xdr:row>851969</xdr:row>
          <xdr:rowOff>0</xdr:rowOff>
        </xdr:to>
        <xdr:sp macro="" textlink="">
          <xdr:nvSpPr>
            <xdr:cNvPr id="5274" name="Button 2202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="" xmlns:a16="http://schemas.microsoft.com/office/drawing/2014/main" id="{00000000-0008-0000-0600-00009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917505</xdr:row>
          <xdr:rowOff>66675</xdr:rowOff>
        </xdr:from>
        <xdr:to>
          <xdr:col>11528</xdr:col>
          <xdr:colOff>304800</xdr:colOff>
          <xdr:row>917506</xdr:row>
          <xdr:rowOff>38100</xdr:rowOff>
        </xdr:to>
        <xdr:sp macro="" textlink="">
          <xdr:nvSpPr>
            <xdr:cNvPr id="5275" name="Option Button 2203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="" xmlns:a16="http://schemas.microsoft.com/office/drawing/2014/main" id="{00000000-0008-0000-0600-00009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917506</xdr:row>
          <xdr:rowOff>57150</xdr:rowOff>
        </xdr:from>
        <xdr:to>
          <xdr:col>11528</xdr:col>
          <xdr:colOff>304800</xdr:colOff>
          <xdr:row>917507</xdr:row>
          <xdr:rowOff>0</xdr:rowOff>
        </xdr:to>
        <xdr:sp macro="" textlink="">
          <xdr:nvSpPr>
            <xdr:cNvPr id="5276" name="Option Button 2204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="" xmlns:a16="http://schemas.microsoft.com/office/drawing/2014/main" id="{00000000-0008-0000-06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917504</xdr:row>
          <xdr:rowOff>57150</xdr:rowOff>
        </xdr:from>
        <xdr:to>
          <xdr:col>11521</xdr:col>
          <xdr:colOff>0</xdr:colOff>
          <xdr:row>917505</xdr:row>
          <xdr:rowOff>0</xdr:rowOff>
        </xdr:to>
        <xdr:sp macro="" textlink="">
          <xdr:nvSpPr>
            <xdr:cNvPr id="5277" name="Button 2205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="" xmlns:a16="http://schemas.microsoft.com/office/drawing/2014/main" id="{00000000-0008-0000-06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983041</xdr:row>
          <xdr:rowOff>66675</xdr:rowOff>
        </xdr:from>
        <xdr:to>
          <xdr:col>11528</xdr:col>
          <xdr:colOff>304800</xdr:colOff>
          <xdr:row>983042</xdr:row>
          <xdr:rowOff>38100</xdr:rowOff>
        </xdr:to>
        <xdr:sp macro="" textlink="">
          <xdr:nvSpPr>
            <xdr:cNvPr id="5278" name="Option Button 2206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="" xmlns:a16="http://schemas.microsoft.com/office/drawing/2014/main" id="{00000000-0008-0000-06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11523</xdr:col>
          <xdr:colOff>285750</xdr:colOff>
          <xdr:row>983042</xdr:row>
          <xdr:rowOff>57150</xdr:rowOff>
        </xdr:from>
        <xdr:to>
          <xdr:col>11528</xdr:col>
          <xdr:colOff>304800</xdr:colOff>
          <xdr:row>983043</xdr:row>
          <xdr:rowOff>0</xdr:rowOff>
        </xdr:to>
        <xdr:sp macro="" textlink="">
          <xdr:nvSpPr>
            <xdr:cNvPr id="5279" name="Option Button 2207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="" xmlns:a16="http://schemas.microsoft.com/office/drawing/2014/main" id="{00000000-0008-0000-06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11520</xdr:col>
          <xdr:colOff>76200</xdr:colOff>
          <xdr:row>983040</xdr:row>
          <xdr:rowOff>57150</xdr:rowOff>
        </xdr:from>
        <xdr:to>
          <xdr:col>11521</xdr:col>
          <xdr:colOff>0</xdr:colOff>
          <xdr:row>983041</xdr:row>
          <xdr:rowOff>0</xdr:rowOff>
        </xdr:to>
        <xdr:sp macro="" textlink="">
          <xdr:nvSpPr>
            <xdr:cNvPr id="5280" name="Button 2208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="" xmlns:a16="http://schemas.microsoft.com/office/drawing/2014/main" id="{00000000-0008-0000-06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1</xdr:row>
          <xdr:rowOff>66675</xdr:rowOff>
        </xdr:from>
        <xdr:to>
          <xdr:col>11784</xdr:col>
          <xdr:colOff>304800</xdr:colOff>
          <xdr:row>2</xdr:row>
          <xdr:rowOff>38100</xdr:rowOff>
        </xdr:to>
        <xdr:sp macro="" textlink="">
          <xdr:nvSpPr>
            <xdr:cNvPr id="5281" name="Option Button 2209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="" xmlns:a16="http://schemas.microsoft.com/office/drawing/2014/main" id="{00000000-0008-0000-0600-0000A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2</xdr:row>
          <xdr:rowOff>57150</xdr:rowOff>
        </xdr:from>
        <xdr:to>
          <xdr:col>11784</xdr:col>
          <xdr:colOff>304800</xdr:colOff>
          <xdr:row>3</xdr:row>
          <xdr:rowOff>0</xdr:rowOff>
        </xdr:to>
        <xdr:sp macro="" textlink="">
          <xdr:nvSpPr>
            <xdr:cNvPr id="5282" name="Option Button 2210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="" xmlns:a16="http://schemas.microsoft.com/office/drawing/2014/main" id="{00000000-0008-0000-06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0</xdr:row>
          <xdr:rowOff>0</xdr:rowOff>
        </xdr:from>
        <xdr:to>
          <xdr:col>11777</xdr:col>
          <xdr:colOff>0</xdr:colOff>
          <xdr:row>0</xdr:row>
          <xdr:rowOff>0</xdr:rowOff>
        </xdr:to>
        <xdr:sp macro="" textlink="">
          <xdr:nvSpPr>
            <xdr:cNvPr id="5283" name="Button 2211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="" xmlns:a16="http://schemas.microsoft.com/office/drawing/2014/main" id="{00000000-0008-0000-06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65537</xdr:row>
          <xdr:rowOff>66675</xdr:rowOff>
        </xdr:from>
        <xdr:to>
          <xdr:col>11784</xdr:col>
          <xdr:colOff>304800</xdr:colOff>
          <xdr:row>65538</xdr:row>
          <xdr:rowOff>38100</xdr:rowOff>
        </xdr:to>
        <xdr:sp macro="" textlink="">
          <xdr:nvSpPr>
            <xdr:cNvPr id="5284" name="Option Button 2212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="" xmlns:a16="http://schemas.microsoft.com/office/drawing/2014/main" id="{00000000-0008-0000-06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65538</xdr:row>
          <xdr:rowOff>57150</xdr:rowOff>
        </xdr:from>
        <xdr:to>
          <xdr:col>11784</xdr:col>
          <xdr:colOff>304800</xdr:colOff>
          <xdr:row>65539</xdr:row>
          <xdr:rowOff>0</xdr:rowOff>
        </xdr:to>
        <xdr:sp macro="" textlink="">
          <xdr:nvSpPr>
            <xdr:cNvPr id="5285" name="Option Button 2213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="" xmlns:a16="http://schemas.microsoft.com/office/drawing/2014/main" id="{00000000-0008-0000-06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65536</xdr:row>
          <xdr:rowOff>57150</xdr:rowOff>
        </xdr:from>
        <xdr:to>
          <xdr:col>11777</xdr:col>
          <xdr:colOff>0</xdr:colOff>
          <xdr:row>65537</xdr:row>
          <xdr:rowOff>0</xdr:rowOff>
        </xdr:to>
        <xdr:sp macro="" textlink="">
          <xdr:nvSpPr>
            <xdr:cNvPr id="5286" name="Button 2214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="" xmlns:a16="http://schemas.microsoft.com/office/drawing/2014/main" id="{00000000-0008-0000-06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131073</xdr:row>
          <xdr:rowOff>66675</xdr:rowOff>
        </xdr:from>
        <xdr:to>
          <xdr:col>11784</xdr:col>
          <xdr:colOff>304800</xdr:colOff>
          <xdr:row>131074</xdr:row>
          <xdr:rowOff>38100</xdr:rowOff>
        </xdr:to>
        <xdr:sp macro="" textlink="">
          <xdr:nvSpPr>
            <xdr:cNvPr id="5287" name="Option Button 2215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="" xmlns:a16="http://schemas.microsoft.com/office/drawing/2014/main" id="{00000000-0008-0000-06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131074</xdr:row>
          <xdr:rowOff>57150</xdr:rowOff>
        </xdr:from>
        <xdr:to>
          <xdr:col>11784</xdr:col>
          <xdr:colOff>304800</xdr:colOff>
          <xdr:row>131075</xdr:row>
          <xdr:rowOff>0</xdr:rowOff>
        </xdr:to>
        <xdr:sp macro="" textlink="">
          <xdr:nvSpPr>
            <xdr:cNvPr id="5288" name="Option Button 2216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="" xmlns:a16="http://schemas.microsoft.com/office/drawing/2014/main" id="{00000000-0008-0000-06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131072</xdr:row>
          <xdr:rowOff>57150</xdr:rowOff>
        </xdr:from>
        <xdr:to>
          <xdr:col>11777</xdr:col>
          <xdr:colOff>0</xdr:colOff>
          <xdr:row>131073</xdr:row>
          <xdr:rowOff>0</xdr:rowOff>
        </xdr:to>
        <xdr:sp macro="" textlink="">
          <xdr:nvSpPr>
            <xdr:cNvPr id="5289" name="Button 2217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="" xmlns:a16="http://schemas.microsoft.com/office/drawing/2014/main" id="{00000000-0008-0000-0600-0000A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196609</xdr:row>
          <xdr:rowOff>66675</xdr:rowOff>
        </xdr:from>
        <xdr:to>
          <xdr:col>11784</xdr:col>
          <xdr:colOff>304800</xdr:colOff>
          <xdr:row>196610</xdr:row>
          <xdr:rowOff>38100</xdr:rowOff>
        </xdr:to>
        <xdr:sp macro="" textlink="">
          <xdr:nvSpPr>
            <xdr:cNvPr id="5290" name="Option Button 2218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="" xmlns:a16="http://schemas.microsoft.com/office/drawing/2014/main" id="{00000000-0008-0000-0600-0000A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196610</xdr:row>
          <xdr:rowOff>57150</xdr:rowOff>
        </xdr:from>
        <xdr:to>
          <xdr:col>11784</xdr:col>
          <xdr:colOff>304800</xdr:colOff>
          <xdr:row>196611</xdr:row>
          <xdr:rowOff>0</xdr:rowOff>
        </xdr:to>
        <xdr:sp macro="" textlink="">
          <xdr:nvSpPr>
            <xdr:cNvPr id="5291" name="Option Button 2219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="" xmlns:a16="http://schemas.microsoft.com/office/drawing/2014/main" id="{00000000-0008-0000-06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196608</xdr:row>
          <xdr:rowOff>57150</xdr:rowOff>
        </xdr:from>
        <xdr:to>
          <xdr:col>11777</xdr:col>
          <xdr:colOff>0</xdr:colOff>
          <xdr:row>196609</xdr:row>
          <xdr:rowOff>0</xdr:rowOff>
        </xdr:to>
        <xdr:sp macro="" textlink="">
          <xdr:nvSpPr>
            <xdr:cNvPr id="5292" name="Button 2220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="" xmlns:a16="http://schemas.microsoft.com/office/drawing/2014/main" id="{00000000-0008-0000-0600-0000A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262145</xdr:row>
          <xdr:rowOff>66675</xdr:rowOff>
        </xdr:from>
        <xdr:to>
          <xdr:col>11784</xdr:col>
          <xdr:colOff>304800</xdr:colOff>
          <xdr:row>262146</xdr:row>
          <xdr:rowOff>38100</xdr:rowOff>
        </xdr:to>
        <xdr:sp macro="" textlink="">
          <xdr:nvSpPr>
            <xdr:cNvPr id="5293" name="Option Button 2221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="" xmlns:a16="http://schemas.microsoft.com/office/drawing/2014/main" id="{00000000-0008-0000-06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262146</xdr:row>
          <xdr:rowOff>57150</xdr:rowOff>
        </xdr:from>
        <xdr:to>
          <xdr:col>11784</xdr:col>
          <xdr:colOff>304800</xdr:colOff>
          <xdr:row>262147</xdr:row>
          <xdr:rowOff>0</xdr:rowOff>
        </xdr:to>
        <xdr:sp macro="" textlink="">
          <xdr:nvSpPr>
            <xdr:cNvPr id="5294" name="Option Button 2222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="" xmlns:a16="http://schemas.microsoft.com/office/drawing/2014/main" id="{00000000-0008-0000-06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262144</xdr:row>
          <xdr:rowOff>57150</xdr:rowOff>
        </xdr:from>
        <xdr:to>
          <xdr:col>11777</xdr:col>
          <xdr:colOff>0</xdr:colOff>
          <xdr:row>262145</xdr:row>
          <xdr:rowOff>0</xdr:rowOff>
        </xdr:to>
        <xdr:sp macro="" textlink="">
          <xdr:nvSpPr>
            <xdr:cNvPr id="5295" name="Button 2223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="" xmlns:a16="http://schemas.microsoft.com/office/drawing/2014/main" id="{00000000-0008-0000-0600-0000A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327681</xdr:row>
          <xdr:rowOff>66675</xdr:rowOff>
        </xdr:from>
        <xdr:to>
          <xdr:col>11784</xdr:col>
          <xdr:colOff>304800</xdr:colOff>
          <xdr:row>327682</xdr:row>
          <xdr:rowOff>38100</xdr:rowOff>
        </xdr:to>
        <xdr:sp macro="" textlink="">
          <xdr:nvSpPr>
            <xdr:cNvPr id="5296" name="Option Button 2224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="" xmlns:a16="http://schemas.microsoft.com/office/drawing/2014/main" id="{00000000-0008-0000-06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327682</xdr:row>
          <xdr:rowOff>57150</xdr:rowOff>
        </xdr:from>
        <xdr:to>
          <xdr:col>11784</xdr:col>
          <xdr:colOff>304800</xdr:colOff>
          <xdr:row>327683</xdr:row>
          <xdr:rowOff>0</xdr:rowOff>
        </xdr:to>
        <xdr:sp macro="" textlink="">
          <xdr:nvSpPr>
            <xdr:cNvPr id="5297" name="Option Button 2225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="" xmlns:a16="http://schemas.microsoft.com/office/drawing/2014/main" id="{00000000-0008-0000-06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327680</xdr:row>
          <xdr:rowOff>57150</xdr:rowOff>
        </xdr:from>
        <xdr:to>
          <xdr:col>11777</xdr:col>
          <xdr:colOff>0</xdr:colOff>
          <xdr:row>327681</xdr:row>
          <xdr:rowOff>0</xdr:rowOff>
        </xdr:to>
        <xdr:sp macro="" textlink="">
          <xdr:nvSpPr>
            <xdr:cNvPr id="5298" name="Button 2226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="" xmlns:a16="http://schemas.microsoft.com/office/drawing/2014/main" id="{00000000-0008-0000-0600-0000B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393217</xdr:row>
          <xdr:rowOff>66675</xdr:rowOff>
        </xdr:from>
        <xdr:to>
          <xdr:col>11784</xdr:col>
          <xdr:colOff>304800</xdr:colOff>
          <xdr:row>393218</xdr:row>
          <xdr:rowOff>38100</xdr:rowOff>
        </xdr:to>
        <xdr:sp macro="" textlink="">
          <xdr:nvSpPr>
            <xdr:cNvPr id="5299" name="Option Button 2227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="" xmlns:a16="http://schemas.microsoft.com/office/drawing/2014/main" id="{00000000-0008-0000-0600-0000B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393218</xdr:row>
          <xdr:rowOff>57150</xdr:rowOff>
        </xdr:from>
        <xdr:to>
          <xdr:col>11784</xdr:col>
          <xdr:colOff>304800</xdr:colOff>
          <xdr:row>393219</xdr:row>
          <xdr:rowOff>0</xdr:rowOff>
        </xdr:to>
        <xdr:sp macro="" textlink="">
          <xdr:nvSpPr>
            <xdr:cNvPr id="5300" name="Option Button 2228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="" xmlns:a16="http://schemas.microsoft.com/office/drawing/2014/main" id="{00000000-0008-0000-06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393216</xdr:row>
          <xdr:rowOff>57150</xdr:rowOff>
        </xdr:from>
        <xdr:to>
          <xdr:col>11777</xdr:col>
          <xdr:colOff>0</xdr:colOff>
          <xdr:row>393217</xdr:row>
          <xdr:rowOff>0</xdr:rowOff>
        </xdr:to>
        <xdr:sp macro="" textlink="">
          <xdr:nvSpPr>
            <xdr:cNvPr id="5301" name="Button 2229" hidden="1">
              <a:extLst>
                <a:ext uri="{63B3BB69-23CF-44E3-9099-C40C66FF867C}">
                  <a14:compatExt spid="_x0000_s5301"/>
                </a:ext>
                <a:ext uri="{FF2B5EF4-FFF2-40B4-BE49-F238E27FC236}">
                  <a16:creationId xmlns="" xmlns:a16="http://schemas.microsoft.com/office/drawing/2014/main" id="{00000000-0008-0000-0600-0000B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458753</xdr:row>
          <xdr:rowOff>66675</xdr:rowOff>
        </xdr:from>
        <xdr:to>
          <xdr:col>11784</xdr:col>
          <xdr:colOff>304800</xdr:colOff>
          <xdr:row>458754</xdr:row>
          <xdr:rowOff>38100</xdr:rowOff>
        </xdr:to>
        <xdr:sp macro="" textlink="">
          <xdr:nvSpPr>
            <xdr:cNvPr id="5302" name="Option Button 2230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="" xmlns:a16="http://schemas.microsoft.com/office/drawing/2014/main" id="{00000000-0008-0000-0600-0000B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458754</xdr:row>
          <xdr:rowOff>57150</xdr:rowOff>
        </xdr:from>
        <xdr:to>
          <xdr:col>11784</xdr:col>
          <xdr:colOff>304800</xdr:colOff>
          <xdr:row>458755</xdr:row>
          <xdr:rowOff>0</xdr:rowOff>
        </xdr:to>
        <xdr:sp macro="" textlink="">
          <xdr:nvSpPr>
            <xdr:cNvPr id="5303" name="Option Button 2231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="" xmlns:a16="http://schemas.microsoft.com/office/drawing/2014/main" id="{00000000-0008-0000-0600-0000B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458752</xdr:row>
          <xdr:rowOff>57150</xdr:rowOff>
        </xdr:from>
        <xdr:to>
          <xdr:col>11777</xdr:col>
          <xdr:colOff>0</xdr:colOff>
          <xdr:row>458753</xdr:row>
          <xdr:rowOff>0</xdr:rowOff>
        </xdr:to>
        <xdr:sp macro="" textlink="">
          <xdr:nvSpPr>
            <xdr:cNvPr id="5304" name="Button 2232" hidden="1">
              <a:extLst>
                <a:ext uri="{63B3BB69-23CF-44E3-9099-C40C66FF867C}">
                  <a14:compatExt spid="_x0000_s5304"/>
                </a:ext>
                <a:ext uri="{FF2B5EF4-FFF2-40B4-BE49-F238E27FC236}">
                  <a16:creationId xmlns="" xmlns:a16="http://schemas.microsoft.com/office/drawing/2014/main" id="{00000000-0008-0000-0600-0000B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524289</xdr:row>
          <xdr:rowOff>66675</xdr:rowOff>
        </xdr:from>
        <xdr:to>
          <xdr:col>11784</xdr:col>
          <xdr:colOff>304800</xdr:colOff>
          <xdr:row>524290</xdr:row>
          <xdr:rowOff>38100</xdr:rowOff>
        </xdr:to>
        <xdr:sp macro="" textlink="">
          <xdr:nvSpPr>
            <xdr:cNvPr id="5305" name="Option Button 2233" hidden="1">
              <a:extLst>
                <a:ext uri="{63B3BB69-23CF-44E3-9099-C40C66FF867C}">
                  <a14:compatExt spid="_x0000_s5305"/>
                </a:ext>
                <a:ext uri="{FF2B5EF4-FFF2-40B4-BE49-F238E27FC236}">
                  <a16:creationId xmlns="" xmlns:a16="http://schemas.microsoft.com/office/drawing/2014/main" id="{00000000-0008-0000-0600-0000B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524290</xdr:row>
          <xdr:rowOff>57150</xdr:rowOff>
        </xdr:from>
        <xdr:to>
          <xdr:col>11784</xdr:col>
          <xdr:colOff>304800</xdr:colOff>
          <xdr:row>524291</xdr:row>
          <xdr:rowOff>0</xdr:rowOff>
        </xdr:to>
        <xdr:sp macro="" textlink="">
          <xdr:nvSpPr>
            <xdr:cNvPr id="5306" name="Option Button 2234" hidden="1">
              <a:extLst>
                <a:ext uri="{63B3BB69-23CF-44E3-9099-C40C66FF867C}">
                  <a14:compatExt spid="_x0000_s5306"/>
                </a:ext>
                <a:ext uri="{FF2B5EF4-FFF2-40B4-BE49-F238E27FC236}">
                  <a16:creationId xmlns="" xmlns:a16="http://schemas.microsoft.com/office/drawing/2014/main" id="{00000000-0008-0000-0600-0000B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524288</xdr:row>
          <xdr:rowOff>57150</xdr:rowOff>
        </xdr:from>
        <xdr:to>
          <xdr:col>11777</xdr:col>
          <xdr:colOff>0</xdr:colOff>
          <xdr:row>524289</xdr:row>
          <xdr:rowOff>0</xdr:rowOff>
        </xdr:to>
        <xdr:sp macro="" textlink="">
          <xdr:nvSpPr>
            <xdr:cNvPr id="5307" name="Button 2235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="" xmlns:a16="http://schemas.microsoft.com/office/drawing/2014/main" id="{00000000-0008-0000-0600-0000B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589825</xdr:row>
          <xdr:rowOff>66675</xdr:rowOff>
        </xdr:from>
        <xdr:to>
          <xdr:col>11784</xdr:col>
          <xdr:colOff>304800</xdr:colOff>
          <xdr:row>589826</xdr:row>
          <xdr:rowOff>38100</xdr:rowOff>
        </xdr:to>
        <xdr:sp macro="" textlink="">
          <xdr:nvSpPr>
            <xdr:cNvPr id="5308" name="Option Button 2236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="" xmlns:a16="http://schemas.microsoft.com/office/drawing/2014/main" id="{00000000-0008-0000-0600-0000B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589826</xdr:row>
          <xdr:rowOff>57150</xdr:rowOff>
        </xdr:from>
        <xdr:to>
          <xdr:col>11784</xdr:col>
          <xdr:colOff>304800</xdr:colOff>
          <xdr:row>589827</xdr:row>
          <xdr:rowOff>0</xdr:rowOff>
        </xdr:to>
        <xdr:sp macro="" textlink="">
          <xdr:nvSpPr>
            <xdr:cNvPr id="5309" name="Option Button 2237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="" xmlns:a16="http://schemas.microsoft.com/office/drawing/2014/main" id="{00000000-0008-0000-0600-0000B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589824</xdr:row>
          <xdr:rowOff>57150</xdr:rowOff>
        </xdr:from>
        <xdr:to>
          <xdr:col>11777</xdr:col>
          <xdr:colOff>0</xdr:colOff>
          <xdr:row>589825</xdr:row>
          <xdr:rowOff>0</xdr:rowOff>
        </xdr:to>
        <xdr:sp macro="" textlink="">
          <xdr:nvSpPr>
            <xdr:cNvPr id="5310" name="Button 2238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="" xmlns:a16="http://schemas.microsoft.com/office/drawing/2014/main" id="{00000000-0008-0000-0600-0000B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655361</xdr:row>
          <xdr:rowOff>66675</xdr:rowOff>
        </xdr:from>
        <xdr:to>
          <xdr:col>11784</xdr:col>
          <xdr:colOff>304800</xdr:colOff>
          <xdr:row>655362</xdr:row>
          <xdr:rowOff>38100</xdr:rowOff>
        </xdr:to>
        <xdr:sp macro="" textlink="">
          <xdr:nvSpPr>
            <xdr:cNvPr id="5311" name="Option Button 2239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="" xmlns:a16="http://schemas.microsoft.com/office/drawing/2014/main" id="{00000000-0008-0000-0600-0000B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655362</xdr:row>
          <xdr:rowOff>57150</xdr:rowOff>
        </xdr:from>
        <xdr:to>
          <xdr:col>11784</xdr:col>
          <xdr:colOff>304800</xdr:colOff>
          <xdr:row>655363</xdr:row>
          <xdr:rowOff>0</xdr:rowOff>
        </xdr:to>
        <xdr:sp macro="" textlink="">
          <xdr:nvSpPr>
            <xdr:cNvPr id="5312" name="Option Button 2240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="" xmlns:a16="http://schemas.microsoft.com/office/drawing/2014/main" id="{00000000-0008-0000-0600-0000C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655360</xdr:row>
          <xdr:rowOff>57150</xdr:rowOff>
        </xdr:from>
        <xdr:to>
          <xdr:col>11777</xdr:col>
          <xdr:colOff>0</xdr:colOff>
          <xdr:row>655361</xdr:row>
          <xdr:rowOff>0</xdr:rowOff>
        </xdr:to>
        <xdr:sp macro="" textlink="">
          <xdr:nvSpPr>
            <xdr:cNvPr id="5313" name="Button 2241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="" xmlns:a16="http://schemas.microsoft.com/office/drawing/2014/main" id="{00000000-0008-0000-0600-0000C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720897</xdr:row>
          <xdr:rowOff>66675</xdr:rowOff>
        </xdr:from>
        <xdr:to>
          <xdr:col>11784</xdr:col>
          <xdr:colOff>304800</xdr:colOff>
          <xdr:row>720898</xdr:row>
          <xdr:rowOff>38100</xdr:rowOff>
        </xdr:to>
        <xdr:sp macro="" textlink="">
          <xdr:nvSpPr>
            <xdr:cNvPr id="5314" name="Option Button 2242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="" xmlns:a16="http://schemas.microsoft.com/office/drawing/2014/main" id="{00000000-0008-0000-0600-0000C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720898</xdr:row>
          <xdr:rowOff>57150</xdr:rowOff>
        </xdr:from>
        <xdr:to>
          <xdr:col>11784</xdr:col>
          <xdr:colOff>304800</xdr:colOff>
          <xdr:row>720899</xdr:row>
          <xdr:rowOff>0</xdr:rowOff>
        </xdr:to>
        <xdr:sp macro="" textlink="">
          <xdr:nvSpPr>
            <xdr:cNvPr id="5315" name="Option Button 2243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="" xmlns:a16="http://schemas.microsoft.com/office/drawing/2014/main" id="{00000000-0008-0000-0600-0000C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720896</xdr:row>
          <xdr:rowOff>57150</xdr:rowOff>
        </xdr:from>
        <xdr:to>
          <xdr:col>11777</xdr:col>
          <xdr:colOff>0</xdr:colOff>
          <xdr:row>720897</xdr:row>
          <xdr:rowOff>0</xdr:rowOff>
        </xdr:to>
        <xdr:sp macro="" textlink="">
          <xdr:nvSpPr>
            <xdr:cNvPr id="5316" name="Button 2244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="" xmlns:a16="http://schemas.microsoft.com/office/drawing/2014/main" id="{00000000-0008-0000-0600-0000C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786433</xdr:row>
          <xdr:rowOff>66675</xdr:rowOff>
        </xdr:from>
        <xdr:to>
          <xdr:col>11784</xdr:col>
          <xdr:colOff>304800</xdr:colOff>
          <xdr:row>786434</xdr:row>
          <xdr:rowOff>38100</xdr:rowOff>
        </xdr:to>
        <xdr:sp macro="" textlink="">
          <xdr:nvSpPr>
            <xdr:cNvPr id="5317" name="Option Button 2245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="" xmlns:a16="http://schemas.microsoft.com/office/drawing/2014/main" id="{00000000-0008-0000-0600-0000C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786434</xdr:row>
          <xdr:rowOff>57150</xdr:rowOff>
        </xdr:from>
        <xdr:to>
          <xdr:col>11784</xdr:col>
          <xdr:colOff>304800</xdr:colOff>
          <xdr:row>786435</xdr:row>
          <xdr:rowOff>0</xdr:rowOff>
        </xdr:to>
        <xdr:sp macro="" textlink="">
          <xdr:nvSpPr>
            <xdr:cNvPr id="5318" name="Option Button 2246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="" xmlns:a16="http://schemas.microsoft.com/office/drawing/2014/main" id="{00000000-0008-0000-0600-0000C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786432</xdr:row>
          <xdr:rowOff>57150</xdr:rowOff>
        </xdr:from>
        <xdr:to>
          <xdr:col>11777</xdr:col>
          <xdr:colOff>0</xdr:colOff>
          <xdr:row>786433</xdr:row>
          <xdr:rowOff>0</xdr:rowOff>
        </xdr:to>
        <xdr:sp macro="" textlink="">
          <xdr:nvSpPr>
            <xdr:cNvPr id="5319" name="Button 2247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="" xmlns:a16="http://schemas.microsoft.com/office/drawing/2014/main" id="{00000000-0008-0000-0600-0000C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851969</xdr:row>
          <xdr:rowOff>66675</xdr:rowOff>
        </xdr:from>
        <xdr:to>
          <xdr:col>11784</xdr:col>
          <xdr:colOff>304800</xdr:colOff>
          <xdr:row>851970</xdr:row>
          <xdr:rowOff>38100</xdr:rowOff>
        </xdr:to>
        <xdr:sp macro="" textlink="">
          <xdr:nvSpPr>
            <xdr:cNvPr id="5320" name="Option Button 2248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="" xmlns:a16="http://schemas.microsoft.com/office/drawing/2014/main" id="{00000000-0008-0000-0600-0000C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851970</xdr:row>
          <xdr:rowOff>57150</xdr:rowOff>
        </xdr:from>
        <xdr:to>
          <xdr:col>11784</xdr:col>
          <xdr:colOff>304800</xdr:colOff>
          <xdr:row>851971</xdr:row>
          <xdr:rowOff>0</xdr:rowOff>
        </xdr:to>
        <xdr:sp macro="" textlink="">
          <xdr:nvSpPr>
            <xdr:cNvPr id="5321" name="Option Button 2249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="" xmlns:a16="http://schemas.microsoft.com/office/drawing/2014/main" id="{00000000-0008-0000-0600-0000C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851968</xdr:row>
          <xdr:rowOff>57150</xdr:rowOff>
        </xdr:from>
        <xdr:to>
          <xdr:col>11777</xdr:col>
          <xdr:colOff>0</xdr:colOff>
          <xdr:row>851969</xdr:row>
          <xdr:rowOff>0</xdr:rowOff>
        </xdr:to>
        <xdr:sp macro="" textlink="">
          <xdr:nvSpPr>
            <xdr:cNvPr id="5322" name="Button 2250" hidden="1">
              <a:extLst>
                <a:ext uri="{63B3BB69-23CF-44E3-9099-C40C66FF867C}">
                  <a14:compatExt spid="_x0000_s5322"/>
                </a:ext>
                <a:ext uri="{FF2B5EF4-FFF2-40B4-BE49-F238E27FC236}">
                  <a16:creationId xmlns="" xmlns:a16="http://schemas.microsoft.com/office/drawing/2014/main" id="{00000000-0008-0000-0600-0000C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917505</xdr:row>
          <xdr:rowOff>66675</xdr:rowOff>
        </xdr:from>
        <xdr:to>
          <xdr:col>11784</xdr:col>
          <xdr:colOff>304800</xdr:colOff>
          <xdr:row>917506</xdr:row>
          <xdr:rowOff>38100</xdr:rowOff>
        </xdr:to>
        <xdr:sp macro="" textlink="">
          <xdr:nvSpPr>
            <xdr:cNvPr id="5323" name="Option Button 2251" hidden="1">
              <a:extLst>
                <a:ext uri="{63B3BB69-23CF-44E3-9099-C40C66FF867C}">
                  <a14:compatExt spid="_x0000_s5323"/>
                </a:ext>
                <a:ext uri="{FF2B5EF4-FFF2-40B4-BE49-F238E27FC236}">
                  <a16:creationId xmlns="" xmlns:a16="http://schemas.microsoft.com/office/drawing/2014/main" id="{00000000-0008-0000-0600-0000C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917506</xdr:row>
          <xdr:rowOff>57150</xdr:rowOff>
        </xdr:from>
        <xdr:to>
          <xdr:col>11784</xdr:col>
          <xdr:colOff>304800</xdr:colOff>
          <xdr:row>917507</xdr:row>
          <xdr:rowOff>0</xdr:rowOff>
        </xdr:to>
        <xdr:sp macro="" textlink="">
          <xdr:nvSpPr>
            <xdr:cNvPr id="5324" name="Option Button 2252" hidden="1">
              <a:extLst>
                <a:ext uri="{63B3BB69-23CF-44E3-9099-C40C66FF867C}">
                  <a14:compatExt spid="_x0000_s5324"/>
                </a:ext>
                <a:ext uri="{FF2B5EF4-FFF2-40B4-BE49-F238E27FC236}">
                  <a16:creationId xmlns="" xmlns:a16="http://schemas.microsoft.com/office/drawing/2014/main" id="{00000000-0008-0000-0600-0000C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917504</xdr:row>
          <xdr:rowOff>57150</xdr:rowOff>
        </xdr:from>
        <xdr:to>
          <xdr:col>11777</xdr:col>
          <xdr:colOff>0</xdr:colOff>
          <xdr:row>917505</xdr:row>
          <xdr:rowOff>0</xdr:rowOff>
        </xdr:to>
        <xdr:sp macro="" textlink="">
          <xdr:nvSpPr>
            <xdr:cNvPr id="5325" name="Button 2253" hidden="1">
              <a:extLst>
                <a:ext uri="{63B3BB69-23CF-44E3-9099-C40C66FF867C}">
                  <a14:compatExt spid="_x0000_s5325"/>
                </a:ext>
                <a:ext uri="{FF2B5EF4-FFF2-40B4-BE49-F238E27FC236}">
                  <a16:creationId xmlns="" xmlns:a16="http://schemas.microsoft.com/office/drawing/2014/main" id="{00000000-0008-0000-0600-0000C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983041</xdr:row>
          <xdr:rowOff>66675</xdr:rowOff>
        </xdr:from>
        <xdr:to>
          <xdr:col>11784</xdr:col>
          <xdr:colOff>304800</xdr:colOff>
          <xdr:row>983042</xdr:row>
          <xdr:rowOff>38100</xdr:rowOff>
        </xdr:to>
        <xdr:sp macro="" textlink="">
          <xdr:nvSpPr>
            <xdr:cNvPr id="5326" name="Option Button 2254" hidden="1">
              <a:extLst>
                <a:ext uri="{63B3BB69-23CF-44E3-9099-C40C66FF867C}">
                  <a14:compatExt spid="_x0000_s5326"/>
                </a:ext>
                <a:ext uri="{FF2B5EF4-FFF2-40B4-BE49-F238E27FC236}">
                  <a16:creationId xmlns="" xmlns:a16="http://schemas.microsoft.com/office/drawing/2014/main" id="{00000000-0008-0000-0600-0000C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11779</xdr:col>
          <xdr:colOff>285750</xdr:colOff>
          <xdr:row>983042</xdr:row>
          <xdr:rowOff>57150</xdr:rowOff>
        </xdr:from>
        <xdr:to>
          <xdr:col>11784</xdr:col>
          <xdr:colOff>304800</xdr:colOff>
          <xdr:row>983043</xdr:row>
          <xdr:rowOff>0</xdr:rowOff>
        </xdr:to>
        <xdr:sp macro="" textlink="">
          <xdr:nvSpPr>
            <xdr:cNvPr id="5327" name="Option Button 2255" hidden="1">
              <a:extLst>
                <a:ext uri="{63B3BB69-23CF-44E3-9099-C40C66FF867C}">
                  <a14:compatExt spid="_x0000_s5327"/>
                </a:ext>
                <a:ext uri="{FF2B5EF4-FFF2-40B4-BE49-F238E27FC236}">
                  <a16:creationId xmlns="" xmlns:a16="http://schemas.microsoft.com/office/drawing/2014/main" id="{00000000-0008-0000-0600-0000C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11776</xdr:col>
          <xdr:colOff>76200</xdr:colOff>
          <xdr:row>983040</xdr:row>
          <xdr:rowOff>57150</xdr:rowOff>
        </xdr:from>
        <xdr:to>
          <xdr:col>11777</xdr:col>
          <xdr:colOff>0</xdr:colOff>
          <xdr:row>983041</xdr:row>
          <xdr:rowOff>0</xdr:rowOff>
        </xdr:to>
        <xdr:sp macro="" textlink="">
          <xdr:nvSpPr>
            <xdr:cNvPr id="5328" name="Button 2256" hidden="1">
              <a:extLst>
                <a:ext uri="{63B3BB69-23CF-44E3-9099-C40C66FF867C}">
                  <a14:compatExt spid="_x0000_s5328"/>
                </a:ext>
                <a:ext uri="{FF2B5EF4-FFF2-40B4-BE49-F238E27FC236}">
                  <a16:creationId xmlns="" xmlns:a16="http://schemas.microsoft.com/office/drawing/2014/main" id="{00000000-0008-0000-0600-0000D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1</xdr:row>
          <xdr:rowOff>66675</xdr:rowOff>
        </xdr:from>
        <xdr:to>
          <xdr:col>12040</xdr:col>
          <xdr:colOff>304800</xdr:colOff>
          <xdr:row>2</xdr:row>
          <xdr:rowOff>38100</xdr:rowOff>
        </xdr:to>
        <xdr:sp macro="" textlink="">
          <xdr:nvSpPr>
            <xdr:cNvPr id="5329" name="Option Button 2257" hidden="1">
              <a:extLst>
                <a:ext uri="{63B3BB69-23CF-44E3-9099-C40C66FF867C}">
                  <a14:compatExt spid="_x0000_s5329"/>
                </a:ext>
                <a:ext uri="{FF2B5EF4-FFF2-40B4-BE49-F238E27FC236}">
                  <a16:creationId xmlns="" xmlns:a16="http://schemas.microsoft.com/office/drawing/2014/main" id="{00000000-0008-0000-0600-0000D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2</xdr:row>
          <xdr:rowOff>57150</xdr:rowOff>
        </xdr:from>
        <xdr:to>
          <xdr:col>12040</xdr:col>
          <xdr:colOff>304800</xdr:colOff>
          <xdr:row>3</xdr:row>
          <xdr:rowOff>0</xdr:rowOff>
        </xdr:to>
        <xdr:sp macro="" textlink="">
          <xdr:nvSpPr>
            <xdr:cNvPr id="5330" name="Option Button 2258" hidden="1">
              <a:extLst>
                <a:ext uri="{63B3BB69-23CF-44E3-9099-C40C66FF867C}">
                  <a14:compatExt spid="_x0000_s5330"/>
                </a:ext>
                <a:ext uri="{FF2B5EF4-FFF2-40B4-BE49-F238E27FC236}">
                  <a16:creationId xmlns="" xmlns:a16="http://schemas.microsoft.com/office/drawing/2014/main" id="{00000000-0008-0000-0600-0000D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0</xdr:row>
          <xdr:rowOff>0</xdr:rowOff>
        </xdr:from>
        <xdr:to>
          <xdr:col>12033</xdr:col>
          <xdr:colOff>0</xdr:colOff>
          <xdr:row>0</xdr:row>
          <xdr:rowOff>0</xdr:rowOff>
        </xdr:to>
        <xdr:sp macro="" textlink="">
          <xdr:nvSpPr>
            <xdr:cNvPr id="5331" name="Button 2259" hidden="1">
              <a:extLst>
                <a:ext uri="{63B3BB69-23CF-44E3-9099-C40C66FF867C}">
                  <a14:compatExt spid="_x0000_s5331"/>
                </a:ext>
                <a:ext uri="{FF2B5EF4-FFF2-40B4-BE49-F238E27FC236}">
                  <a16:creationId xmlns="" xmlns:a16="http://schemas.microsoft.com/office/drawing/2014/main" id="{00000000-0008-0000-0600-0000D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65537</xdr:row>
          <xdr:rowOff>66675</xdr:rowOff>
        </xdr:from>
        <xdr:to>
          <xdr:col>12040</xdr:col>
          <xdr:colOff>304800</xdr:colOff>
          <xdr:row>65538</xdr:row>
          <xdr:rowOff>38100</xdr:rowOff>
        </xdr:to>
        <xdr:sp macro="" textlink="">
          <xdr:nvSpPr>
            <xdr:cNvPr id="5332" name="Option Button 2260" hidden="1">
              <a:extLst>
                <a:ext uri="{63B3BB69-23CF-44E3-9099-C40C66FF867C}">
                  <a14:compatExt spid="_x0000_s5332"/>
                </a:ext>
                <a:ext uri="{FF2B5EF4-FFF2-40B4-BE49-F238E27FC236}">
                  <a16:creationId xmlns="" xmlns:a16="http://schemas.microsoft.com/office/drawing/2014/main" id="{00000000-0008-0000-0600-0000D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65538</xdr:row>
          <xdr:rowOff>57150</xdr:rowOff>
        </xdr:from>
        <xdr:to>
          <xdr:col>12040</xdr:col>
          <xdr:colOff>304800</xdr:colOff>
          <xdr:row>65539</xdr:row>
          <xdr:rowOff>0</xdr:rowOff>
        </xdr:to>
        <xdr:sp macro="" textlink="">
          <xdr:nvSpPr>
            <xdr:cNvPr id="5333" name="Option Button 2261" hidden="1">
              <a:extLst>
                <a:ext uri="{63B3BB69-23CF-44E3-9099-C40C66FF867C}">
                  <a14:compatExt spid="_x0000_s5333"/>
                </a:ext>
                <a:ext uri="{FF2B5EF4-FFF2-40B4-BE49-F238E27FC236}">
                  <a16:creationId xmlns="" xmlns:a16="http://schemas.microsoft.com/office/drawing/2014/main" id="{00000000-0008-0000-0600-0000D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65536</xdr:row>
          <xdr:rowOff>57150</xdr:rowOff>
        </xdr:from>
        <xdr:to>
          <xdr:col>12033</xdr:col>
          <xdr:colOff>0</xdr:colOff>
          <xdr:row>65537</xdr:row>
          <xdr:rowOff>0</xdr:rowOff>
        </xdr:to>
        <xdr:sp macro="" textlink="">
          <xdr:nvSpPr>
            <xdr:cNvPr id="5334" name="Button 2262" hidden="1">
              <a:extLst>
                <a:ext uri="{63B3BB69-23CF-44E3-9099-C40C66FF867C}">
                  <a14:compatExt spid="_x0000_s5334"/>
                </a:ext>
                <a:ext uri="{FF2B5EF4-FFF2-40B4-BE49-F238E27FC236}">
                  <a16:creationId xmlns="" xmlns:a16="http://schemas.microsoft.com/office/drawing/2014/main" id="{00000000-0008-0000-0600-0000D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131073</xdr:row>
          <xdr:rowOff>66675</xdr:rowOff>
        </xdr:from>
        <xdr:to>
          <xdr:col>12040</xdr:col>
          <xdr:colOff>304800</xdr:colOff>
          <xdr:row>131074</xdr:row>
          <xdr:rowOff>38100</xdr:rowOff>
        </xdr:to>
        <xdr:sp macro="" textlink="">
          <xdr:nvSpPr>
            <xdr:cNvPr id="5335" name="Option Button 2263" hidden="1">
              <a:extLst>
                <a:ext uri="{63B3BB69-23CF-44E3-9099-C40C66FF867C}">
                  <a14:compatExt spid="_x0000_s5335"/>
                </a:ext>
                <a:ext uri="{FF2B5EF4-FFF2-40B4-BE49-F238E27FC236}">
                  <a16:creationId xmlns="" xmlns:a16="http://schemas.microsoft.com/office/drawing/2014/main" id="{00000000-0008-0000-0600-0000D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131074</xdr:row>
          <xdr:rowOff>57150</xdr:rowOff>
        </xdr:from>
        <xdr:to>
          <xdr:col>12040</xdr:col>
          <xdr:colOff>304800</xdr:colOff>
          <xdr:row>131075</xdr:row>
          <xdr:rowOff>0</xdr:rowOff>
        </xdr:to>
        <xdr:sp macro="" textlink="">
          <xdr:nvSpPr>
            <xdr:cNvPr id="5336" name="Option Button 2264" hidden="1">
              <a:extLst>
                <a:ext uri="{63B3BB69-23CF-44E3-9099-C40C66FF867C}">
                  <a14:compatExt spid="_x0000_s5336"/>
                </a:ext>
                <a:ext uri="{FF2B5EF4-FFF2-40B4-BE49-F238E27FC236}">
                  <a16:creationId xmlns="" xmlns:a16="http://schemas.microsoft.com/office/drawing/2014/main" id="{00000000-0008-0000-0600-0000D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131072</xdr:row>
          <xdr:rowOff>57150</xdr:rowOff>
        </xdr:from>
        <xdr:to>
          <xdr:col>12033</xdr:col>
          <xdr:colOff>0</xdr:colOff>
          <xdr:row>131073</xdr:row>
          <xdr:rowOff>0</xdr:rowOff>
        </xdr:to>
        <xdr:sp macro="" textlink="">
          <xdr:nvSpPr>
            <xdr:cNvPr id="5337" name="Button 2265" hidden="1">
              <a:extLst>
                <a:ext uri="{63B3BB69-23CF-44E3-9099-C40C66FF867C}">
                  <a14:compatExt spid="_x0000_s5337"/>
                </a:ext>
                <a:ext uri="{FF2B5EF4-FFF2-40B4-BE49-F238E27FC236}">
                  <a16:creationId xmlns="" xmlns:a16="http://schemas.microsoft.com/office/drawing/2014/main" id="{00000000-0008-0000-0600-0000D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196609</xdr:row>
          <xdr:rowOff>66675</xdr:rowOff>
        </xdr:from>
        <xdr:to>
          <xdr:col>12040</xdr:col>
          <xdr:colOff>304800</xdr:colOff>
          <xdr:row>196610</xdr:row>
          <xdr:rowOff>38100</xdr:rowOff>
        </xdr:to>
        <xdr:sp macro="" textlink="">
          <xdr:nvSpPr>
            <xdr:cNvPr id="5338" name="Option Button 2266" hidden="1">
              <a:extLst>
                <a:ext uri="{63B3BB69-23CF-44E3-9099-C40C66FF867C}">
                  <a14:compatExt spid="_x0000_s5338"/>
                </a:ext>
                <a:ext uri="{FF2B5EF4-FFF2-40B4-BE49-F238E27FC236}">
                  <a16:creationId xmlns="" xmlns:a16="http://schemas.microsoft.com/office/drawing/2014/main" id="{00000000-0008-0000-0600-0000D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196610</xdr:row>
          <xdr:rowOff>57150</xdr:rowOff>
        </xdr:from>
        <xdr:to>
          <xdr:col>12040</xdr:col>
          <xdr:colOff>304800</xdr:colOff>
          <xdr:row>196611</xdr:row>
          <xdr:rowOff>0</xdr:rowOff>
        </xdr:to>
        <xdr:sp macro="" textlink="">
          <xdr:nvSpPr>
            <xdr:cNvPr id="5339" name="Option Button 2267" hidden="1">
              <a:extLst>
                <a:ext uri="{63B3BB69-23CF-44E3-9099-C40C66FF867C}">
                  <a14:compatExt spid="_x0000_s5339"/>
                </a:ext>
                <a:ext uri="{FF2B5EF4-FFF2-40B4-BE49-F238E27FC236}">
                  <a16:creationId xmlns="" xmlns:a16="http://schemas.microsoft.com/office/drawing/2014/main" id="{00000000-0008-0000-0600-0000D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196608</xdr:row>
          <xdr:rowOff>57150</xdr:rowOff>
        </xdr:from>
        <xdr:to>
          <xdr:col>12033</xdr:col>
          <xdr:colOff>0</xdr:colOff>
          <xdr:row>196609</xdr:row>
          <xdr:rowOff>0</xdr:rowOff>
        </xdr:to>
        <xdr:sp macro="" textlink="">
          <xdr:nvSpPr>
            <xdr:cNvPr id="5340" name="Button 2268" hidden="1">
              <a:extLst>
                <a:ext uri="{63B3BB69-23CF-44E3-9099-C40C66FF867C}">
                  <a14:compatExt spid="_x0000_s5340"/>
                </a:ext>
                <a:ext uri="{FF2B5EF4-FFF2-40B4-BE49-F238E27FC236}">
                  <a16:creationId xmlns="" xmlns:a16="http://schemas.microsoft.com/office/drawing/2014/main" id="{00000000-0008-0000-0600-0000D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262145</xdr:row>
          <xdr:rowOff>66675</xdr:rowOff>
        </xdr:from>
        <xdr:to>
          <xdr:col>12040</xdr:col>
          <xdr:colOff>304800</xdr:colOff>
          <xdr:row>262146</xdr:row>
          <xdr:rowOff>38100</xdr:rowOff>
        </xdr:to>
        <xdr:sp macro="" textlink="">
          <xdr:nvSpPr>
            <xdr:cNvPr id="5341" name="Option Button 2269" hidden="1">
              <a:extLst>
                <a:ext uri="{63B3BB69-23CF-44E3-9099-C40C66FF867C}">
                  <a14:compatExt spid="_x0000_s5341"/>
                </a:ext>
                <a:ext uri="{FF2B5EF4-FFF2-40B4-BE49-F238E27FC236}">
                  <a16:creationId xmlns="" xmlns:a16="http://schemas.microsoft.com/office/drawing/2014/main" id="{00000000-0008-0000-0600-0000D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262146</xdr:row>
          <xdr:rowOff>57150</xdr:rowOff>
        </xdr:from>
        <xdr:to>
          <xdr:col>12040</xdr:col>
          <xdr:colOff>304800</xdr:colOff>
          <xdr:row>262147</xdr:row>
          <xdr:rowOff>0</xdr:rowOff>
        </xdr:to>
        <xdr:sp macro="" textlink="">
          <xdr:nvSpPr>
            <xdr:cNvPr id="5342" name="Option Button 2270" hidden="1">
              <a:extLst>
                <a:ext uri="{63B3BB69-23CF-44E3-9099-C40C66FF867C}">
                  <a14:compatExt spid="_x0000_s5342"/>
                </a:ext>
                <a:ext uri="{FF2B5EF4-FFF2-40B4-BE49-F238E27FC236}">
                  <a16:creationId xmlns="" xmlns:a16="http://schemas.microsoft.com/office/drawing/2014/main" id="{00000000-0008-0000-0600-0000D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262144</xdr:row>
          <xdr:rowOff>57150</xdr:rowOff>
        </xdr:from>
        <xdr:to>
          <xdr:col>12033</xdr:col>
          <xdr:colOff>0</xdr:colOff>
          <xdr:row>262145</xdr:row>
          <xdr:rowOff>0</xdr:rowOff>
        </xdr:to>
        <xdr:sp macro="" textlink="">
          <xdr:nvSpPr>
            <xdr:cNvPr id="5343" name="Button 2271" hidden="1">
              <a:extLst>
                <a:ext uri="{63B3BB69-23CF-44E3-9099-C40C66FF867C}">
                  <a14:compatExt spid="_x0000_s5343"/>
                </a:ext>
                <a:ext uri="{FF2B5EF4-FFF2-40B4-BE49-F238E27FC236}">
                  <a16:creationId xmlns="" xmlns:a16="http://schemas.microsoft.com/office/drawing/2014/main" id="{00000000-0008-0000-0600-0000D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327681</xdr:row>
          <xdr:rowOff>66675</xdr:rowOff>
        </xdr:from>
        <xdr:to>
          <xdr:col>12040</xdr:col>
          <xdr:colOff>304800</xdr:colOff>
          <xdr:row>327682</xdr:row>
          <xdr:rowOff>38100</xdr:rowOff>
        </xdr:to>
        <xdr:sp macro="" textlink="">
          <xdr:nvSpPr>
            <xdr:cNvPr id="5344" name="Option Button 2272" hidden="1">
              <a:extLst>
                <a:ext uri="{63B3BB69-23CF-44E3-9099-C40C66FF867C}">
                  <a14:compatExt spid="_x0000_s5344"/>
                </a:ext>
                <a:ext uri="{FF2B5EF4-FFF2-40B4-BE49-F238E27FC236}">
                  <a16:creationId xmlns="" xmlns:a16="http://schemas.microsoft.com/office/drawing/2014/main" id="{00000000-0008-0000-0600-0000E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327682</xdr:row>
          <xdr:rowOff>57150</xdr:rowOff>
        </xdr:from>
        <xdr:to>
          <xdr:col>12040</xdr:col>
          <xdr:colOff>304800</xdr:colOff>
          <xdr:row>327683</xdr:row>
          <xdr:rowOff>0</xdr:rowOff>
        </xdr:to>
        <xdr:sp macro="" textlink="">
          <xdr:nvSpPr>
            <xdr:cNvPr id="5345" name="Option Button 2273" hidden="1">
              <a:extLst>
                <a:ext uri="{63B3BB69-23CF-44E3-9099-C40C66FF867C}">
                  <a14:compatExt spid="_x0000_s5345"/>
                </a:ext>
                <a:ext uri="{FF2B5EF4-FFF2-40B4-BE49-F238E27FC236}">
                  <a16:creationId xmlns="" xmlns:a16="http://schemas.microsoft.com/office/drawing/2014/main" id="{00000000-0008-0000-0600-0000E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327680</xdr:row>
          <xdr:rowOff>57150</xdr:rowOff>
        </xdr:from>
        <xdr:to>
          <xdr:col>12033</xdr:col>
          <xdr:colOff>0</xdr:colOff>
          <xdr:row>327681</xdr:row>
          <xdr:rowOff>0</xdr:rowOff>
        </xdr:to>
        <xdr:sp macro="" textlink="">
          <xdr:nvSpPr>
            <xdr:cNvPr id="5346" name="Button 2274" hidden="1">
              <a:extLst>
                <a:ext uri="{63B3BB69-23CF-44E3-9099-C40C66FF867C}">
                  <a14:compatExt spid="_x0000_s5346"/>
                </a:ext>
                <a:ext uri="{FF2B5EF4-FFF2-40B4-BE49-F238E27FC236}">
                  <a16:creationId xmlns="" xmlns:a16="http://schemas.microsoft.com/office/drawing/2014/main" id="{00000000-0008-0000-0600-0000E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393217</xdr:row>
          <xdr:rowOff>66675</xdr:rowOff>
        </xdr:from>
        <xdr:to>
          <xdr:col>12040</xdr:col>
          <xdr:colOff>304800</xdr:colOff>
          <xdr:row>393218</xdr:row>
          <xdr:rowOff>38100</xdr:rowOff>
        </xdr:to>
        <xdr:sp macro="" textlink="">
          <xdr:nvSpPr>
            <xdr:cNvPr id="5347" name="Option Button 2275" hidden="1">
              <a:extLst>
                <a:ext uri="{63B3BB69-23CF-44E3-9099-C40C66FF867C}">
                  <a14:compatExt spid="_x0000_s5347"/>
                </a:ext>
                <a:ext uri="{FF2B5EF4-FFF2-40B4-BE49-F238E27FC236}">
                  <a16:creationId xmlns="" xmlns:a16="http://schemas.microsoft.com/office/drawing/2014/main" id="{00000000-0008-0000-0600-0000E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393218</xdr:row>
          <xdr:rowOff>57150</xdr:rowOff>
        </xdr:from>
        <xdr:to>
          <xdr:col>12040</xdr:col>
          <xdr:colOff>304800</xdr:colOff>
          <xdr:row>393219</xdr:row>
          <xdr:rowOff>0</xdr:rowOff>
        </xdr:to>
        <xdr:sp macro="" textlink="">
          <xdr:nvSpPr>
            <xdr:cNvPr id="5348" name="Option Button 2276" hidden="1">
              <a:extLst>
                <a:ext uri="{63B3BB69-23CF-44E3-9099-C40C66FF867C}">
                  <a14:compatExt spid="_x0000_s5348"/>
                </a:ext>
                <a:ext uri="{FF2B5EF4-FFF2-40B4-BE49-F238E27FC236}">
                  <a16:creationId xmlns="" xmlns:a16="http://schemas.microsoft.com/office/drawing/2014/main" id="{00000000-0008-0000-0600-0000E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393216</xdr:row>
          <xdr:rowOff>57150</xdr:rowOff>
        </xdr:from>
        <xdr:to>
          <xdr:col>12033</xdr:col>
          <xdr:colOff>0</xdr:colOff>
          <xdr:row>393217</xdr:row>
          <xdr:rowOff>0</xdr:rowOff>
        </xdr:to>
        <xdr:sp macro="" textlink="">
          <xdr:nvSpPr>
            <xdr:cNvPr id="5349" name="Button 2277" hidden="1">
              <a:extLst>
                <a:ext uri="{63B3BB69-23CF-44E3-9099-C40C66FF867C}">
                  <a14:compatExt spid="_x0000_s5349"/>
                </a:ext>
                <a:ext uri="{FF2B5EF4-FFF2-40B4-BE49-F238E27FC236}">
                  <a16:creationId xmlns="" xmlns:a16="http://schemas.microsoft.com/office/drawing/2014/main" id="{00000000-0008-0000-0600-0000E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458753</xdr:row>
          <xdr:rowOff>66675</xdr:rowOff>
        </xdr:from>
        <xdr:to>
          <xdr:col>12040</xdr:col>
          <xdr:colOff>304800</xdr:colOff>
          <xdr:row>458754</xdr:row>
          <xdr:rowOff>38100</xdr:rowOff>
        </xdr:to>
        <xdr:sp macro="" textlink="">
          <xdr:nvSpPr>
            <xdr:cNvPr id="5350" name="Option Button 2278" hidden="1">
              <a:extLst>
                <a:ext uri="{63B3BB69-23CF-44E3-9099-C40C66FF867C}">
                  <a14:compatExt spid="_x0000_s5350"/>
                </a:ext>
                <a:ext uri="{FF2B5EF4-FFF2-40B4-BE49-F238E27FC236}">
                  <a16:creationId xmlns="" xmlns:a16="http://schemas.microsoft.com/office/drawing/2014/main" id="{00000000-0008-0000-0600-0000E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458754</xdr:row>
          <xdr:rowOff>57150</xdr:rowOff>
        </xdr:from>
        <xdr:to>
          <xdr:col>12040</xdr:col>
          <xdr:colOff>304800</xdr:colOff>
          <xdr:row>458755</xdr:row>
          <xdr:rowOff>0</xdr:rowOff>
        </xdr:to>
        <xdr:sp macro="" textlink="">
          <xdr:nvSpPr>
            <xdr:cNvPr id="5351" name="Option Button 2279" hidden="1">
              <a:extLst>
                <a:ext uri="{63B3BB69-23CF-44E3-9099-C40C66FF867C}">
                  <a14:compatExt spid="_x0000_s5351"/>
                </a:ext>
                <a:ext uri="{FF2B5EF4-FFF2-40B4-BE49-F238E27FC236}">
                  <a16:creationId xmlns="" xmlns:a16="http://schemas.microsoft.com/office/drawing/2014/main" id="{00000000-0008-0000-0600-0000E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458752</xdr:row>
          <xdr:rowOff>57150</xdr:rowOff>
        </xdr:from>
        <xdr:to>
          <xdr:col>12033</xdr:col>
          <xdr:colOff>0</xdr:colOff>
          <xdr:row>458753</xdr:row>
          <xdr:rowOff>0</xdr:rowOff>
        </xdr:to>
        <xdr:sp macro="" textlink="">
          <xdr:nvSpPr>
            <xdr:cNvPr id="5352" name="Button 2280" hidden="1">
              <a:extLst>
                <a:ext uri="{63B3BB69-23CF-44E3-9099-C40C66FF867C}">
                  <a14:compatExt spid="_x0000_s5352"/>
                </a:ext>
                <a:ext uri="{FF2B5EF4-FFF2-40B4-BE49-F238E27FC236}">
                  <a16:creationId xmlns="" xmlns:a16="http://schemas.microsoft.com/office/drawing/2014/main" id="{00000000-0008-0000-0600-0000E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524289</xdr:row>
          <xdr:rowOff>66675</xdr:rowOff>
        </xdr:from>
        <xdr:to>
          <xdr:col>12040</xdr:col>
          <xdr:colOff>304800</xdr:colOff>
          <xdr:row>524290</xdr:row>
          <xdr:rowOff>38100</xdr:rowOff>
        </xdr:to>
        <xdr:sp macro="" textlink="">
          <xdr:nvSpPr>
            <xdr:cNvPr id="5353" name="Option Button 2281" hidden="1">
              <a:extLst>
                <a:ext uri="{63B3BB69-23CF-44E3-9099-C40C66FF867C}">
                  <a14:compatExt spid="_x0000_s5353"/>
                </a:ext>
                <a:ext uri="{FF2B5EF4-FFF2-40B4-BE49-F238E27FC236}">
                  <a16:creationId xmlns="" xmlns:a16="http://schemas.microsoft.com/office/drawing/2014/main" id="{00000000-0008-0000-0600-0000E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524290</xdr:row>
          <xdr:rowOff>57150</xdr:rowOff>
        </xdr:from>
        <xdr:to>
          <xdr:col>12040</xdr:col>
          <xdr:colOff>304800</xdr:colOff>
          <xdr:row>524291</xdr:row>
          <xdr:rowOff>0</xdr:rowOff>
        </xdr:to>
        <xdr:sp macro="" textlink="">
          <xdr:nvSpPr>
            <xdr:cNvPr id="5354" name="Option Button 2282" hidden="1">
              <a:extLst>
                <a:ext uri="{63B3BB69-23CF-44E3-9099-C40C66FF867C}">
                  <a14:compatExt spid="_x0000_s5354"/>
                </a:ext>
                <a:ext uri="{FF2B5EF4-FFF2-40B4-BE49-F238E27FC236}">
                  <a16:creationId xmlns="" xmlns:a16="http://schemas.microsoft.com/office/drawing/2014/main" id="{00000000-0008-0000-0600-0000E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524288</xdr:row>
          <xdr:rowOff>57150</xdr:rowOff>
        </xdr:from>
        <xdr:to>
          <xdr:col>12033</xdr:col>
          <xdr:colOff>0</xdr:colOff>
          <xdr:row>524289</xdr:row>
          <xdr:rowOff>0</xdr:rowOff>
        </xdr:to>
        <xdr:sp macro="" textlink="">
          <xdr:nvSpPr>
            <xdr:cNvPr id="5355" name="Button 2283" hidden="1">
              <a:extLst>
                <a:ext uri="{63B3BB69-23CF-44E3-9099-C40C66FF867C}">
                  <a14:compatExt spid="_x0000_s5355"/>
                </a:ext>
                <a:ext uri="{FF2B5EF4-FFF2-40B4-BE49-F238E27FC236}">
                  <a16:creationId xmlns="" xmlns:a16="http://schemas.microsoft.com/office/drawing/2014/main" id="{00000000-0008-0000-0600-0000E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589825</xdr:row>
          <xdr:rowOff>66675</xdr:rowOff>
        </xdr:from>
        <xdr:to>
          <xdr:col>12040</xdr:col>
          <xdr:colOff>304800</xdr:colOff>
          <xdr:row>589826</xdr:row>
          <xdr:rowOff>38100</xdr:rowOff>
        </xdr:to>
        <xdr:sp macro="" textlink="">
          <xdr:nvSpPr>
            <xdr:cNvPr id="5356" name="Option Button 2284" hidden="1">
              <a:extLst>
                <a:ext uri="{63B3BB69-23CF-44E3-9099-C40C66FF867C}">
                  <a14:compatExt spid="_x0000_s5356"/>
                </a:ext>
                <a:ext uri="{FF2B5EF4-FFF2-40B4-BE49-F238E27FC236}">
                  <a16:creationId xmlns="" xmlns:a16="http://schemas.microsoft.com/office/drawing/2014/main" id="{00000000-0008-0000-0600-0000E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589826</xdr:row>
          <xdr:rowOff>57150</xdr:rowOff>
        </xdr:from>
        <xdr:to>
          <xdr:col>12040</xdr:col>
          <xdr:colOff>304800</xdr:colOff>
          <xdr:row>589827</xdr:row>
          <xdr:rowOff>0</xdr:rowOff>
        </xdr:to>
        <xdr:sp macro="" textlink="">
          <xdr:nvSpPr>
            <xdr:cNvPr id="5357" name="Option Button 2285" hidden="1">
              <a:extLst>
                <a:ext uri="{63B3BB69-23CF-44E3-9099-C40C66FF867C}">
                  <a14:compatExt spid="_x0000_s5357"/>
                </a:ext>
                <a:ext uri="{FF2B5EF4-FFF2-40B4-BE49-F238E27FC236}">
                  <a16:creationId xmlns="" xmlns:a16="http://schemas.microsoft.com/office/drawing/2014/main" id="{00000000-0008-0000-0600-0000E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589824</xdr:row>
          <xdr:rowOff>57150</xdr:rowOff>
        </xdr:from>
        <xdr:to>
          <xdr:col>12033</xdr:col>
          <xdr:colOff>0</xdr:colOff>
          <xdr:row>589825</xdr:row>
          <xdr:rowOff>0</xdr:rowOff>
        </xdr:to>
        <xdr:sp macro="" textlink="">
          <xdr:nvSpPr>
            <xdr:cNvPr id="5358" name="Button 2286" hidden="1">
              <a:extLst>
                <a:ext uri="{63B3BB69-23CF-44E3-9099-C40C66FF867C}">
                  <a14:compatExt spid="_x0000_s5358"/>
                </a:ext>
                <a:ext uri="{FF2B5EF4-FFF2-40B4-BE49-F238E27FC236}">
                  <a16:creationId xmlns="" xmlns:a16="http://schemas.microsoft.com/office/drawing/2014/main" id="{00000000-0008-0000-0600-0000E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655361</xdr:row>
          <xdr:rowOff>66675</xdr:rowOff>
        </xdr:from>
        <xdr:to>
          <xdr:col>12040</xdr:col>
          <xdr:colOff>304800</xdr:colOff>
          <xdr:row>655362</xdr:row>
          <xdr:rowOff>38100</xdr:rowOff>
        </xdr:to>
        <xdr:sp macro="" textlink="">
          <xdr:nvSpPr>
            <xdr:cNvPr id="5359" name="Option Button 2287" hidden="1">
              <a:extLst>
                <a:ext uri="{63B3BB69-23CF-44E3-9099-C40C66FF867C}">
                  <a14:compatExt spid="_x0000_s5359"/>
                </a:ext>
                <a:ext uri="{FF2B5EF4-FFF2-40B4-BE49-F238E27FC236}">
                  <a16:creationId xmlns="" xmlns:a16="http://schemas.microsoft.com/office/drawing/2014/main" id="{00000000-0008-0000-0600-0000E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655362</xdr:row>
          <xdr:rowOff>57150</xdr:rowOff>
        </xdr:from>
        <xdr:to>
          <xdr:col>12040</xdr:col>
          <xdr:colOff>304800</xdr:colOff>
          <xdr:row>655363</xdr:row>
          <xdr:rowOff>0</xdr:rowOff>
        </xdr:to>
        <xdr:sp macro="" textlink="">
          <xdr:nvSpPr>
            <xdr:cNvPr id="5360" name="Option Button 2288" hidden="1">
              <a:extLst>
                <a:ext uri="{63B3BB69-23CF-44E3-9099-C40C66FF867C}">
                  <a14:compatExt spid="_x0000_s5360"/>
                </a:ext>
                <a:ext uri="{FF2B5EF4-FFF2-40B4-BE49-F238E27FC236}">
                  <a16:creationId xmlns="" xmlns:a16="http://schemas.microsoft.com/office/drawing/2014/main" id="{00000000-0008-0000-0600-0000F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655360</xdr:row>
          <xdr:rowOff>57150</xdr:rowOff>
        </xdr:from>
        <xdr:to>
          <xdr:col>12033</xdr:col>
          <xdr:colOff>0</xdr:colOff>
          <xdr:row>655361</xdr:row>
          <xdr:rowOff>0</xdr:rowOff>
        </xdr:to>
        <xdr:sp macro="" textlink="">
          <xdr:nvSpPr>
            <xdr:cNvPr id="5361" name="Button 2289" hidden="1">
              <a:extLst>
                <a:ext uri="{63B3BB69-23CF-44E3-9099-C40C66FF867C}">
                  <a14:compatExt spid="_x0000_s5361"/>
                </a:ext>
                <a:ext uri="{FF2B5EF4-FFF2-40B4-BE49-F238E27FC236}">
                  <a16:creationId xmlns="" xmlns:a16="http://schemas.microsoft.com/office/drawing/2014/main" id="{00000000-0008-0000-0600-0000F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720897</xdr:row>
          <xdr:rowOff>66675</xdr:rowOff>
        </xdr:from>
        <xdr:to>
          <xdr:col>12040</xdr:col>
          <xdr:colOff>304800</xdr:colOff>
          <xdr:row>720898</xdr:row>
          <xdr:rowOff>38100</xdr:rowOff>
        </xdr:to>
        <xdr:sp macro="" textlink="">
          <xdr:nvSpPr>
            <xdr:cNvPr id="5362" name="Option Button 2290" hidden="1">
              <a:extLst>
                <a:ext uri="{63B3BB69-23CF-44E3-9099-C40C66FF867C}">
                  <a14:compatExt spid="_x0000_s5362"/>
                </a:ext>
                <a:ext uri="{FF2B5EF4-FFF2-40B4-BE49-F238E27FC236}">
                  <a16:creationId xmlns="" xmlns:a16="http://schemas.microsoft.com/office/drawing/2014/main" id="{00000000-0008-0000-0600-0000F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720898</xdr:row>
          <xdr:rowOff>57150</xdr:rowOff>
        </xdr:from>
        <xdr:to>
          <xdr:col>12040</xdr:col>
          <xdr:colOff>304800</xdr:colOff>
          <xdr:row>720899</xdr:row>
          <xdr:rowOff>0</xdr:rowOff>
        </xdr:to>
        <xdr:sp macro="" textlink="">
          <xdr:nvSpPr>
            <xdr:cNvPr id="5363" name="Option Button 2291" hidden="1">
              <a:extLst>
                <a:ext uri="{63B3BB69-23CF-44E3-9099-C40C66FF867C}">
                  <a14:compatExt spid="_x0000_s5363"/>
                </a:ext>
                <a:ext uri="{FF2B5EF4-FFF2-40B4-BE49-F238E27FC236}">
                  <a16:creationId xmlns="" xmlns:a16="http://schemas.microsoft.com/office/drawing/2014/main" id="{00000000-0008-0000-0600-0000F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720896</xdr:row>
          <xdr:rowOff>57150</xdr:rowOff>
        </xdr:from>
        <xdr:to>
          <xdr:col>12033</xdr:col>
          <xdr:colOff>0</xdr:colOff>
          <xdr:row>720897</xdr:row>
          <xdr:rowOff>0</xdr:rowOff>
        </xdr:to>
        <xdr:sp macro="" textlink="">
          <xdr:nvSpPr>
            <xdr:cNvPr id="5364" name="Button 2292" hidden="1">
              <a:extLst>
                <a:ext uri="{63B3BB69-23CF-44E3-9099-C40C66FF867C}">
                  <a14:compatExt spid="_x0000_s5364"/>
                </a:ext>
                <a:ext uri="{FF2B5EF4-FFF2-40B4-BE49-F238E27FC236}">
                  <a16:creationId xmlns="" xmlns:a16="http://schemas.microsoft.com/office/drawing/2014/main" id="{00000000-0008-0000-0600-0000F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786433</xdr:row>
          <xdr:rowOff>66675</xdr:rowOff>
        </xdr:from>
        <xdr:to>
          <xdr:col>12040</xdr:col>
          <xdr:colOff>304800</xdr:colOff>
          <xdr:row>786434</xdr:row>
          <xdr:rowOff>38100</xdr:rowOff>
        </xdr:to>
        <xdr:sp macro="" textlink="">
          <xdr:nvSpPr>
            <xdr:cNvPr id="5365" name="Option Button 2293" hidden="1">
              <a:extLst>
                <a:ext uri="{63B3BB69-23CF-44E3-9099-C40C66FF867C}">
                  <a14:compatExt spid="_x0000_s5365"/>
                </a:ext>
                <a:ext uri="{FF2B5EF4-FFF2-40B4-BE49-F238E27FC236}">
                  <a16:creationId xmlns="" xmlns:a16="http://schemas.microsoft.com/office/drawing/2014/main" id="{00000000-0008-0000-0600-0000F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786434</xdr:row>
          <xdr:rowOff>57150</xdr:rowOff>
        </xdr:from>
        <xdr:to>
          <xdr:col>12040</xdr:col>
          <xdr:colOff>304800</xdr:colOff>
          <xdr:row>786435</xdr:row>
          <xdr:rowOff>0</xdr:rowOff>
        </xdr:to>
        <xdr:sp macro="" textlink="">
          <xdr:nvSpPr>
            <xdr:cNvPr id="5366" name="Option Button 2294" hidden="1">
              <a:extLst>
                <a:ext uri="{63B3BB69-23CF-44E3-9099-C40C66FF867C}">
                  <a14:compatExt spid="_x0000_s5366"/>
                </a:ext>
                <a:ext uri="{FF2B5EF4-FFF2-40B4-BE49-F238E27FC236}">
                  <a16:creationId xmlns="" xmlns:a16="http://schemas.microsoft.com/office/drawing/2014/main" id="{00000000-0008-0000-0600-0000F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786432</xdr:row>
          <xdr:rowOff>57150</xdr:rowOff>
        </xdr:from>
        <xdr:to>
          <xdr:col>12033</xdr:col>
          <xdr:colOff>0</xdr:colOff>
          <xdr:row>786433</xdr:row>
          <xdr:rowOff>0</xdr:rowOff>
        </xdr:to>
        <xdr:sp macro="" textlink="">
          <xdr:nvSpPr>
            <xdr:cNvPr id="5367" name="Button 2295" hidden="1">
              <a:extLst>
                <a:ext uri="{63B3BB69-23CF-44E3-9099-C40C66FF867C}">
                  <a14:compatExt spid="_x0000_s5367"/>
                </a:ext>
                <a:ext uri="{FF2B5EF4-FFF2-40B4-BE49-F238E27FC236}">
                  <a16:creationId xmlns="" xmlns:a16="http://schemas.microsoft.com/office/drawing/2014/main" id="{00000000-0008-0000-0600-0000F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851969</xdr:row>
          <xdr:rowOff>66675</xdr:rowOff>
        </xdr:from>
        <xdr:to>
          <xdr:col>12040</xdr:col>
          <xdr:colOff>304800</xdr:colOff>
          <xdr:row>851970</xdr:row>
          <xdr:rowOff>38100</xdr:rowOff>
        </xdr:to>
        <xdr:sp macro="" textlink="">
          <xdr:nvSpPr>
            <xdr:cNvPr id="5368" name="Option Button 2296" hidden="1">
              <a:extLst>
                <a:ext uri="{63B3BB69-23CF-44E3-9099-C40C66FF867C}">
                  <a14:compatExt spid="_x0000_s5368"/>
                </a:ext>
                <a:ext uri="{FF2B5EF4-FFF2-40B4-BE49-F238E27FC236}">
                  <a16:creationId xmlns="" xmlns:a16="http://schemas.microsoft.com/office/drawing/2014/main" id="{00000000-0008-0000-0600-0000F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851970</xdr:row>
          <xdr:rowOff>57150</xdr:rowOff>
        </xdr:from>
        <xdr:to>
          <xdr:col>12040</xdr:col>
          <xdr:colOff>304800</xdr:colOff>
          <xdr:row>851971</xdr:row>
          <xdr:rowOff>0</xdr:rowOff>
        </xdr:to>
        <xdr:sp macro="" textlink="">
          <xdr:nvSpPr>
            <xdr:cNvPr id="5369" name="Option Button 2297" hidden="1">
              <a:extLst>
                <a:ext uri="{63B3BB69-23CF-44E3-9099-C40C66FF867C}">
                  <a14:compatExt spid="_x0000_s5369"/>
                </a:ext>
                <a:ext uri="{FF2B5EF4-FFF2-40B4-BE49-F238E27FC236}">
                  <a16:creationId xmlns="" xmlns:a16="http://schemas.microsoft.com/office/drawing/2014/main" id="{00000000-0008-0000-0600-0000F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851968</xdr:row>
          <xdr:rowOff>57150</xdr:rowOff>
        </xdr:from>
        <xdr:to>
          <xdr:col>12033</xdr:col>
          <xdr:colOff>0</xdr:colOff>
          <xdr:row>851969</xdr:row>
          <xdr:rowOff>0</xdr:rowOff>
        </xdr:to>
        <xdr:sp macro="" textlink="">
          <xdr:nvSpPr>
            <xdr:cNvPr id="5370" name="Button 2298" hidden="1">
              <a:extLst>
                <a:ext uri="{63B3BB69-23CF-44E3-9099-C40C66FF867C}">
                  <a14:compatExt spid="_x0000_s5370"/>
                </a:ext>
                <a:ext uri="{FF2B5EF4-FFF2-40B4-BE49-F238E27FC236}">
                  <a16:creationId xmlns="" xmlns:a16="http://schemas.microsoft.com/office/drawing/2014/main" id="{00000000-0008-0000-0600-0000F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917505</xdr:row>
          <xdr:rowOff>66675</xdr:rowOff>
        </xdr:from>
        <xdr:to>
          <xdr:col>12040</xdr:col>
          <xdr:colOff>304800</xdr:colOff>
          <xdr:row>917506</xdr:row>
          <xdr:rowOff>38100</xdr:rowOff>
        </xdr:to>
        <xdr:sp macro="" textlink="">
          <xdr:nvSpPr>
            <xdr:cNvPr id="5371" name="Option Button 2299" hidden="1">
              <a:extLst>
                <a:ext uri="{63B3BB69-23CF-44E3-9099-C40C66FF867C}">
                  <a14:compatExt spid="_x0000_s5371"/>
                </a:ext>
                <a:ext uri="{FF2B5EF4-FFF2-40B4-BE49-F238E27FC236}">
                  <a16:creationId xmlns="" xmlns:a16="http://schemas.microsoft.com/office/drawing/2014/main" id="{00000000-0008-0000-0600-0000F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917506</xdr:row>
          <xdr:rowOff>57150</xdr:rowOff>
        </xdr:from>
        <xdr:to>
          <xdr:col>12040</xdr:col>
          <xdr:colOff>304800</xdr:colOff>
          <xdr:row>917507</xdr:row>
          <xdr:rowOff>0</xdr:rowOff>
        </xdr:to>
        <xdr:sp macro="" textlink="">
          <xdr:nvSpPr>
            <xdr:cNvPr id="5372" name="Option Button 2300" hidden="1">
              <a:extLst>
                <a:ext uri="{63B3BB69-23CF-44E3-9099-C40C66FF867C}">
                  <a14:compatExt spid="_x0000_s5372"/>
                </a:ext>
                <a:ext uri="{FF2B5EF4-FFF2-40B4-BE49-F238E27FC236}">
                  <a16:creationId xmlns="" xmlns:a16="http://schemas.microsoft.com/office/drawing/2014/main" id="{00000000-0008-0000-0600-0000F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917504</xdr:row>
          <xdr:rowOff>57150</xdr:rowOff>
        </xdr:from>
        <xdr:to>
          <xdr:col>12033</xdr:col>
          <xdr:colOff>0</xdr:colOff>
          <xdr:row>917505</xdr:row>
          <xdr:rowOff>0</xdr:rowOff>
        </xdr:to>
        <xdr:sp macro="" textlink="">
          <xdr:nvSpPr>
            <xdr:cNvPr id="5373" name="Button 2301" hidden="1">
              <a:extLst>
                <a:ext uri="{63B3BB69-23CF-44E3-9099-C40C66FF867C}">
                  <a14:compatExt spid="_x0000_s5373"/>
                </a:ext>
                <a:ext uri="{FF2B5EF4-FFF2-40B4-BE49-F238E27FC236}">
                  <a16:creationId xmlns="" xmlns:a16="http://schemas.microsoft.com/office/drawing/2014/main" id="{00000000-0008-0000-0600-0000F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983041</xdr:row>
          <xdr:rowOff>66675</xdr:rowOff>
        </xdr:from>
        <xdr:to>
          <xdr:col>12040</xdr:col>
          <xdr:colOff>304800</xdr:colOff>
          <xdr:row>983042</xdr:row>
          <xdr:rowOff>38100</xdr:rowOff>
        </xdr:to>
        <xdr:sp macro="" textlink="">
          <xdr:nvSpPr>
            <xdr:cNvPr id="5374" name="Option Button 2302" hidden="1">
              <a:extLst>
                <a:ext uri="{63B3BB69-23CF-44E3-9099-C40C66FF867C}">
                  <a14:compatExt spid="_x0000_s5374"/>
                </a:ext>
                <a:ext uri="{FF2B5EF4-FFF2-40B4-BE49-F238E27FC236}">
                  <a16:creationId xmlns="" xmlns:a16="http://schemas.microsoft.com/office/drawing/2014/main" id="{00000000-0008-0000-0600-0000F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12035</xdr:col>
          <xdr:colOff>285750</xdr:colOff>
          <xdr:row>983042</xdr:row>
          <xdr:rowOff>57150</xdr:rowOff>
        </xdr:from>
        <xdr:to>
          <xdr:col>12040</xdr:col>
          <xdr:colOff>304800</xdr:colOff>
          <xdr:row>983043</xdr:row>
          <xdr:rowOff>0</xdr:rowOff>
        </xdr:to>
        <xdr:sp macro="" textlink="">
          <xdr:nvSpPr>
            <xdr:cNvPr id="5375" name="Option Button 2303" hidden="1">
              <a:extLst>
                <a:ext uri="{63B3BB69-23CF-44E3-9099-C40C66FF867C}">
                  <a14:compatExt spid="_x0000_s5375"/>
                </a:ext>
                <a:ext uri="{FF2B5EF4-FFF2-40B4-BE49-F238E27FC236}">
                  <a16:creationId xmlns="" xmlns:a16="http://schemas.microsoft.com/office/drawing/2014/main" id="{00000000-0008-0000-0600-0000F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12032</xdr:col>
          <xdr:colOff>76200</xdr:colOff>
          <xdr:row>983040</xdr:row>
          <xdr:rowOff>57150</xdr:rowOff>
        </xdr:from>
        <xdr:to>
          <xdr:col>12033</xdr:col>
          <xdr:colOff>0</xdr:colOff>
          <xdr:row>983041</xdr:row>
          <xdr:rowOff>0</xdr:rowOff>
        </xdr:to>
        <xdr:sp macro="" textlink="">
          <xdr:nvSpPr>
            <xdr:cNvPr id="5376" name="Button 2304" hidden="1">
              <a:extLst>
                <a:ext uri="{63B3BB69-23CF-44E3-9099-C40C66FF867C}">
                  <a14:compatExt spid="_x0000_s5376"/>
                </a:ext>
                <a:ext uri="{FF2B5EF4-FFF2-40B4-BE49-F238E27FC236}">
                  <a16:creationId xmlns="" xmlns:a16="http://schemas.microsoft.com/office/drawing/2014/main" id="{00000000-0008-0000-0600-00000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1</xdr:row>
          <xdr:rowOff>66675</xdr:rowOff>
        </xdr:from>
        <xdr:to>
          <xdr:col>12296</xdr:col>
          <xdr:colOff>304800</xdr:colOff>
          <xdr:row>2</xdr:row>
          <xdr:rowOff>38100</xdr:rowOff>
        </xdr:to>
        <xdr:sp macro="" textlink="">
          <xdr:nvSpPr>
            <xdr:cNvPr id="5377" name="Option Button 2305" hidden="1">
              <a:extLst>
                <a:ext uri="{63B3BB69-23CF-44E3-9099-C40C66FF867C}">
                  <a14:compatExt spid="_x0000_s5377"/>
                </a:ext>
                <a:ext uri="{FF2B5EF4-FFF2-40B4-BE49-F238E27FC236}">
                  <a16:creationId xmlns="" xmlns:a16="http://schemas.microsoft.com/office/drawing/2014/main" id="{00000000-0008-0000-0600-00000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2</xdr:row>
          <xdr:rowOff>57150</xdr:rowOff>
        </xdr:from>
        <xdr:to>
          <xdr:col>12296</xdr:col>
          <xdr:colOff>304800</xdr:colOff>
          <xdr:row>3</xdr:row>
          <xdr:rowOff>0</xdr:rowOff>
        </xdr:to>
        <xdr:sp macro="" textlink="">
          <xdr:nvSpPr>
            <xdr:cNvPr id="5378" name="Option Button 2306" hidden="1">
              <a:extLst>
                <a:ext uri="{63B3BB69-23CF-44E3-9099-C40C66FF867C}">
                  <a14:compatExt spid="_x0000_s5378"/>
                </a:ext>
                <a:ext uri="{FF2B5EF4-FFF2-40B4-BE49-F238E27FC236}">
                  <a16:creationId xmlns="" xmlns:a16="http://schemas.microsoft.com/office/drawing/2014/main" id="{00000000-0008-0000-0600-00000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0</xdr:row>
          <xdr:rowOff>0</xdr:rowOff>
        </xdr:from>
        <xdr:to>
          <xdr:col>12289</xdr:col>
          <xdr:colOff>0</xdr:colOff>
          <xdr:row>0</xdr:row>
          <xdr:rowOff>0</xdr:rowOff>
        </xdr:to>
        <xdr:sp macro="" textlink="">
          <xdr:nvSpPr>
            <xdr:cNvPr id="5379" name="Button 2307" hidden="1">
              <a:extLst>
                <a:ext uri="{63B3BB69-23CF-44E3-9099-C40C66FF867C}">
                  <a14:compatExt spid="_x0000_s5379"/>
                </a:ext>
                <a:ext uri="{FF2B5EF4-FFF2-40B4-BE49-F238E27FC236}">
                  <a16:creationId xmlns="" xmlns:a16="http://schemas.microsoft.com/office/drawing/2014/main" id="{00000000-0008-0000-0600-00000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65537</xdr:row>
          <xdr:rowOff>66675</xdr:rowOff>
        </xdr:from>
        <xdr:to>
          <xdr:col>12296</xdr:col>
          <xdr:colOff>304800</xdr:colOff>
          <xdr:row>65538</xdr:row>
          <xdr:rowOff>38100</xdr:rowOff>
        </xdr:to>
        <xdr:sp macro="" textlink="">
          <xdr:nvSpPr>
            <xdr:cNvPr id="5380" name="Option Button 2308" hidden="1">
              <a:extLst>
                <a:ext uri="{63B3BB69-23CF-44E3-9099-C40C66FF867C}">
                  <a14:compatExt spid="_x0000_s5380"/>
                </a:ext>
                <a:ext uri="{FF2B5EF4-FFF2-40B4-BE49-F238E27FC236}">
                  <a16:creationId xmlns="" xmlns:a16="http://schemas.microsoft.com/office/drawing/2014/main" id="{00000000-0008-0000-0600-00000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65538</xdr:row>
          <xdr:rowOff>57150</xdr:rowOff>
        </xdr:from>
        <xdr:to>
          <xdr:col>12296</xdr:col>
          <xdr:colOff>304800</xdr:colOff>
          <xdr:row>65539</xdr:row>
          <xdr:rowOff>0</xdr:rowOff>
        </xdr:to>
        <xdr:sp macro="" textlink="">
          <xdr:nvSpPr>
            <xdr:cNvPr id="5381" name="Option Button 2309" hidden="1">
              <a:extLst>
                <a:ext uri="{63B3BB69-23CF-44E3-9099-C40C66FF867C}">
                  <a14:compatExt spid="_x0000_s5381"/>
                </a:ext>
                <a:ext uri="{FF2B5EF4-FFF2-40B4-BE49-F238E27FC236}">
                  <a16:creationId xmlns="" xmlns:a16="http://schemas.microsoft.com/office/drawing/2014/main" id="{00000000-0008-0000-0600-00000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65536</xdr:row>
          <xdr:rowOff>57150</xdr:rowOff>
        </xdr:from>
        <xdr:to>
          <xdr:col>12289</xdr:col>
          <xdr:colOff>0</xdr:colOff>
          <xdr:row>65537</xdr:row>
          <xdr:rowOff>0</xdr:rowOff>
        </xdr:to>
        <xdr:sp macro="" textlink="">
          <xdr:nvSpPr>
            <xdr:cNvPr id="5382" name="Button 2310" hidden="1">
              <a:extLst>
                <a:ext uri="{63B3BB69-23CF-44E3-9099-C40C66FF867C}">
                  <a14:compatExt spid="_x0000_s5382"/>
                </a:ext>
                <a:ext uri="{FF2B5EF4-FFF2-40B4-BE49-F238E27FC236}">
                  <a16:creationId xmlns="" xmlns:a16="http://schemas.microsoft.com/office/drawing/2014/main" id="{00000000-0008-0000-0600-00000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131073</xdr:row>
          <xdr:rowOff>66675</xdr:rowOff>
        </xdr:from>
        <xdr:to>
          <xdr:col>12296</xdr:col>
          <xdr:colOff>304800</xdr:colOff>
          <xdr:row>131074</xdr:row>
          <xdr:rowOff>38100</xdr:rowOff>
        </xdr:to>
        <xdr:sp macro="" textlink="">
          <xdr:nvSpPr>
            <xdr:cNvPr id="5383" name="Option Button 2311" hidden="1">
              <a:extLst>
                <a:ext uri="{63B3BB69-23CF-44E3-9099-C40C66FF867C}">
                  <a14:compatExt spid="_x0000_s5383"/>
                </a:ext>
                <a:ext uri="{FF2B5EF4-FFF2-40B4-BE49-F238E27FC236}">
                  <a16:creationId xmlns="" xmlns:a16="http://schemas.microsoft.com/office/drawing/2014/main" id="{00000000-0008-0000-0600-00000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131074</xdr:row>
          <xdr:rowOff>57150</xdr:rowOff>
        </xdr:from>
        <xdr:to>
          <xdr:col>12296</xdr:col>
          <xdr:colOff>304800</xdr:colOff>
          <xdr:row>131075</xdr:row>
          <xdr:rowOff>0</xdr:rowOff>
        </xdr:to>
        <xdr:sp macro="" textlink="">
          <xdr:nvSpPr>
            <xdr:cNvPr id="5384" name="Option Button 2312" hidden="1">
              <a:extLst>
                <a:ext uri="{63B3BB69-23CF-44E3-9099-C40C66FF867C}">
                  <a14:compatExt spid="_x0000_s5384"/>
                </a:ext>
                <a:ext uri="{FF2B5EF4-FFF2-40B4-BE49-F238E27FC236}">
                  <a16:creationId xmlns="" xmlns:a16="http://schemas.microsoft.com/office/drawing/2014/main" id="{00000000-0008-0000-0600-00000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131072</xdr:row>
          <xdr:rowOff>57150</xdr:rowOff>
        </xdr:from>
        <xdr:to>
          <xdr:col>12289</xdr:col>
          <xdr:colOff>0</xdr:colOff>
          <xdr:row>131073</xdr:row>
          <xdr:rowOff>0</xdr:rowOff>
        </xdr:to>
        <xdr:sp macro="" textlink="">
          <xdr:nvSpPr>
            <xdr:cNvPr id="5385" name="Button 2313" hidden="1">
              <a:extLst>
                <a:ext uri="{63B3BB69-23CF-44E3-9099-C40C66FF867C}">
                  <a14:compatExt spid="_x0000_s5385"/>
                </a:ext>
                <a:ext uri="{FF2B5EF4-FFF2-40B4-BE49-F238E27FC236}">
                  <a16:creationId xmlns="" xmlns:a16="http://schemas.microsoft.com/office/drawing/2014/main" id="{00000000-0008-0000-0600-00000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196609</xdr:row>
          <xdr:rowOff>66675</xdr:rowOff>
        </xdr:from>
        <xdr:to>
          <xdr:col>12296</xdr:col>
          <xdr:colOff>304800</xdr:colOff>
          <xdr:row>196610</xdr:row>
          <xdr:rowOff>38100</xdr:rowOff>
        </xdr:to>
        <xdr:sp macro="" textlink="">
          <xdr:nvSpPr>
            <xdr:cNvPr id="5386" name="Option Button 2314" hidden="1">
              <a:extLst>
                <a:ext uri="{63B3BB69-23CF-44E3-9099-C40C66FF867C}">
                  <a14:compatExt spid="_x0000_s5386"/>
                </a:ext>
                <a:ext uri="{FF2B5EF4-FFF2-40B4-BE49-F238E27FC236}">
                  <a16:creationId xmlns="" xmlns:a16="http://schemas.microsoft.com/office/drawing/2014/main" id="{00000000-0008-0000-0600-00000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196610</xdr:row>
          <xdr:rowOff>57150</xdr:rowOff>
        </xdr:from>
        <xdr:to>
          <xdr:col>12296</xdr:col>
          <xdr:colOff>304800</xdr:colOff>
          <xdr:row>196611</xdr:row>
          <xdr:rowOff>0</xdr:rowOff>
        </xdr:to>
        <xdr:sp macro="" textlink="">
          <xdr:nvSpPr>
            <xdr:cNvPr id="5387" name="Option Button 2315" hidden="1">
              <a:extLst>
                <a:ext uri="{63B3BB69-23CF-44E3-9099-C40C66FF867C}">
                  <a14:compatExt spid="_x0000_s5387"/>
                </a:ext>
                <a:ext uri="{FF2B5EF4-FFF2-40B4-BE49-F238E27FC236}">
                  <a16:creationId xmlns="" xmlns:a16="http://schemas.microsoft.com/office/drawing/2014/main" id="{00000000-0008-0000-0600-00000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196608</xdr:row>
          <xdr:rowOff>57150</xdr:rowOff>
        </xdr:from>
        <xdr:to>
          <xdr:col>12289</xdr:col>
          <xdr:colOff>0</xdr:colOff>
          <xdr:row>196609</xdr:row>
          <xdr:rowOff>0</xdr:rowOff>
        </xdr:to>
        <xdr:sp macro="" textlink="">
          <xdr:nvSpPr>
            <xdr:cNvPr id="5388" name="Button 2316" hidden="1">
              <a:extLst>
                <a:ext uri="{63B3BB69-23CF-44E3-9099-C40C66FF867C}">
                  <a14:compatExt spid="_x0000_s5388"/>
                </a:ext>
                <a:ext uri="{FF2B5EF4-FFF2-40B4-BE49-F238E27FC236}">
                  <a16:creationId xmlns="" xmlns:a16="http://schemas.microsoft.com/office/drawing/2014/main" id="{00000000-0008-0000-0600-00000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262145</xdr:row>
          <xdr:rowOff>66675</xdr:rowOff>
        </xdr:from>
        <xdr:to>
          <xdr:col>12296</xdr:col>
          <xdr:colOff>304800</xdr:colOff>
          <xdr:row>262146</xdr:row>
          <xdr:rowOff>38100</xdr:rowOff>
        </xdr:to>
        <xdr:sp macro="" textlink="">
          <xdr:nvSpPr>
            <xdr:cNvPr id="5389" name="Option Button 2317" hidden="1">
              <a:extLst>
                <a:ext uri="{63B3BB69-23CF-44E3-9099-C40C66FF867C}">
                  <a14:compatExt spid="_x0000_s5389"/>
                </a:ext>
                <a:ext uri="{FF2B5EF4-FFF2-40B4-BE49-F238E27FC236}">
                  <a16:creationId xmlns="" xmlns:a16="http://schemas.microsoft.com/office/drawing/2014/main" id="{00000000-0008-0000-0600-00000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262146</xdr:row>
          <xdr:rowOff>57150</xdr:rowOff>
        </xdr:from>
        <xdr:to>
          <xdr:col>12296</xdr:col>
          <xdr:colOff>304800</xdr:colOff>
          <xdr:row>262147</xdr:row>
          <xdr:rowOff>0</xdr:rowOff>
        </xdr:to>
        <xdr:sp macro="" textlink="">
          <xdr:nvSpPr>
            <xdr:cNvPr id="5390" name="Option Button 2318" hidden="1">
              <a:extLst>
                <a:ext uri="{63B3BB69-23CF-44E3-9099-C40C66FF867C}">
                  <a14:compatExt spid="_x0000_s5390"/>
                </a:ext>
                <a:ext uri="{FF2B5EF4-FFF2-40B4-BE49-F238E27FC236}">
                  <a16:creationId xmlns="" xmlns:a16="http://schemas.microsoft.com/office/drawing/2014/main" id="{00000000-0008-0000-0600-00000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262144</xdr:row>
          <xdr:rowOff>57150</xdr:rowOff>
        </xdr:from>
        <xdr:to>
          <xdr:col>12289</xdr:col>
          <xdr:colOff>0</xdr:colOff>
          <xdr:row>262145</xdr:row>
          <xdr:rowOff>0</xdr:rowOff>
        </xdr:to>
        <xdr:sp macro="" textlink="">
          <xdr:nvSpPr>
            <xdr:cNvPr id="5391" name="Button 2319" hidden="1">
              <a:extLst>
                <a:ext uri="{63B3BB69-23CF-44E3-9099-C40C66FF867C}">
                  <a14:compatExt spid="_x0000_s5391"/>
                </a:ext>
                <a:ext uri="{FF2B5EF4-FFF2-40B4-BE49-F238E27FC236}">
                  <a16:creationId xmlns="" xmlns:a16="http://schemas.microsoft.com/office/drawing/2014/main" id="{00000000-0008-0000-0600-00000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327681</xdr:row>
          <xdr:rowOff>66675</xdr:rowOff>
        </xdr:from>
        <xdr:to>
          <xdr:col>12296</xdr:col>
          <xdr:colOff>304800</xdr:colOff>
          <xdr:row>327682</xdr:row>
          <xdr:rowOff>38100</xdr:rowOff>
        </xdr:to>
        <xdr:sp macro="" textlink="">
          <xdr:nvSpPr>
            <xdr:cNvPr id="5392" name="Option Button 2320" hidden="1">
              <a:extLst>
                <a:ext uri="{63B3BB69-23CF-44E3-9099-C40C66FF867C}">
                  <a14:compatExt spid="_x0000_s5392"/>
                </a:ext>
                <a:ext uri="{FF2B5EF4-FFF2-40B4-BE49-F238E27FC236}">
                  <a16:creationId xmlns="" xmlns:a16="http://schemas.microsoft.com/office/drawing/2014/main" id="{00000000-0008-0000-0600-00001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327682</xdr:row>
          <xdr:rowOff>57150</xdr:rowOff>
        </xdr:from>
        <xdr:to>
          <xdr:col>12296</xdr:col>
          <xdr:colOff>304800</xdr:colOff>
          <xdr:row>327683</xdr:row>
          <xdr:rowOff>0</xdr:rowOff>
        </xdr:to>
        <xdr:sp macro="" textlink="">
          <xdr:nvSpPr>
            <xdr:cNvPr id="5393" name="Option Button 2321" hidden="1">
              <a:extLst>
                <a:ext uri="{63B3BB69-23CF-44E3-9099-C40C66FF867C}">
                  <a14:compatExt spid="_x0000_s5393"/>
                </a:ext>
                <a:ext uri="{FF2B5EF4-FFF2-40B4-BE49-F238E27FC236}">
                  <a16:creationId xmlns="" xmlns:a16="http://schemas.microsoft.com/office/drawing/2014/main" id="{00000000-0008-0000-0600-00001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327680</xdr:row>
          <xdr:rowOff>57150</xdr:rowOff>
        </xdr:from>
        <xdr:to>
          <xdr:col>12289</xdr:col>
          <xdr:colOff>0</xdr:colOff>
          <xdr:row>327681</xdr:row>
          <xdr:rowOff>0</xdr:rowOff>
        </xdr:to>
        <xdr:sp macro="" textlink="">
          <xdr:nvSpPr>
            <xdr:cNvPr id="5394" name="Button 2322" hidden="1">
              <a:extLst>
                <a:ext uri="{63B3BB69-23CF-44E3-9099-C40C66FF867C}">
                  <a14:compatExt spid="_x0000_s5394"/>
                </a:ext>
                <a:ext uri="{FF2B5EF4-FFF2-40B4-BE49-F238E27FC236}">
                  <a16:creationId xmlns="" xmlns:a16="http://schemas.microsoft.com/office/drawing/2014/main" id="{00000000-0008-0000-0600-00001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393217</xdr:row>
          <xdr:rowOff>66675</xdr:rowOff>
        </xdr:from>
        <xdr:to>
          <xdr:col>12296</xdr:col>
          <xdr:colOff>304800</xdr:colOff>
          <xdr:row>393218</xdr:row>
          <xdr:rowOff>38100</xdr:rowOff>
        </xdr:to>
        <xdr:sp macro="" textlink="">
          <xdr:nvSpPr>
            <xdr:cNvPr id="5395" name="Option Button 2323" hidden="1">
              <a:extLst>
                <a:ext uri="{63B3BB69-23CF-44E3-9099-C40C66FF867C}">
                  <a14:compatExt spid="_x0000_s5395"/>
                </a:ext>
                <a:ext uri="{FF2B5EF4-FFF2-40B4-BE49-F238E27FC236}">
                  <a16:creationId xmlns="" xmlns:a16="http://schemas.microsoft.com/office/drawing/2014/main" id="{00000000-0008-0000-0600-00001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393218</xdr:row>
          <xdr:rowOff>57150</xdr:rowOff>
        </xdr:from>
        <xdr:to>
          <xdr:col>12296</xdr:col>
          <xdr:colOff>304800</xdr:colOff>
          <xdr:row>393219</xdr:row>
          <xdr:rowOff>0</xdr:rowOff>
        </xdr:to>
        <xdr:sp macro="" textlink="">
          <xdr:nvSpPr>
            <xdr:cNvPr id="5396" name="Option Button 2324" hidden="1">
              <a:extLst>
                <a:ext uri="{63B3BB69-23CF-44E3-9099-C40C66FF867C}">
                  <a14:compatExt spid="_x0000_s5396"/>
                </a:ext>
                <a:ext uri="{FF2B5EF4-FFF2-40B4-BE49-F238E27FC236}">
                  <a16:creationId xmlns="" xmlns:a16="http://schemas.microsoft.com/office/drawing/2014/main" id="{00000000-0008-0000-0600-00001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393216</xdr:row>
          <xdr:rowOff>57150</xdr:rowOff>
        </xdr:from>
        <xdr:to>
          <xdr:col>12289</xdr:col>
          <xdr:colOff>0</xdr:colOff>
          <xdr:row>393217</xdr:row>
          <xdr:rowOff>0</xdr:rowOff>
        </xdr:to>
        <xdr:sp macro="" textlink="">
          <xdr:nvSpPr>
            <xdr:cNvPr id="5397" name="Button 2325" hidden="1">
              <a:extLst>
                <a:ext uri="{63B3BB69-23CF-44E3-9099-C40C66FF867C}">
                  <a14:compatExt spid="_x0000_s5397"/>
                </a:ext>
                <a:ext uri="{FF2B5EF4-FFF2-40B4-BE49-F238E27FC236}">
                  <a16:creationId xmlns="" xmlns:a16="http://schemas.microsoft.com/office/drawing/2014/main" id="{00000000-0008-0000-0600-00001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458753</xdr:row>
          <xdr:rowOff>66675</xdr:rowOff>
        </xdr:from>
        <xdr:to>
          <xdr:col>12296</xdr:col>
          <xdr:colOff>304800</xdr:colOff>
          <xdr:row>458754</xdr:row>
          <xdr:rowOff>38100</xdr:rowOff>
        </xdr:to>
        <xdr:sp macro="" textlink="">
          <xdr:nvSpPr>
            <xdr:cNvPr id="5398" name="Option Button 2326" hidden="1">
              <a:extLst>
                <a:ext uri="{63B3BB69-23CF-44E3-9099-C40C66FF867C}">
                  <a14:compatExt spid="_x0000_s5398"/>
                </a:ext>
                <a:ext uri="{FF2B5EF4-FFF2-40B4-BE49-F238E27FC236}">
                  <a16:creationId xmlns="" xmlns:a16="http://schemas.microsoft.com/office/drawing/2014/main" id="{00000000-0008-0000-0600-00001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458754</xdr:row>
          <xdr:rowOff>57150</xdr:rowOff>
        </xdr:from>
        <xdr:to>
          <xdr:col>12296</xdr:col>
          <xdr:colOff>304800</xdr:colOff>
          <xdr:row>458755</xdr:row>
          <xdr:rowOff>0</xdr:rowOff>
        </xdr:to>
        <xdr:sp macro="" textlink="">
          <xdr:nvSpPr>
            <xdr:cNvPr id="5399" name="Option Button 2327" hidden="1">
              <a:extLst>
                <a:ext uri="{63B3BB69-23CF-44E3-9099-C40C66FF867C}">
                  <a14:compatExt spid="_x0000_s5399"/>
                </a:ext>
                <a:ext uri="{FF2B5EF4-FFF2-40B4-BE49-F238E27FC236}">
                  <a16:creationId xmlns="" xmlns:a16="http://schemas.microsoft.com/office/drawing/2014/main" id="{00000000-0008-0000-0600-00001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458752</xdr:row>
          <xdr:rowOff>57150</xdr:rowOff>
        </xdr:from>
        <xdr:to>
          <xdr:col>12289</xdr:col>
          <xdr:colOff>0</xdr:colOff>
          <xdr:row>458753</xdr:row>
          <xdr:rowOff>0</xdr:rowOff>
        </xdr:to>
        <xdr:sp macro="" textlink="">
          <xdr:nvSpPr>
            <xdr:cNvPr id="5400" name="Button 2328" hidden="1">
              <a:extLst>
                <a:ext uri="{63B3BB69-23CF-44E3-9099-C40C66FF867C}">
                  <a14:compatExt spid="_x0000_s5400"/>
                </a:ext>
                <a:ext uri="{FF2B5EF4-FFF2-40B4-BE49-F238E27FC236}">
                  <a16:creationId xmlns="" xmlns:a16="http://schemas.microsoft.com/office/drawing/2014/main" id="{00000000-0008-0000-0600-00001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524289</xdr:row>
          <xdr:rowOff>66675</xdr:rowOff>
        </xdr:from>
        <xdr:to>
          <xdr:col>12296</xdr:col>
          <xdr:colOff>304800</xdr:colOff>
          <xdr:row>524290</xdr:row>
          <xdr:rowOff>38100</xdr:rowOff>
        </xdr:to>
        <xdr:sp macro="" textlink="">
          <xdr:nvSpPr>
            <xdr:cNvPr id="5401" name="Option Button 2329" hidden="1">
              <a:extLst>
                <a:ext uri="{63B3BB69-23CF-44E3-9099-C40C66FF867C}">
                  <a14:compatExt spid="_x0000_s5401"/>
                </a:ext>
                <a:ext uri="{FF2B5EF4-FFF2-40B4-BE49-F238E27FC236}">
                  <a16:creationId xmlns="" xmlns:a16="http://schemas.microsoft.com/office/drawing/2014/main" id="{00000000-0008-0000-0600-00001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524290</xdr:row>
          <xdr:rowOff>57150</xdr:rowOff>
        </xdr:from>
        <xdr:to>
          <xdr:col>12296</xdr:col>
          <xdr:colOff>304800</xdr:colOff>
          <xdr:row>524291</xdr:row>
          <xdr:rowOff>0</xdr:rowOff>
        </xdr:to>
        <xdr:sp macro="" textlink="">
          <xdr:nvSpPr>
            <xdr:cNvPr id="5402" name="Option Button 2330" hidden="1">
              <a:extLst>
                <a:ext uri="{63B3BB69-23CF-44E3-9099-C40C66FF867C}">
                  <a14:compatExt spid="_x0000_s5402"/>
                </a:ext>
                <a:ext uri="{FF2B5EF4-FFF2-40B4-BE49-F238E27FC236}">
                  <a16:creationId xmlns="" xmlns:a16="http://schemas.microsoft.com/office/drawing/2014/main" id="{00000000-0008-0000-0600-00001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524288</xdr:row>
          <xdr:rowOff>57150</xdr:rowOff>
        </xdr:from>
        <xdr:to>
          <xdr:col>12289</xdr:col>
          <xdr:colOff>0</xdr:colOff>
          <xdr:row>524289</xdr:row>
          <xdr:rowOff>0</xdr:rowOff>
        </xdr:to>
        <xdr:sp macro="" textlink="">
          <xdr:nvSpPr>
            <xdr:cNvPr id="5403" name="Button 2331" hidden="1">
              <a:extLst>
                <a:ext uri="{63B3BB69-23CF-44E3-9099-C40C66FF867C}">
                  <a14:compatExt spid="_x0000_s5403"/>
                </a:ext>
                <a:ext uri="{FF2B5EF4-FFF2-40B4-BE49-F238E27FC236}">
                  <a16:creationId xmlns="" xmlns:a16="http://schemas.microsoft.com/office/drawing/2014/main" id="{00000000-0008-0000-0600-00001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589825</xdr:row>
          <xdr:rowOff>66675</xdr:rowOff>
        </xdr:from>
        <xdr:to>
          <xdr:col>12296</xdr:col>
          <xdr:colOff>304800</xdr:colOff>
          <xdr:row>589826</xdr:row>
          <xdr:rowOff>38100</xdr:rowOff>
        </xdr:to>
        <xdr:sp macro="" textlink="">
          <xdr:nvSpPr>
            <xdr:cNvPr id="5404" name="Option Button 2332" hidden="1">
              <a:extLst>
                <a:ext uri="{63B3BB69-23CF-44E3-9099-C40C66FF867C}">
                  <a14:compatExt spid="_x0000_s5404"/>
                </a:ext>
                <a:ext uri="{FF2B5EF4-FFF2-40B4-BE49-F238E27FC236}">
                  <a16:creationId xmlns="" xmlns:a16="http://schemas.microsoft.com/office/drawing/2014/main" id="{00000000-0008-0000-0600-00001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589826</xdr:row>
          <xdr:rowOff>57150</xdr:rowOff>
        </xdr:from>
        <xdr:to>
          <xdr:col>12296</xdr:col>
          <xdr:colOff>304800</xdr:colOff>
          <xdr:row>589827</xdr:row>
          <xdr:rowOff>0</xdr:rowOff>
        </xdr:to>
        <xdr:sp macro="" textlink="">
          <xdr:nvSpPr>
            <xdr:cNvPr id="5405" name="Option Button 2333" hidden="1">
              <a:extLst>
                <a:ext uri="{63B3BB69-23CF-44E3-9099-C40C66FF867C}">
                  <a14:compatExt spid="_x0000_s5405"/>
                </a:ext>
                <a:ext uri="{FF2B5EF4-FFF2-40B4-BE49-F238E27FC236}">
                  <a16:creationId xmlns="" xmlns:a16="http://schemas.microsoft.com/office/drawing/2014/main" id="{00000000-0008-0000-0600-00001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589824</xdr:row>
          <xdr:rowOff>57150</xdr:rowOff>
        </xdr:from>
        <xdr:to>
          <xdr:col>12289</xdr:col>
          <xdr:colOff>0</xdr:colOff>
          <xdr:row>589825</xdr:row>
          <xdr:rowOff>0</xdr:rowOff>
        </xdr:to>
        <xdr:sp macro="" textlink="">
          <xdr:nvSpPr>
            <xdr:cNvPr id="5406" name="Button 2334" hidden="1">
              <a:extLst>
                <a:ext uri="{63B3BB69-23CF-44E3-9099-C40C66FF867C}">
                  <a14:compatExt spid="_x0000_s5406"/>
                </a:ext>
                <a:ext uri="{FF2B5EF4-FFF2-40B4-BE49-F238E27FC236}">
                  <a16:creationId xmlns="" xmlns:a16="http://schemas.microsoft.com/office/drawing/2014/main" id="{00000000-0008-0000-0600-00001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655361</xdr:row>
          <xdr:rowOff>66675</xdr:rowOff>
        </xdr:from>
        <xdr:to>
          <xdr:col>12296</xdr:col>
          <xdr:colOff>304800</xdr:colOff>
          <xdr:row>655362</xdr:row>
          <xdr:rowOff>38100</xdr:rowOff>
        </xdr:to>
        <xdr:sp macro="" textlink="">
          <xdr:nvSpPr>
            <xdr:cNvPr id="5407" name="Option Button 2335" hidden="1">
              <a:extLst>
                <a:ext uri="{63B3BB69-23CF-44E3-9099-C40C66FF867C}">
                  <a14:compatExt spid="_x0000_s5407"/>
                </a:ext>
                <a:ext uri="{FF2B5EF4-FFF2-40B4-BE49-F238E27FC236}">
                  <a16:creationId xmlns="" xmlns:a16="http://schemas.microsoft.com/office/drawing/2014/main" id="{00000000-0008-0000-0600-00001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655362</xdr:row>
          <xdr:rowOff>57150</xdr:rowOff>
        </xdr:from>
        <xdr:to>
          <xdr:col>12296</xdr:col>
          <xdr:colOff>304800</xdr:colOff>
          <xdr:row>655363</xdr:row>
          <xdr:rowOff>0</xdr:rowOff>
        </xdr:to>
        <xdr:sp macro="" textlink="">
          <xdr:nvSpPr>
            <xdr:cNvPr id="5408" name="Option Button 2336" hidden="1">
              <a:extLst>
                <a:ext uri="{63B3BB69-23CF-44E3-9099-C40C66FF867C}">
                  <a14:compatExt spid="_x0000_s5408"/>
                </a:ext>
                <a:ext uri="{FF2B5EF4-FFF2-40B4-BE49-F238E27FC236}">
                  <a16:creationId xmlns="" xmlns:a16="http://schemas.microsoft.com/office/drawing/2014/main" id="{00000000-0008-0000-0600-00002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655360</xdr:row>
          <xdr:rowOff>57150</xdr:rowOff>
        </xdr:from>
        <xdr:to>
          <xdr:col>12289</xdr:col>
          <xdr:colOff>0</xdr:colOff>
          <xdr:row>655361</xdr:row>
          <xdr:rowOff>0</xdr:rowOff>
        </xdr:to>
        <xdr:sp macro="" textlink="">
          <xdr:nvSpPr>
            <xdr:cNvPr id="5409" name="Button 2337" hidden="1">
              <a:extLst>
                <a:ext uri="{63B3BB69-23CF-44E3-9099-C40C66FF867C}">
                  <a14:compatExt spid="_x0000_s5409"/>
                </a:ext>
                <a:ext uri="{FF2B5EF4-FFF2-40B4-BE49-F238E27FC236}">
                  <a16:creationId xmlns="" xmlns:a16="http://schemas.microsoft.com/office/drawing/2014/main" id="{00000000-0008-0000-0600-00002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720897</xdr:row>
          <xdr:rowOff>66675</xdr:rowOff>
        </xdr:from>
        <xdr:to>
          <xdr:col>12296</xdr:col>
          <xdr:colOff>304800</xdr:colOff>
          <xdr:row>720898</xdr:row>
          <xdr:rowOff>38100</xdr:rowOff>
        </xdr:to>
        <xdr:sp macro="" textlink="">
          <xdr:nvSpPr>
            <xdr:cNvPr id="5410" name="Option Button 2338" hidden="1">
              <a:extLst>
                <a:ext uri="{63B3BB69-23CF-44E3-9099-C40C66FF867C}">
                  <a14:compatExt spid="_x0000_s5410"/>
                </a:ext>
                <a:ext uri="{FF2B5EF4-FFF2-40B4-BE49-F238E27FC236}">
                  <a16:creationId xmlns="" xmlns:a16="http://schemas.microsoft.com/office/drawing/2014/main" id="{00000000-0008-0000-0600-00002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720898</xdr:row>
          <xdr:rowOff>57150</xdr:rowOff>
        </xdr:from>
        <xdr:to>
          <xdr:col>12296</xdr:col>
          <xdr:colOff>304800</xdr:colOff>
          <xdr:row>720899</xdr:row>
          <xdr:rowOff>0</xdr:rowOff>
        </xdr:to>
        <xdr:sp macro="" textlink="">
          <xdr:nvSpPr>
            <xdr:cNvPr id="5411" name="Option Button 2339" hidden="1">
              <a:extLst>
                <a:ext uri="{63B3BB69-23CF-44E3-9099-C40C66FF867C}">
                  <a14:compatExt spid="_x0000_s5411"/>
                </a:ext>
                <a:ext uri="{FF2B5EF4-FFF2-40B4-BE49-F238E27FC236}">
                  <a16:creationId xmlns="" xmlns:a16="http://schemas.microsoft.com/office/drawing/2014/main" id="{00000000-0008-0000-0600-00002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720896</xdr:row>
          <xdr:rowOff>57150</xdr:rowOff>
        </xdr:from>
        <xdr:to>
          <xdr:col>12289</xdr:col>
          <xdr:colOff>0</xdr:colOff>
          <xdr:row>720897</xdr:row>
          <xdr:rowOff>0</xdr:rowOff>
        </xdr:to>
        <xdr:sp macro="" textlink="">
          <xdr:nvSpPr>
            <xdr:cNvPr id="5412" name="Button 2340" hidden="1">
              <a:extLst>
                <a:ext uri="{63B3BB69-23CF-44E3-9099-C40C66FF867C}">
                  <a14:compatExt spid="_x0000_s5412"/>
                </a:ext>
                <a:ext uri="{FF2B5EF4-FFF2-40B4-BE49-F238E27FC236}">
                  <a16:creationId xmlns="" xmlns:a16="http://schemas.microsoft.com/office/drawing/2014/main" id="{00000000-0008-0000-0600-00002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786433</xdr:row>
          <xdr:rowOff>66675</xdr:rowOff>
        </xdr:from>
        <xdr:to>
          <xdr:col>12296</xdr:col>
          <xdr:colOff>304800</xdr:colOff>
          <xdr:row>786434</xdr:row>
          <xdr:rowOff>38100</xdr:rowOff>
        </xdr:to>
        <xdr:sp macro="" textlink="">
          <xdr:nvSpPr>
            <xdr:cNvPr id="5413" name="Option Button 2341" hidden="1">
              <a:extLst>
                <a:ext uri="{63B3BB69-23CF-44E3-9099-C40C66FF867C}">
                  <a14:compatExt spid="_x0000_s5413"/>
                </a:ext>
                <a:ext uri="{FF2B5EF4-FFF2-40B4-BE49-F238E27FC236}">
                  <a16:creationId xmlns="" xmlns:a16="http://schemas.microsoft.com/office/drawing/2014/main" id="{00000000-0008-0000-0600-00002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786434</xdr:row>
          <xdr:rowOff>57150</xdr:rowOff>
        </xdr:from>
        <xdr:to>
          <xdr:col>12296</xdr:col>
          <xdr:colOff>304800</xdr:colOff>
          <xdr:row>786435</xdr:row>
          <xdr:rowOff>0</xdr:rowOff>
        </xdr:to>
        <xdr:sp macro="" textlink="">
          <xdr:nvSpPr>
            <xdr:cNvPr id="5414" name="Option Button 2342" hidden="1">
              <a:extLst>
                <a:ext uri="{63B3BB69-23CF-44E3-9099-C40C66FF867C}">
                  <a14:compatExt spid="_x0000_s5414"/>
                </a:ext>
                <a:ext uri="{FF2B5EF4-FFF2-40B4-BE49-F238E27FC236}">
                  <a16:creationId xmlns="" xmlns:a16="http://schemas.microsoft.com/office/drawing/2014/main" id="{00000000-0008-0000-0600-00002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786432</xdr:row>
          <xdr:rowOff>57150</xdr:rowOff>
        </xdr:from>
        <xdr:to>
          <xdr:col>12289</xdr:col>
          <xdr:colOff>0</xdr:colOff>
          <xdr:row>786433</xdr:row>
          <xdr:rowOff>0</xdr:rowOff>
        </xdr:to>
        <xdr:sp macro="" textlink="">
          <xdr:nvSpPr>
            <xdr:cNvPr id="5415" name="Button 2343" hidden="1">
              <a:extLst>
                <a:ext uri="{63B3BB69-23CF-44E3-9099-C40C66FF867C}">
                  <a14:compatExt spid="_x0000_s5415"/>
                </a:ext>
                <a:ext uri="{FF2B5EF4-FFF2-40B4-BE49-F238E27FC236}">
                  <a16:creationId xmlns="" xmlns:a16="http://schemas.microsoft.com/office/drawing/2014/main" id="{00000000-0008-0000-0600-00002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851969</xdr:row>
          <xdr:rowOff>66675</xdr:rowOff>
        </xdr:from>
        <xdr:to>
          <xdr:col>12296</xdr:col>
          <xdr:colOff>304800</xdr:colOff>
          <xdr:row>851970</xdr:row>
          <xdr:rowOff>38100</xdr:rowOff>
        </xdr:to>
        <xdr:sp macro="" textlink="">
          <xdr:nvSpPr>
            <xdr:cNvPr id="5416" name="Option Button 2344" hidden="1">
              <a:extLst>
                <a:ext uri="{63B3BB69-23CF-44E3-9099-C40C66FF867C}">
                  <a14:compatExt spid="_x0000_s5416"/>
                </a:ext>
                <a:ext uri="{FF2B5EF4-FFF2-40B4-BE49-F238E27FC236}">
                  <a16:creationId xmlns="" xmlns:a16="http://schemas.microsoft.com/office/drawing/2014/main" id="{00000000-0008-0000-0600-00002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851970</xdr:row>
          <xdr:rowOff>57150</xdr:rowOff>
        </xdr:from>
        <xdr:to>
          <xdr:col>12296</xdr:col>
          <xdr:colOff>304800</xdr:colOff>
          <xdr:row>851971</xdr:row>
          <xdr:rowOff>0</xdr:rowOff>
        </xdr:to>
        <xdr:sp macro="" textlink="">
          <xdr:nvSpPr>
            <xdr:cNvPr id="5417" name="Option Button 2345" hidden="1">
              <a:extLst>
                <a:ext uri="{63B3BB69-23CF-44E3-9099-C40C66FF867C}">
                  <a14:compatExt spid="_x0000_s5417"/>
                </a:ext>
                <a:ext uri="{FF2B5EF4-FFF2-40B4-BE49-F238E27FC236}">
                  <a16:creationId xmlns="" xmlns:a16="http://schemas.microsoft.com/office/drawing/2014/main" id="{00000000-0008-0000-0600-00002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851968</xdr:row>
          <xdr:rowOff>57150</xdr:rowOff>
        </xdr:from>
        <xdr:to>
          <xdr:col>12289</xdr:col>
          <xdr:colOff>0</xdr:colOff>
          <xdr:row>851969</xdr:row>
          <xdr:rowOff>0</xdr:rowOff>
        </xdr:to>
        <xdr:sp macro="" textlink="">
          <xdr:nvSpPr>
            <xdr:cNvPr id="5418" name="Button 2346" hidden="1">
              <a:extLst>
                <a:ext uri="{63B3BB69-23CF-44E3-9099-C40C66FF867C}">
                  <a14:compatExt spid="_x0000_s5418"/>
                </a:ext>
                <a:ext uri="{FF2B5EF4-FFF2-40B4-BE49-F238E27FC236}">
                  <a16:creationId xmlns="" xmlns:a16="http://schemas.microsoft.com/office/drawing/2014/main" id="{00000000-0008-0000-0600-00002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917505</xdr:row>
          <xdr:rowOff>66675</xdr:rowOff>
        </xdr:from>
        <xdr:to>
          <xdr:col>12296</xdr:col>
          <xdr:colOff>304800</xdr:colOff>
          <xdr:row>917506</xdr:row>
          <xdr:rowOff>38100</xdr:rowOff>
        </xdr:to>
        <xdr:sp macro="" textlink="">
          <xdr:nvSpPr>
            <xdr:cNvPr id="5419" name="Option Button 2347" hidden="1">
              <a:extLst>
                <a:ext uri="{63B3BB69-23CF-44E3-9099-C40C66FF867C}">
                  <a14:compatExt spid="_x0000_s5419"/>
                </a:ext>
                <a:ext uri="{FF2B5EF4-FFF2-40B4-BE49-F238E27FC236}">
                  <a16:creationId xmlns="" xmlns:a16="http://schemas.microsoft.com/office/drawing/2014/main" id="{00000000-0008-0000-0600-00002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917506</xdr:row>
          <xdr:rowOff>57150</xdr:rowOff>
        </xdr:from>
        <xdr:to>
          <xdr:col>12296</xdr:col>
          <xdr:colOff>304800</xdr:colOff>
          <xdr:row>917507</xdr:row>
          <xdr:rowOff>0</xdr:rowOff>
        </xdr:to>
        <xdr:sp macro="" textlink="">
          <xdr:nvSpPr>
            <xdr:cNvPr id="5420" name="Option Button 2348" hidden="1">
              <a:extLst>
                <a:ext uri="{63B3BB69-23CF-44E3-9099-C40C66FF867C}">
                  <a14:compatExt spid="_x0000_s5420"/>
                </a:ext>
                <a:ext uri="{FF2B5EF4-FFF2-40B4-BE49-F238E27FC236}">
                  <a16:creationId xmlns="" xmlns:a16="http://schemas.microsoft.com/office/drawing/2014/main" id="{00000000-0008-0000-0600-00002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917504</xdr:row>
          <xdr:rowOff>57150</xdr:rowOff>
        </xdr:from>
        <xdr:to>
          <xdr:col>12289</xdr:col>
          <xdr:colOff>0</xdr:colOff>
          <xdr:row>917505</xdr:row>
          <xdr:rowOff>0</xdr:rowOff>
        </xdr:to>
        <xdr:sp macro="" textlink="">
          <xdr:nvSpPr>
            <xdr:cNvPr id="5421" name="Button 2349" hidden="1">
              <a:extLst>
                <a:ext uri="{63B3BB69-23CF-44E3-9099-C40C66FF867C}">
                  <a14:compatExt spid="_x0000_s5421"/>
                </a:ext>
                <a:ext uri="{FF2B5EF4-FFF2-40B4-BE49-F238E27FC236}">
                  <a16:creationId xmlns="" xmlns:a16="http://schemas.microsoft.com/office/drawing/2014/main" id="{00000000-0008-0000-0600-00002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983041</xdr:row>
          <xdr:rowOff>66675</xdr:rowOff>
        </xdr:from>
        <xdr:to>
          <xdr:col>12296</xdr:col>
          <xdr:colOff>304800</xdr:colOff>
          <xdr:row>983042</xdr:row>
          <xdr:rowOff>38100</xdr:rowOff>
        </xdr:to>
        <xdr:sp macro="" textlink="">
          <xdr:nvSpPr>
            <xdr:cNvPr id="5422" name="Option Button 2350" hidden="1">
              <a:extLst>
                <a:ext uri="{63B3BB69-23CF-44E3-9099-C40C66FF867C}">
                  <a14:compatExt spid="_x0000_s5422"/>
                </a:ext>
                <a:ext uri="{FF2B5EF4-FFF2-40B4-BE49-F238E27FC236}">
                  <a16:creationId xmlns="" xmlns:a16="http://schemas.microsoft.com/office/drawing/2014/main" id="{00000000-0008-0000-0600-00002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12291</xdr:col>
          <xdr:colOff>285750</xdr:colOff>
          <xdr:row>983042</xdr:row>
          <xdr:rowOff>57150</xdr:rowOff>
        </xdr:from>
        <xdr:to>
          <xdr:col>12296</xdr:col>
          <xdr:colOff>304800</xdr:colOff>
          <xdr:row>983043</xdr:row>
          <xdr:rowOff>0</xdr:rowOff>
        </xdr:to>
        <xdr:sp macro="" textlink="">
          <xdr:nvSpPr>
            <xdr:cNvPr id="5423" name="Option Button 2351" hidden="1">
              <a:extLst>
                <a:ext uri="{63B3BB69-23CF-44E3-9099-C40C66FF867C}">
                  <a14:compatExt spid="_x0000_s5423"/>
                </a:ext>
                <a:ext uri="{FF2B5EF4-FFF2-40B4-BE49-F238E27FC236}">
                  <a16:creationId xmlns="" xmlns:a16="http://schemas.microsoft.com/office/drawing/2014/main" id="{00000000-0008-0000-0600-00002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12288</xdr:col>
          <xdr:colOff>76200</xdr:colOff>
          <xdr:row>983040</xdr:row>
          <xdr:rowOff>57150</xdr:rowOff>
        </xdr:from>
        <xdr:to>
          <xdr:col>12289</xdr:col>
          <xdr:colOff>0</xdr:colOff>
          <xdr:row>983041</xdr:row>
          <xdr:rowOff>0</xdr:rowOff>
        </xdr:to>
        <xdr:sp macro="" textlink="">
          <xdr:nvSpPr>
            <xdr:cNvPr id="5424" name="Button 2352" hidden="1">
              <a:extLst>
                <a:ext uri="{63B3BB69-23CF-44E3-9099-C40C66FF867C}">
                  <a14:compatExt spid="_x0000_s5424"/>
                </a:ext>
                <a:ext uri="{FF2B5EF4-FFF2-40B4-BE49-F238E27FC236}">
                  <a16:creationId xmlns="" xmlns:a16="http://schemas.microsoft.com/office/drawing/2014/main" id="{00000000-0008-0000-0600-00003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1</xdr:row>
          <xdr:rowOff>66675</xdr:rowOff>
        </xdr:from>
        <xdr:to>
          <xdr:col>12552</xdr:col>
          <xdr:colOff>304800</xdr:colOff>
          <xdr:row>2</xdr:row>
          <xdr:rowOff>38100</xdr:rowOff>
        </xdr:to>
        <xdr:sp macro="" textlink="">
          <xdr:nvSpPr>
            <xdr:cNvPr id="5425" name="Option Button 2353" hidden="1">
              <a:extLst>
                <a:ext uri="{63B3BB69-23CF-44E3-9099-C40C66FF867C}">
                  <a14:compatExt spid="_x0000_s5425"/>
                </a:ext>
                <a:ext uri="{FF2B5EF4-FFF2-40B4-BE49-F238E27FC236}">
                  <a16:creationId xmlns="" xmlns:a16="http://schemas.microsoft.com/office/drawing/2014/main" id="{00000000-0008-0000-0600-00003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2</xdr:row>
          <xdr:rowOff>57150</xdr:rowOff>
        </xdr:from>
        <xdr:to>
          <xdr:col>12552</xdr:col>
          <xdr:colOff>304800</xdr:colOff>
          <xdr:row>3</xdr:row>
          <xdr:rowOff>0</xdr:rowOff>
        </xdr:to>
        <xdr:sp macro="" textlink="">
          <xdr:nvSpPr>
            <xdr:cNvPr id="5426" name="Option Button 2354" hidden="1">
              <a:extLst>
                <a:ext uri="{63B3BB69-23CF-44E3-9099-C40C66FF867C}">
                  <a14:compatExt spid="_x0000_s5426"/>
                </a:ext>
                <a:ext uri="{FF2B5EF4-FFF2-40B4-BE49-F238E27FC236}">
                  <a16:creationId xmlns="" xmlns:a16="http://schemas.microsoft.com/office/drawing/2014/main" id="{00000000-0008-0000-0600-00003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0</xdr:row>
          <xdr:rowOff>0</xdr:rowOff>
        </xdr:from>
        <xdr:to>
          <xdr:col>12545</xdr:col>
          <xdr:colOff>0</xdr:colOff>
          <xdr:row>0</xdr:row>
          <xdr:rowOff>0</xdr:rowOff>
        </xdr:to>
        <xdr:sp macro="" textlink="">
          <xdr:nvSpPr>
            <xdr:cNvPr id="5427" name="Button 2355" hidden="1">
              <a:extLst>
                <a:ext uri="{63B3BB69-23CF-44E3-9099-C40C66FF867C}">
                  <a14:compatExt spid="_x0000_s5427"/>
                </a:ext>
                <a:ext uri="{FF2B5EF4-FFF2-40B4-BE49-F238E27FC236}">
                  <a16:creationId xmlns="" xmlns:a16="http://schemas.microsoft.com/office/drawing/2014/main" id="{00000000-0008-0000-0600-00003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65537</xdr:row>
          <xdr:rowOff>66675</xdr:rowOff>
        </xdr:from>
        <xdr:to>
          <xdr:col>12552</xdr:col>
          <xdr:colOff>304800</xdr:colOff>
          <xdr:row>65538</xdr:row>
          <xdr:rowOff>38100</xdr:rowOff>
        </xdr:to>
        <xdr:sp macro="" textlink="">
          <xdr:nvSpPr>
            <xdr:cNvPr id="5428" name="Option Button 2356" hidden="1">
              <a:extLst>
                <a:ext uri="{63B3BB69-23CF-44E3-9099-C40C66FF867C}">
                  <a14:compatExt spid="_x0000_s5428"/>
                </a:ext>
                <a:ext uri="{FF2B5EF4-FFF2-40B4-BE49-F238E27FC236}">
                  <a16:creationId xmlns="" xmlns:a16="http://schemas.microsoft.com/office/drawing/2014/main" id="{00000000-0008-0000-0600-00003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65538</xdr:row>
          <xdr:rowOff>57150</xdr:rowOff>
        </xdr:from>
        <xdr:to>
          <xdr:col>12552</xdr:col>
          <xdr:colOff>304800</xdr:colOff>
          <xdr:row>65539</xdr:row>
          <xdr:rowOff>0</xdr:rowOff>
        </xdr:to>
        <xdr:sp macro="" textlink="">
          <xdr:nvSpPr>
            <xdr:cNvPr id="5429" name="Option Button 2357" hidden="1">
              <a:extLst>
                <a:ext uri="{63B3BB69-23CF-44E3-9099-C40C66FF867C}">
                  <a14:compatExt spid="_x0000_s5429"/>
                </a:ext>
                <a:ext uri="{FF2B5EF4-FFF2-40B4-BE49-F238E27FC236}">
                  <a16:creationId xmlns="" xmlns:a16="http://schemas.microsoft.com/office/drawing/2014/main" id="{00000000-0008-0000-0600-00003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65536</xdr:row>
          <xdr:rowOff>57150</xdr:rowOff>
        </xdr:from>
        <xdr:to>
          <xdr:col>12545</xdr:col>
          <xdr:colOff>0</xdr:colOff>
          <xdr:row>65537</xdr:row>
          <xdr:rowOff>0</xdr:rowOff>
        </xdr:to>
        <xdr:sp macro="" textlink="">
          <xdr:nvSpPr>
            <xdr:cNvPr id="5430" name="Button 2358" hidden="1">
              <a:extLst>
                <a:ext uri="{63B3BB69-23CF-44E3-9099-C40C66FF867C}">
                  <a14:compatExt spid="_x0000_s5430"/>
                </a:ext>
                <a:ext uri="{FF2B5EF4-FFF2-40B4-BE49-F238E27FC236}">
                  <a16:creationId xmlns="" xmlns:a16="http://schemas.microsoft.com/office/drawing/2014/main" id="{00000000-0008-0000-0600-00003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131073</xdr:row>
          <xdr:rowOff>66675</xdr:rowOff>
        </xdr:from>
        <xdr:to>
          <xdr:col>12552</xdr:col>
          <xdr:colOff>304800</xdr:colOff>
          <xdr:row>131074</xdr:row>
          <xdr:rowOff>38100</xdr:rowOff>
        </xdr:to>
        <xdr:sp macro="" textlink="">
          <xdr:nvSpPr>
            <xdr:cNvPr id="5431" name="Option Button 2359" hidden="1">
              <a:extLst>
                <a:ext uri="{63B3BB69-23CF-44E3-9099-C40C66FF867C}">
                  <a14:compatExt spid="_x0000_s5431"/>
                </a:ext>
                <a:ext uri="{FF2B5EF4-FFF2-40B4-BE49-F238E27FC236}">
                  <a16:creationId xmlns="" xmlns:a16="http://schemas.microsoft.com/office/drawing/2014/main" id="{00000000-0008-0000-0600-00003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131074</xdr:row>
          <xdr:rowOff>57150</xdr:rowOff>
        </xdr:from>
        <xdr:to>
          <xdr:col>12552</xdr:col>
          <xdr:colOff>304800</xdr:colOff>
          <xdr:row>131075</xdr:row>
          <xdr:rowOff>0</xdr:rowOff>
        </xdr:to>
        <xdr:sp macro="" textlink="">
          <xdr:nvSpPr>
            <xdr:cNvPr id="5432" name="Option Button 2360" hidden="1">
              <a:extLst>
                <a:ext uri="{63B3BB69-23CF-44E3-9099-C40C66FF867C}">
                  <a14:compatExt spid="_x0000_s5432"/>
                </a:ext>
                <a:ext uri="{FF2B5EF4-FFF2-40B4-BE49-F238E27FC236}">
                  <a16:creationId xmlns="" xmlns:a16="http://schemas.microsoft.com/office/drawing/2014/main" id="{00000000-0008-0000-0600-00003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131072</xdr:row>
          <xdr:rowOff>57150</xdr:rowOff>
        </xdr:from>
        <xdr:to>
          <xdr:col>12545</xdr:col>
          <xdr:colOff>0</xdr:colOff>
          <xdr:row>131073</xdr:row>
          <xdr:rowOff>0</xdr:rowOff>
        </xdr:to>
        <xdr:sp macro="" textlink="">
          <xdr:nvSpPr>
            <xdr:cNvPr id="5433" name="Button 2361" hidden="1">
              <a:extLst>
                <a:ext uri="{63B3BB69-23CF-44E3-9099-C40C66FF867C}">
                  <a14:compatExt spid="_x0000_s5433"/>
                </a:ext>
                <a:ext uri="{FF2B5EF4-FFF2-40B4-BE49-F238E27FC236}">
                  <a16:creationId xmlns="" xmlns:a16="http://schemas.microsoft.com/office/drawing/2014/main" id="{00000000-0008-0000-0600-00003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196609</xdr:row>
          <xdr:rowOff>66675</xdr:rowOff>
        </xdr:from>
        <xdr:to>
          <xdr:col>12552</xdr:col>
          <xdr:colOff>304800</xdr:colOff>
          <xdr:row>196610</xdr:row>
          <xdr:rowOff>38100</xdr:rowOff>
        </xdr:to>
        <xdr:sp macro="" textlink="">
          <xdr:nvSpPr>
            <xdr:cNvPr id="5434" name="Option Button 2362" hidden="1">
              <a:extLst>
                <a:ext uri="{63B3BB69-23CF-44E3-9099-C40C66FF867C}">
                  <a14:compatExt spid="_x0000_s5434"/>
                </a:ext>
                <a:ext uri="{FF2B5EF4-FFF2-40B4-BE49-F238E27FC236}">
                  <a16:creationId xmlns="" xmlns:a16="http://schemas.microsoft.com/office/drawing/2014/main" id="{00000000-0008-0000-0600-00003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196610</xdr:row>
          <xdr:rowOff>57150</xdr:rowOff>
        </xdr:from>
        <xdr:to>
          <xdr:col>12552</xdr:col>
          <xdr:colOff>304800</xdr:colOff>
          <xdr:row>196611</xdr:row>
          <xdr:rowOff>0</xdr:rowOff>
        </xdr:to>
        <xdr:sp macro="" textlink="">
          <xdr:nvSpPr>
            <xdr:cNvPr id="5435" name="Option Button 2363" hidden="1">
              <a:extLst>
                <a:ext uri="{63B3BB69-23CF-44E3-9099-C40C66FF867C}">
                  <a14:compatExt spid="_x0000_s5435"/>
                </a:ext>
                <a:ext uri="{FF2B5EF4-FFF2-40B4-BE49-F238E27FC236}">
                  <a16:creationId xmlns="" xmlns:a16="http://schemas.microsoft.com/office/drawing/2014/main" id="{00000000-0008-0000-0600-00003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196608</xdr:row>
          <xdr:rowOff>57150</xdr:rowOff>
        </xdr:from>
        <xdr:to>
          <xdr:col>12545</xdr:col>
          <xdr:colOff>0</xdr:colOff>
          <xdr:row>196609</xdr:row>
          <xdr:rowOff>0</xdr:rowOff>
        </xdr:to>
        <xdr:sp macro="" textlink="">
          <xdr:nvSpPr>
            <xdr:cNvPr id="5436" name="Button 2364" hidden="1">
              <a:extLst>
                <a:ext uri="{63B3BB69-23CF-44E3-9099-C40C66FF867C}">
                  <a14:compatExt spid="_x0000_s5436"/>
                </a:ext>
                <a:ext uri="{FF2B5EF4-FFF2-40B4-BE49-F238E27FC236}">
                  <a16:creationId xmlns="" xmlns:a16="http://schemas.microsoft.com/office/drawing/2014/main" id="{00000000-0008-0000-0600-00003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262145</xdr:row>
          <xdr:rowOff>66675</xdr:rowOff>
        </xdr:from>
        <xdr:to>
          <xdr:col>12552</xdr:col>
          <xdr:colOff>304800</xdr:colOff>
          <xdr:row>262146</xdr:row>
          <xdr:rowOff>38100</xdr:rowOff>
        </xdr:to>
        <xdr:sp macro="" textlink="">
          <xdr:nvSpPr>
            <xdr:cNvPr id="5437" name="Option Button 2365" hidden="1">
              <a:extLst>
                <a:ext uri="{63B3BB69-23CF-44E3-9099-C40C66FF867C}">
                  <a14:compatExt spid="_x0000_s5437"/>
                </a:ext>
                <a:ext uri="{FF2B5EF4-FFF2-40B4-BE49-F238E27FC236}">
                  <a16:creationId xmlns="" xmlns:a16="http://schemas.microsoft.com/office/drawing/2014/main" id="{00000000-0008-0000-0600-00003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262146</xdr:row>
          <xdr:rowOff>57150</xdr:rowOff>
        </xdr:from>
        <xdr:to>
          <xdr:col>12552</xdr:col>
          <xdr:colOff>304800</xdr:colOff>
          <xdr:row>262147</xdr:row>
          <xdr:rowOff>0</xdr:rowOff>
        </xdr:to>
        <xdr:sp macro="" textlink="">
          <xdr:nvSpPr>
            <xdr:cNvPr id="5438" name="Option Button 2366" hidden="1">
              <a:extLst>
                <a:ext uri="{63B3BB69-23CF-44E3-9099-C40C66FF867C}">
                  <a14:compatExt spid="_x0000_s5438"/>
                </a:ext>
                <a:ext uri="{FF2B5EF4-FFF2-40B4-BE49-F238E27FC236}">
                  <a16:creationId xmlns="" xmlns:a16="http://schemas.microsoft.com/office/drawing/2014/main" id="{00000000-0008-0000-0600-00003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262144</xdr:row>
          <xdr:rowOff>57150</xdr:rowOff>
        </xdr:from>
        <xdr:to>
          <xdr:col>12545</xdr:col>
          <xdr:colOff>0</xdr:colOff>
          <xdr:row>262145</xdr:row>
          <xdr:rowOff>0</xdr:rowOff>
        </xdr:to>
        <xdr:sp macro="" textlink="">
          <xdr:nvSpPr>
            <xdr:cNvPr id="5439" name="Button 2367" hidden="1">
              <a:extLst>
                <a:ext uri="{63B3BB69-23CF-44E3-9099-C40C66FF867C}">
                  <a14:compatExt spid="_x0000_s5439"/>
                </a:ext>
                <a:ext uri="{FF2B5EF4-FFF2-40B4-BE49-F238E27FC236}">
                  <a16:creationId xmlns="" xmlns:a16="http://schemas.microsoft.com/office/drawing/2014/main" id="{00000000-0008-0000-0600-00003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327681</xdr:row>
          <xdr:rowOff>66675</xdr:rowOff>
        </xdr:from>
        <xdr:to>
          <xdr:col>12552</xdr:col>
          <xdr:colOff>304800</xdr:colOff>
          <xdr:row>327682</xdr:row>
          <xdr:rowOff>38100</xdr:rowOff>
        </xdr:to>
        <xdr:sp macro="" textlink="">
          <xdr:nvSpPr>
            <xdr:cNvPr id="5440" name="Option Button 2368" hidden="1">
              <a:extLst>
                <a:ext uri="{63B3BB69-23CF-44E3-9099-C40C66FF867C}">
                  <a14:compatExt spid="_x0000_s5440"/>
                </a:ext>
                <a:ext uri="{FF2B5EF4-FFF2-40B4-BE49-F238E27FC236}">
                  <a16:creationId xmlns="" xmlns:a16="http://schemas.microsoft.com/office/drawing/2014/main" id="{00000000-0008-0000-0600-00004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327682</xdr:row>
          <xdr:rowOff>57150</xdr:rowOff>
        </xdr:from>
        <xdr:to>
          <xdr:col>12552</xdr:col>
          <xdr:colOff>304800</xdr:colOff>
          <xdr:row>327683</xdr:row>
          <xdr:rowOff>0</xdr:rowOff>
        </xdr:to>
        <xdr:sp macro="" textlink="">
          <xdr:nvSpPr>
            <xdr:cNvPr id="5441" name="Option Button 2369" hidden="1">
              <a:extLst>
                <a:ext uri="{63B3BB69-23CF-44E3-9099-C40C66FF867C}">
                  <a14:compatExt spid="_x0000_s5441"/>
                </a:ext>
                <a:ext uri="{FF2B5EF4-FFF2-40B4-BE49-F238E27FC236}">
                  <a16:creationId xmlns="" xmlns:a16="http://schemas.microsoft.com/office/drawing/2014/main" id="{00000000-0008-0000-0600-00004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327680</xdr:row>
          <xdr:rowOff>57150</xdr:rowOff>
        </xdr:from>
        <xdr:to>
          <xdr:col>12545</xdr:col>
          <xdr:colOff>0</xdr:colOff>
          <xdr:row>327681</xdr:row>
          <xdr:rowOff>0</xdr:rowOff>
        </xdr:to>
        <xdr:sp macro="" textlink="">
          <xdr:nvSpPr>
            <xdr:cNvPr id="5442" name="Button 2370" hidden="1">
              <a:extLst>
                <a:ext uri="{63B3BB69-23CF-44E3-9099-C40C66FF867C}">
                  <a14:compatExt spid="_x0000_s5442"/>
                </a:ext>
                <a:ext uri="{FF2B5EF4-FFF2-40B4-BE49-F238E27FC236}">
                  <a16:creationId xmlns="" xmlns:a16="http://schemas.microsoft.com/office/drawing/2014/main" id="{00000000-0008-0000-0600-00004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393217</xdr:row>
          <xdr:rowOff>66675</xdr:rowOff>
        </xdr:from>
        <xdr:to>
          <xdr:col>12552</xdr:col>
          <xdr:colOff>304800</xdr:colOff>
          <xdr:row>393218</xdr:row>
          <xdr:rowOff>38100</xdr:rowOff>
        </xdr:to>
        <xdr:sp macro="" textlink="">
          <xdr:nvSpPr>
            <xdr:cNvPr id="5443" name="Option Button 2371" hidden="1">
              <a:extLst>
                <a:ext uri="{63B3BB69-23CF-44E3-9099-C40C66FF867C}">
                  <a14:compatExt spid="_x0000_s5443"/>
                </a:ext>
                <a:ext uri="{FF2B5EF4-FFF2-40B4-BE49-F238E27FC236}">
                  <a16:creationId xmlns="" xmlns:a16="http://schemas.microsoft.com/office/drawing/2014/main" id="{00000000-0008-0000-0600-00004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393218</xdr:row>
          <xdr:rowOff>57150</xdr:rowOff>
        </xdr:from>
        <xdr:to>
          <xdr:col>12552</xdr:col>
          <xdr:colOff>304800</xdr:colOff>
          <xdr:row>393219</xdr:row>
          <xdr:rowOff>0</xdr:rowOff>
        </xdr:to>
        <xdr:sp macro="" textlink="">
          <xdr:nvSpPr>
            <xdr:cNvPr id="5444" name="Option Button 2372" hidden="1">
              <a:extLst>
                <a:ext uri="{63B3BB69-23CF-44E3-9099-C40C66FF867C}">
                  <a14:compatExt spid="_x0000_s5444"/>
                </a:ext>
                <a:ext uri="{FF2B5EF4-FFF2-40B4-BE49-F238E27FC236}">
                  <a16:creationId xmlns="" xmlns:a16="http://schemas.microsoft.com/office/drawing/2014/main" id="{00000000-0008-0000-0600-00004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393216</xdr:row>
          <xdr:rowOff>57150</xdr:rowOff>
        </xdr:from>
        <xdr:to>
          <xdr:col>12545</xdr:col>
          <xdr:colOff>0</xdr:colOff>
          <xdr:row>393217</xdr:row>
          <xdr:rowOff>0</xdr:rowOff>
        </xdr:to>
        <xdr:sp macro="" textlink="">
          <xdr:nvSpPr>
            <xdr:cNvPr id="5445" name="Button 2373" hidden="1">
              <a:extLst>
                <a:ext uri="{63B3BB69-23CF-44E3-9099-C40C66FF867C}">
                  <a14:compatExt spid="_x0000_s5445"/>
                </a:ext>
                <a:ext uri="{FF2B5EF4-FFF2-40B4-BE49-F238E27FC236}">
                  <a16:creationId xmlns="" xmlns:a16="http://schemas.microsoft.com/office/drawing/2014/main" id="{00000000-0008-0000-0600-00004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458753</xdr:row>
          <xdr:rowOff>66675</xdr:rowOff>
        </xdr:from>
        <xdr:to>
          <xdr:col>12552</xdr:col>
          <xdr:colOff>304800</xdr:colOff>
          <xdr:row>458754</xdr:row>
          <xdr:rowOff>38100</xdr:rowOff>
        </xdr:to>
        <xdr:sp macro="" textlink="">
          <xdr:nvSpPr>
            <xdr:cNvPr id="5446" name="Option Button 2374" hidden="1">
              <a:extLst>
                <a:ext uri="{63B3BB69-23CF-44E3-9099-C40C66FF867C}">
                  <a14:compatExt spid="_x0000_s5446"/>
                </a:ext>
                <a:ext uri="{FF2B5EF4-FFF2-40B4-BE49-F238E27FC236}">
                  <a16:creationId xmlns="" xmlns:a16="http://schemas.microsoft.com/office/drawing/2014/main" id="{00000000-0008-0000-0600-00004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458754</xdr:row>
          <xdr:rowOff>57150</xdr:rowOff>
        </xdr:from>
        <xdr:to>
          <xdr:col>12552</xdr:col>
          <xdr:colOff>304800</xdr:colOff>
          <xdr:row>458755</xdr:row>
          <xdr:rowOff>0</xdr:rowOff>
        </xdr:to>
        <xdr:sp macro="" textlink="">
          <xdr:nvSpPr>
            <xdr:cNvPr id="5447" name="Option Button 2375" hidden="1">
              <a:extLst>
                <a:ext uri="{63B3BB69-23CF-44E3-9099-C40C66FF867C}">
                  <a14:compatExt spid="_x0000_s5447"/>
                </a:ext>
                <a:ext uri="{FF2B5EF4-FFF2-40B4-BE49-F238E27FC236}">
                  <a16:creationId xmlns="" xmlns:a16="http://schemas.microsoft.com/office/drawing/2014/main" id="{00000000-0008-0000-0600-00004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458752</xdr:row>
          <xdr:rowOff>57150</xdr:rowOff>
        </xdr:from>
        <xdr:to>
          <xdr:col>12545</xdr:col>
          <xdr:colOff>0</xdr:colOff>
          <xdr:row>458753</xdr:row>
          <xdr:rowOff>0</xdr:rowOff>
        </xdr:to>
        <xdr:sp macro="" textlink="">
          <xdr:nvSpPr>
            <xdr:cNvPr id="5448" name="Button 2376" hidden="1">
              <a:extLst>
                <a:ext uri="{63B3BB69-23CF-44E3-9099-C40C66FF867C}">
                  <a14:compatExt spid="_x0000_s5448"/>
                </a:ext>
                <a:ext uri="{FF2B5EF4-FFF2-40B4-BE49-F238E27FC236}">
                  <a16:creationId xmlns="" xmlns:a16="http://schemas.microsoft.com/office/drawing/2014/main" id="{00000000-0008-0000-0600-00004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524289</xdr:row>
          <xdr:rowOff>66675</xdr:rowOff>
        </xdr:from>
        <xdr:to>
          <xdr:col>12552</xdr:col>
          <xdr:colOff>304800</xdr:colOff>
          <xdr:row>524290</xdr:row>
          <xdr:rowOff>38100</xdr:rowOff>
        </xdr:to>
        <xdr:sp macro="" textlink="">
          <xdr:nvSpPr>
            <xdr:cNvPr id="5449" name="Option Button 2377" hidden="1">
              <a:extLst>
                <a:ext uri="{63B3BB69-23CF-44E3-9099-C40C66FF867C}">
                  <a14:compatExt spid="_x0000_s5449"/>
                </a:ext>
                <a:ext uri="{FF2B5EF4-FFF2-40B4-BE49-F238E27FC236}">
                  <a16:creationId xmlns="" xmlns:a16="http://schemas.microsoft.com/office/drawing/2014/main" id="{00000000-0008-0000-0600-00004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524290</xdr:row>
          <xdr:rowOff>57150</xdr:rowOff>
        </xdr:from>
        <xdr:to>
          <xdr:col>12552</xdr:col>
          <xdr:colOff>304800</xdr:colOff>
          <xdr:row>524291</xdr:row>
          <xdr:rowOff>0</xdr:rowOff>
        </xdr:to>
        <xdr:sp macro="" textlink="">
          <xdr:nvSpPr>
            <xdr:cNvPr id="5450" name="Option Button 2378" hidden="1">
              <a:extLst>
                <a:ext uri="{63B3BB69-23CF-44E3-9099-C40C66FF867C}">
                  <a14:compatExt spid="_x0000_s5450"/>
                </a:ext>
                <a:ext uri="{FF2B5EF4-FFF2-40B4-BE49-F238E27FC236}">
                  <a16:creationId xmlns="" xmlns:a16="http://schemas.microsoft.com/office/drawing/2014/main" id="{00000000-0008-0000-0600-00004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524288</xdr:row>
          <xdr:rowOff>57150</xdr:rowOff>
        </xdr:from>
        <xdr:to>
          <xdr:col>12545</xdr:col>
          <xdr:colOff>0</xdr:colOff>
          <xdr:row>524289</xdr:row>
          <xdr:rowOff>0</xdr:rowOff>
        </xdr:to>
        <xdr:sp macro="" textlink="">
          <xdr:nvSpPr>
            <xdr:cNvPr id="5451" name="Button 2379" hidden="1">
              <a:extLst>
                <a:ext uri="{63B3BB69-23CF-44E3-9099-C40C66FF867C}">
                  <a14:compatExt spid="_x0000_s5451"/>
                </a:ext>
                <a:ext uri="{FF2B5EF4-FFF2-40B4-BE49-F238E27FC236}">
                  <a16:creationId xmlns="" xmlns:a16="http://schemas.microsoft.com/office/drawing/2014/main" id="{00000000-0008-0000-0600-00004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589825</xdr:row>
          <xdr:rowOff>66675</xdr:rowOff>
        </xdr:from>
        <xdr:to>
          <xdr:col>12552</xdr:col>
          <xdr:colOff>304800</xdr:colOff>
          <xdr:row>589826</xdr:row>
          <xdr:rowOff>38100</xdr:rowOff>
        </xdr:to>
        <xdr:sp macro="" textlink="">
          <xdr:nvSpPr>
            <xdr:cNvPr id="5452" name="Option Button 2380" hidden="1">
              <a:extLst>
                <a:ext uri="{63B3BB69-23CF-44E3-9099-C40C66FF867C}">
                  <a14:compatExt spid="_x0000_s5452"/>
                </a:ext>
                <a:ext uri="{FF2B5EF4-FFF2-40B4-BE49-F238E27FC236}">
                  <a16:creationId xmlns="" xmlns:a16="http://schemas.microsoft.com/office/drawing/2014/main" id="{00000000-0008-0000-0600-00004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589826</xdr:row>
          <xdr:rowOff>57150</xdr:rowOff>
        </xdr:from>
        <xdr:to>
          <xdr:col>12552</xdr:col>
          <xdr:colOff>304800</xdr:colOff>
          <xdr:row>589827</xdr:row>
          <xdr:rowOff>0</xdr:rowOff>
        </xdr:to>
        <xdr:sp macro="" textlink="">
          <xdr:nvSpPr>
            <xdr:cNvPr id="5453" name="Option Button 2381" hidden="1">
              <a:extLst>
                <a:ext uri="{63B3BB69-23CF-44E3-9099-C40C66FF867C}">
                  <a14:compatExt spid="_x0000_s5453"/>
                </a:ext>
                <a:ext uri="{FF2B5EF4-FFF2-40B4-BE49-F238E27FC236}">
                  <a16:creationId xmlns="" xmlns:a16="http://schemas.microsoft.com/office/drawing/2014/main" id="{00000000-0008-0000-0600-00004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589824</xdr:row>
          <xdr:rowOff>57150</xdr:rowOff>
        </xdr:from>
        <xdr:to>
          <xdr:col>12545</xdr:col>
          <xdr:colOff>0</xdr:colOff>
          <xdr:row>589825</xdr:row>
          <xdr:rowOff>0</xdr:rowOff>
        </xdr:to>
        <xdr:sp macro="" textlink="">
          <xdr:nvSpPr>
            <xdr:cNvPr id="5454" name="Button 2382" hidden="1">
              <a:extLst>
                <a:ext uri="{63B3BB69-23CF-44E3-9099-C40C66FF867C}">
                  <a14:compatExt spid="_x0000_s5454"/>
                </a:ext>
                <a:ext uri="{FF2B5EF4-FFF2-40B4-BE49-F238E27FC236}">
                  <a16:creationId xmlns="" xmlns:a16="http://schemas.microsoft.com/office/drawing/2014/main" id="{00000000-0008-0000-0600-00004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655361</xdr:row>
          <xdr:rowOff>66675</xdr:rowOff>
        </xdr:from>
        <xdr:to>
          <xdr:col>12552</xdr:col>
          <xdr:colOff>304800</xdr:colOff>
          <xdr:row>655362</xdr:row>
          <xdr:rowOff>38100</xdr:rowOff>
        </xdr:to>
        <xdr:sp macro="" textlink="">
          <xdr:nvSpPr>
            <xdr:cNvPr id="5455" name="Option Button 2383" hidden="1">
              <a:extLst>
                <a:ext uri="{63B3BB69-23CF-44E3-9099-C40C66FF867C}">
                  <a14:compatExt spid="_x0000_s5455"/>
                </a:ext>
                <a:ext uri="{FF2B5EF4-FFF2-40B4-BE49-F238E27FC236}">
                  <a16:creationId xmlns="" xmlns:a16="http://schemas.microsoft.com/office/drawing/2014/main" id="{00000000-0008-0000-0600-00004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655362</xdr:row>
          <xdr:rowOff>57150</xdr:rowOff>
        </xdr:from>
        <xdr:to>
          <xdr:col>12552</xdr:col>
          <xdr:colOff>304800</xdr:colOff>
          <xdr:row>655363</xdr:row>
          <xdr:rowOff>0</xdr:rowOff>
        </xdr:to>
        <xdr:sp macro="" textlink="">
          <xdr:nvSpPr>
            <xdr:cNvPr id="5456" name="Option Button 2384" hidden="1">
              <a:extLst>
                <a:ext uri="{63B3BB69-23CF-44E3-9099-C40C66FF867C}">
                  <a14:compatExt spid="_x0000_s5456"/>
                </a:ext>
                <a:ext uri="{FF2B5EF4-FFF2-40B4-BE49-F238E27FC236}">
                  <a16:creationId xmlns="" xmlns:a16="http://schemas.microsoft.com/office/drawing/2014/main" id="{00000000-0008-0000-0600-00005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655360</xdr:row>
          <xdr:rowOff>57150</xdr:rowOff>
        </xdr:from>
        <xdr:to>
          <xdr:col>12545</xdr:col>
          <xdr:colOff>0</xdr:colOff>
          <xdr:row>655361</xdr:row>
          <xdr:rowOff>0</xdr:rowOff>
        </xdr:to>
        <xdr:sp macro="" textlink="">
          <xdr:nvSpPr>
            <xdr:cNvPr id="5457" name="Button 2385" hidden="1">
              <a:extLst>
                <a:ext uri="{63B3BB69-23CF-44E3-9099-C40C66FF867C}">
                  <a14:compatExt spid="_x0000_s5457"/>
                </a:ext>
                <a:ext uri="{FF2B5EF4-FFF2-40B4-BE49-F238E27FC236}">
                  <a16:creationId xmlns="" xmlns:a16="http://schemas.microsoft.com/office/drawing/2014/main" id="{00000000-0008-0000-0600-00005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720897</xdr:row>
          <xdr:rowOff>66675</xdr:rowOff>
        </xdr:from>
        <xdr:to>
          <xdr:col>12552</xdr:col>
          <xdr:colOff>304800</xdr:colOff>
          <xdr:row>720898</xdr:row>
          <xdr:rowOff>38100</xdr:rowOff>
        </xdr:to>
        <xdr:sp macro="" textlink="">
          <xdr:nvSpPr>
            <xdr:cNvPr id="5458" name="Option Button 2386" hidden="1">
              <a:extLst>
                <a:ext uri="{63B3BB69-23CF-44E3-9099-C40C66FF867C}">
                  <a14:compatExt spid="_x0000_s5458"/>
                </a:ext>
                <a:ext uri="{FF2B5EF4-FFF2-40B4-BE49-F238E27FC236}">
                  <a16:creationId xmlns="" xmlns:a16="http://schemas.microsoft.com/office/drawing/2014/main" id="{00000000-0008-0000-0600-00005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720898</xdr:row>
          <xdr:rowOff>57150</xdr:rowOff>
        </xdr:from>
        <xdr:to>
          <xdr:col>12552</xdr:col>
          <xdr:colOff>304800</xdr:colOff>
          <xdr:row>720899</xdr:row>
          <xdr:rowOff>0</xdr:rowOff>
        </xdr:to>
        <xdr:sp macro="" textlink="">
          <xdr:nvSpPr>
            <xdr:cNvPr id="5459" name="Option Button 2387" hidden="1">
              <a:extLst>
                <a:ext uri="{63B3BB69-23CF-44E3-9099-C40C66FF867C}">
                  <a14:compatExt spid="_x0000_s5459"/>
                </a:ext>
                <a:ext uri="{FF2B5EF4-FFF2-40B4-BE49-F238E27FC236}">
                  <a16:creationId xmlns="" xmlns:a16="http://schemas.microsoft.com/office/drawing/2014/main" id="{00000000-0008-0000-0600-00005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720896</xdr:row>
          <xdr:rowOff>57150</xdr:rowOff>
        </xdr:from>
        <xdr:to>
          <xdr:col>12545</xdr:col>
          <xdr:colOff>0</xdr:colOff>
          <xdr:row>720897</xdr:row>
          <xdr:rowOff>0</xdr:rowOff>
        </xdr:to>
        <xdr:sp macro="" textlink="">
          <xdr:nvSpPr>
            <xdr:cNvPr id="5460" name="Button 2388" hidden="1">
              <a:extLst>
                <a:ext uri="{63B3BB69-23CF-44E3-9099-C40C66FF867C}">
                  <a14:compatExt spid="_x0000_s5460"/>
                </a:ext>
                <a:ext uri="{FF2B5EF4-FFF2-40B4-BE49-F238E27FC236}">
                  <a16:creationId xmlns="" xmlns:a16="http://schemas.microsoft.com/office/drawing/2014/main" id="{00000000-0008-0000-0600-00005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786433</xdr:row>
          <xdr:rowOff>66675</xdr:rowOff>
        </xdr:from>
        <xdr:to>
          <xdr:col>12552</xdr:col>
          <xdr:colOff>304800</xdr:colOff>
          <xdr:row>786434</xdr:row>
          <xdr:rowOff>38100</xdr:rowOff>
        </xdr:to>
        <xdr:sp macro="" textlink="">
          <xdr:nvSpPr>
            <xdr:cNvPr id="5461" name="Option Button 2389" hidden="1">
              <a:extLst>
                <a:ext uri="{63B3BB69-23CF-44E3-9099-C40C66FF867C}">
                  <a14:compatExt spid="_x0000_s5461"/>
                </a:ext>
                <a:ext uri="{FF2B5EF4-FFF2-40B4-BE49-F238E27FC236}">
                  <a16:creationId xmlns="" xmlns:a16="http://schemas.microsoft.com/office/drawing/2014/main" id="{00000000-0008-0000-0600-00005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786434</xdr:row>
          <xdr:rowOff>57150</xdr:rowOff>
        </xdr:from>
        <xdr:to>
          <xdr:col>12552</xdr:col>
          <xdr:colOff>304800</xdr:colOff>
          <xdr:row>786435</xdr:row>
          <xdr:rowOff>0</xdr:rowOff>
        </xdr:to>
        <xdr:sp macro="" textlink="">
          <xdr:nvSpPr>
            <xdr:cNvPr id="5462" name="Option Button 2390" hidden="1">
              <a:extLst>
                <a:ext uri="{63B3BB69-23CF-44E3-9099-C40C66FF867C}">
                  <a14:compatExt spid="_x0000_s5462"/>
                </a:ext>
                <a:ext uri="{FF2B5EF4-FFF2-40B4-BE49-F238E27FC236}">
                  <a16:creationId xmlns="" xmlns:a16="http://schemas.microsoft.com/office/drawing/2014/main" id="{00000000-0008-0000-0600-00005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786432</xdr:row>
          <xdr:rowOff>57150</xdr:rowOff>
        </xdr:from>
        <xdr:to>
          <xdr:col>12545</xdr:col>
          <xdr:colOff>0</xdr:colOff>
          <xdr:row>786433</xdr:row>
          <xdr:rowOff>0</xdr:rowOff>
        </xdr:to>
        <xdr:sp macro="" textlink="">
          <xdr:nvSpPr>
            <xdr:cNvPr id="5463" name="Button 2391" hidden="1">
              <a:extLst>
                <a:ext uri="{63B3BB69-23CF-44E3-9099-C40C66FF867C}">
                  <a14:compatExt spid="_x0000_s5463"/>
                </a:ext>
                <a:ext uri="{FF2B5EF4-FFF2-40B4-BE49-F238E27FC236}">
                  <a16:creationId xmlns="" xmlns:a16="http://schemas.microsoft.com/office/drawing/2014/main" id="{00000000-0008-0000-0600-00005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851969</xdr:row>
          <xdr:rowOff>66675</xdr:rowOff>
        </xdr:from>
        <xdr:to>
          <xdr:col>12552</xdr:col>
          <xdr:colOff>304800</xdr:colOff>
          <xdr:row>851970</xdr:row>
          <xdr:rowOff>38100</xdr:rowOff>
        </xdr:to>
        <xdr:sp macro="" textlink="">
          <xdr:nvSpPr>
            <xdr:cNvPr id="5464" name="Option Button 2392" hidden="1">
              <a:extLst>
                <a:ext uri="{63B3BB69-23CF-44E3-9099-C40C66FF867C}">
                  <a14:compatExt spid="_x0000_s5464"/>
                </a:ext>
                <a:ext uri="{FF2B5EF4-FFF2-40B4-BE49-F238E27FC236}">
                  <a16:creationId xmlns="" xmlns:a16="http://schemas.microsoft.com/office/drawing/2014/main" id="{00000000-0008-0000-0600-00005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851970</xdr:row>
          <xdr:rowOff>57150</xdr:rowOff>
        </xdr:from>
        <xdr:to>
          <xdr:col>12552</xdr:col>
          <xdr:colOff>304800</xdr:colOff>
          <xdr:row>851971</xdr:row>
          <xdr:rowOff>0</xdr:rowOff>
        </xdr:to>
        <xdr:sp macro="" textlink="">
          <xdr:nvSpPr>
            <xdr:cNvPr id="5465" name="Option Button 2393" hidden="1">
              <a:extLst>
                <a:ext uri="{63B3BB69-23CF-44E3-9099-C40C66FF867C}">
                  <a14:compatExt spid="_x0000_s5465"/>
                </a:ext>
                <a:ext uri="{FF2B5EF4-FFF2-40B4-BE49-F238E27FC236}">
                  <a16:creationId xmlns="" xmlns:a16="http://schemas.microsoft.com/office/drawing/2014/main" id="{00000000-0008-0000-0600-00005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851968</xdr:row>
          <xdr:rowOff>57150</xdr:rowOff>
        </xdr:from>
        <xdr:to>
          <xdr:col>12545</xdr:col>
          <xdr:colOff>0</xdr:colOff>
          <xdr:row>851969</xdr:row>
          <xdr:rowOff>0</xdr:rowOff>
        </xdr:to>
        <xdr:sp macro="" textlink="">
          <xdr:nvSpPr>
            <xdr:cNvPr id="5466" name="Button 2394" hidden="1">
              <a:extLst>
                <a:ext uri="{63B3BB69-23CF-44E3-9099-C40C66FF867C}">
                  <a14:compatExt spid="_x0000_s5466"/>
                </a:ext>
                <a:ext uri="{FF2B5EF4-FFF2-40B4-BE49-F238E27FC236}">
                  <a16:creationId xmlns="" xmlns:a16="http://schemas.microsoft.com/office/drawing/2014/main" id="{00000000-0008-0000-0600-00005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917505</xdr:row>
          <xdr:rowOff>66675</xdr:rowOff>
        </xdr:from>
        <xdr:to>
          <xdr:col>12552</xdr:col>
          <xdr:colOff>304800</xdr:colOff>
          <xdr:row>917506</xdr:row>
          <xdr:rowOff>38100</xdr:rowOff>
        </xdr:to>
        <xdr:sp macro="" textlink="">
          <xdr:nvSpPr>
            <xdr:cNvPr id="5467" name="Option Button 2395" hidden="1">
              <a:extLst>
                <a:ext uri="{63B3BB69-23CF-44E3-9099-C40C66FF867C}">
                  <a14:compatExt spid="_x0000_s5467"/>
                </a:ext>
                <a:ext uri="{FF2B5EF4-FFF2-40B4-BE49-F238E27FC236}">
                  <a16:creationId xmlns="" xmlns:a16="http://schemas.microsoft.com/office/drawing/2014/main" id="{00000000-0008-0000-0600-00005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917506</xdr:row>
          <xdr:rowOff>57150</xdr:rowOff>
        </xdr:from>
        <xdr:to>
          <xdr:col>12552</xdr:col>
          <xdr:colOff>304800</xdr:colOff>
          <xdr:row>917507</xdr:row>
          <xdr:rowOff>0</xdr:rowOff>
        </xdr:to>
        <xdr:sp macro="" textlink="">
          <xdr:nvSpPr>
            <xdr:cNvPr id="5468" name="Option Button 2396" hidden="1">
              <a:extLst>
                <a:ext uri="{63B3BB69-23CF-44E3-9099-C40C66FF867C}">
                  <a14:compatExt spid="_x0000_s5468"/>
                </a:ext>
                <a:ext uri="{FF2B5EF4-FFF2-40B4-BE49-F238E27FC236}">
                  <a16:creationId xmlns="" xmlns:a16="http://schemas.microsoft.com/office/drawing/2014/main" id="{00000000-0008-0000-0600-00005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917504</xdr:row>
          <xdr:rowOff>57150</xdr:rowOff>
        </xdr:from>
        <xdr:to>
          <xdr:col>12545</xdr:col>
          <xdr:colOff>0</xdr:colOff>
          <xdr:row>917505</xdr:row>
          <xdr:rowOff>0</xdr:rowOff>
        </xdr:to>
        <xdr:sp macro="" textlink="">
          <xdr:nvSpPr>
            <xdr:cNvPr id="5469" name="Button 2397" hidden="1">
              <a:extLst>
                <a:ext uri="{63B3BB69-23CF-44E3-9099-C40C66FF867C}">
                  <a14:compatExt spid="_x0000_s5469"/>
                </a:ext>
                <a:ext uri="{FF2B5EF4-FFF2-40B4-BE49-F238E27FC236}">
                  <a16:creationId xmlns="" xmlns:a16="http://schemas.microsoft.com/office/drawing/2014/main" id="{00000000-0008-0000-0600-00005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983041</xdr:row>
          <xdr:rowOff>66675</xdr:rowOff>
        </xdr:from>
        <xdr:to>
          <xdr:col>12552</xdr:col>
          <xdr:colOff>304800</xdr:colOff>
          <xdr:row>983042</xdr:row>
          <xdr:rowOff>38100</xdr:rowOff>
        </xdr:to>
        <xdr:sp macro="" textlink="">
          <xdr:nvSpPr>
            <xdr:cNvPr id="5470" name="Option Button 2398" hidden="1">
              <a:extLst>
                <a:ext uri="{63B3BB69-23CF-44E3-9099-C40C66FF867C}">
                  <a14:compatExt spid="_x0000_s5470"/>
                </a:ext>
                <a:ext uri="{FF2B5EF4-FFF2-40B4-BE49-F238E27FC236}">
                  <a16:creationId xmlns="" xmlns:a16="http://schemas.microsoft.com/office/drawing/2014/main" id="{00000000-0008-0000-0600-00005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12547</xdr:col>
          <xdr:colOff>285750</xdr:colOff>
          <xdr:row>983042</xdr:row>
          <xdr:rowOff>57150</xdr:rowOff>
        </xdr:from>
        <xdr:to>
          <xdr:col>12552</xdr:col>
          <xdr:colOff>304800</xdr:colOff>
          <xdr:row>983043</xdr:row>
          <xdr:rowOff>0</xdr:rowOff>
        </xdr:to>
        <xdr:sp macro="" textlink="">
          <xdr:nvSpPr>
            <xdr:cNvPr id="5471" name="Option Button 2399" hidden="1">
              <a:extLst>
                <a:ext uri="{63B3BB69-23CF-44E3-9099-C40C66FF867C}">
                  <a14:compatExt spid="_x0000_s5471"/>
                </a:ext>
                <a:ext uri="{FF2B5EF4-FFF2-40B4-BE49-F238E27FC236}">
                  <a16:creationId xmlns="" xmlns:a16="http://schemas.microsoft.com/office/drawing/2014/main" id="{00000000-0008-0000-0600-00005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12544</xdr:col>
          <xdr:colOff>76200</xdr:colOff>
          <xdr:row>983040</xdr:row>
          <xdr:rowOff>57150</xdr:rowOff>
        </xdr:from>
        <xdr:to>
          <xdr:col>12545</xdr:col>
          <xdr:colOff>0</xdr:colOff>
          <xdr:row>983041</xdr:row>
          <xdr:rowOff>0</xdr:rowOff>
        </xdr:to>
        <xdr:sp macro="" textlink="">
          <xdr:nvSpPr>
            <xdr:cNvPr id="5472" name="Button 2400" hidden="1">
              <a:extLst>
                <a:ext uri="{63B3BB69-23CF-44E3-9099-C40C66FF867C}">
                  <a14:compatExt spid="_x0000_s5472"/>
                </a:ext>
                <a:ext uri="{FF2B5EF4-FFF2-40B4-BE49-F238E27FC236}">
                  <a16:creationId xmlns="" xmlns:a16="http://schemas.microsoft.com/office/drawing/2014/main" id="{00000000-0008-0000-0600-00006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1</xdr:row>
          <xdr:rowOff>66675</xdr:rowOff>
        </xdr:from>
        <xdr:to>
          <xdr:col>12808</xdr:col>
          <xdr:colOff>304800</xdr:colOff>
          <xdr:row>2</xdr:row>
          <xdr:rowOff>38100</xdr:rowOff>
        </xdr:to>
        <xdr:sp macro="" textlink="">
          <xdr:nvSpPr>
            <xdr:cNvPr id="5473" name="Option Button 2401" hidden="1">
              <a:extLst>
                <a:ext uri="{63B3BB69-23CF-44E3-9099-C40C66FF867C}">
                  <a14:compatExt spid="_x0000_s5473"/>
                </a:ext>
                <a:ext uri="{FF2B5EF4-FFF2-40B4-BE49-F238E27FC236}">
                  <a16:creationId xmlns="" xmlns:a16="http://schemas.microsoft.com/office/drawing/2014/main" id="{00000000-0008-0000-0600-00006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2</xdr:row>
          <xdr:rowOff>57150</xdr:rowOff>
        </xdr:from>
        <xdr:to>
          <xdr:col>12808</xdr:col>
          <xdr:colOff>304800</xdr:colOff>
          <xdr:row>3</xdr:row>
          <xdr:rowOff>0</xdr:rowOff>
        </xdr:to>
        <xdr:sp macro="" textlink="">
          <xdr:nvSpPr>
            <xdr:cNvPr id="5474" name="Option Button 2402" hidden="1">
              <a:extLst>
                <a:ext uri="{63B3BB69-23CF-44E3-9099-C40C66FF867C}">
                  <a14:compatExt spid="_x0000_s5474"/>
                </a:ext>
                <a:ext uri="{FF2B5EF4-FFF2-40B4-BE49-F238E27FC236}">
                  <a16:creationId xmlns="" xmlns:a16="http://schemas.microsoft.com/office/drawing/2014/main" id="{00000000-0008-0000-0600-00006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0</xdr:row>
          <xdr:rowOff>0</xdr:rowOff>
        </xdr:from>
        <xdr:to>
          <xdr:col>12801</xdr:col>
          <xdr:colOff>0</xdr:colOff>
          <xdr:row>0</xdr:row>
          <xdr:rowOff>0</xdr:rowOff>
        </xdr:to>
        <xdr:sp macro="" textlink="">
          <xdr:nvSpPr>
            <xdr:cNvPr id="5475" name="Button 2403" hidden="1">
              <a:extLst>
                <a:ext uri="{63B3BB69-23CF-44E3-9099-C40C66FF867C}">
                  <a14:compatExt spid="_x0000_s5475"/>
                </a:ext>
                <a:ext uri="{FF2B5EF4-FFF2-40B4-BE49-F238E27FC236}">
                  <a16:creationId xmlns="" xmlns:a16="http://schemas.microsoft.com/office/drawing/2014/main" id="{00000000-0008-0000-0600-00006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65537</xdr:row>
          <xdr:rowOff>66675</xdr:rowOff>
        </xdr:from>
        <xdr:to>
          <xdr:col>12808</xdr:col>
          <xdr:colOff>304800</xdr:colOff>
          <xdr:row>65538</xdr:row>
          <xdr:rowOff>38100</xdr:rowOff>
        </xdr:to>
        <xdr:sp macro="" textlink="">
          <xdr:nvSpPr>
            <xdr:cNvPr id="5476" name="Option Button 2404" hidden="1">
              <a:extLst>
                <a:ext uri="{63B3BB69-23CF-44E3-9099-C40C66FF867C}">
                  <a14:compatExt spid="_x0000_s5476"/>
                </a:ext>
                <a:ext uri="{FF2B5EF4-FFF2-40B4-BE49-F238E27FC236}">
                  <a16:creationId xmlns="" xmlns:a16="http://schemas.microsoft.com/office/drawing/2014/main" id="{00000000-0008-0000-0600-00006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65538</xdr:row>
          <xdr:rowOff>57150</xdr:rowOff>
        </xdr:from>
        <xdr:to>
          <xdr:col>12808</xdr:col>
          <xdr:colOff>304800</xdr:colOff>
          <xdr:row>65539</xdr:row>
          <xdr:rowOff>0</xdr:rowOff>
        </xdr:to>
        <xdr:sp macro="" textlink="">
          <xdr:nvSpPr>
            <xdr:cNvPr id="5477" name="Option Button 2405" hidden="1">
              <a:extLst>
                <a:ext uri="{63B3BB69-23CF-44E3-9099-C40C66FF867C}">
                  <a14:compatExt spid="_x0000_s5477"/>
                </a:ext>
                <a:ext uri="{FF2B5EF4-FFF2-40B4-BE49-F238E27FC236}">
                  <a16:creationId xmlns="" xmlns:a16="http://schemas.microsoft.com/office/drawing/2014/main" id="{00000000-0008-0000-0600-00006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65536</xdr:row>
          <xdr:rowOff>57150</xdr:rowOff>
        </xdr:from>
        <xdr:to>
          <xdr:col>12801</xdr:col>
          <xdr:colOff>0</xdr:colOff>
          <xdr:row>65537</xdr:row>
          <xdr:rowOff>0</xdr:rowOff>
        </xdr:to>
        <xdr:sp macro="" textlink="">
          <xdr:nvSpPr>
            <xdr:cNvPr id="5478" name="Button 2406" hidden="1">
              <a:extLst>
                <a:ext uri="{63B3BB69-23CF-44E3-9099-C40C66FF867C}">
                  <a14:compatExt spid="_x0000_s5478"/>
                </a:ext>
                <a:ext uri="{FF2B5EF4-FFF2-40B4-BE49-F238E27FC236}">
                  <a16:creationId xmlns="" xmlns:a16="http://schemas.microsoft.com/office/drawing/2014/main" id="{00000000-0008-0000-0600-00006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131073</xdr:row>
          <xdr:rowOff>66675</xdr:rowOff>
        </xdr:from>
        <xdr:to>
          <xdr:col>12808</xdr:col>
          <xdr:colOff>304800</xdr:colOff>
          <xdr:row>131074</xdr:row>
          <xdr:rowOff>38100</xdr:rowOff>
        </xdr:to>
        <xdr:sp macro="" textlink="">
          <xdr:nvSpPr>
            <xdr:cNvPr id="5479" name="Option Button 2407" hidden="1">
              <a:extLst>
                <a:ext uri="{63B3BB69-23CF-44E3-9099-C40C66FF867C}">
                  <a14:compatExt spid="_x0000_s5479"/>
                </a:ext>
                <a:ext uri="{FF2B5EF4-FFF2-40B4-BE49-F238E27FC236}">
                  <a16:creationId xmlns="" xmlns:a16="http://schemas.microsoft.com/office/drawing/2014/main" id="{00000000-0008-0000-0600-00006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131074</xdr:row>
          <xdr:rowOff>57150</xdr:rowOff>
        </xdr:from>
        <xdr:to>
          <xdr:col>12808</xdr:col>
          <xdr:colOff>304800</xdr:colOff>
          <xdr:row>131075</xdr:row>
          <xdr:rowOff>0</xdr:rowOff>
        </xdr:to>
        <xdr:sp macro="" textlink="">
          <xdr:nvSpPr>
            <xdr:cNvPr id="5480" name="Option Button 2408" hidden="1">
              <a:extLst>
                <a:ext uri="{63B3BB69-23CF-44E3-9099-C40C66FF867C}">
                  <a14:compatExt spid="_x0000_s5480"/>
                </a:ext>
                <a:ext uri="{FF2B5EF4-FFF2-40B4-BE49-F238E27FC236}">
                  <a16:creationId xmlns="" xmlns:a16="http://schemas.microsoft.com/office/drawing/2014/main" id="{00000000-0008-0000-0600-00006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131072</xdr:row>
          <xdr:rowOff>57150</xdr:rowOff>
        </xdr:from>
        <xdr:to>
          <xdr:col>12801</xdr:col>
          <xdr:colOff>0</xdr:colOff>
          <xdr:row>131073</xdr:row>
          <xdr:rowOff>0</xdr:rowOff>
        </xdr:to>
        <xdr:sp macro="" textlink="">
          <xdr:nvSpPr>
            <xdr:cNvPr id="5481" name="Button 2409" hidden="1">
              <a:extLst>
                <a:ext uri="{63B3BB69-23CF-44E3-9099-C40C66FF867C}">
                  <a14:compatExt spid="_x0000_s5481"/>
                </a:ext>
                <a:ext uri="{FF2B5EF4-FFF2-40B4-BE49-F238E27FC236}">
                  <a16:creationId xmlns="" xmlns:a16="http://schemas.microsoft.com/office/drawing/2014/main" id="{00000000-0008-0000-0600-00006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196609</xdr:row>
          <xdr:rowOff>66675</xdr:rowOff>
        </xdr:from>
        <xdr:to>
          <xdr:col>12808</xdr:col>
          <xdr:colOff>304800</xdr:colOff>
          <xdr:row>196610</xdr:row>
          <xdr:rowOff>38100</xdr:rowOff>
        </xdr:to>
        <xdr:sp macro="" textlink="">
          <xdr:nvSpPr>
            <xdr:cNvPr id="5482" name="Option Button 2410" hidden="1">
              <a:extLst>
                <a:ext uri="{63B3BB69-23CF-44E3-9099-C40C66FF867C}">
                  <a14:compatExt spid="_x0000_s5482"/>
                </a:ext>
                <a:ext uri="{FF2B5EF4-FFF2-40B4-BE49-F238E27FC236}">
                  <a16:creationId xmlns="" xmlns:a16="http://schemas.microsoft.com/office/drawing/2014/main" id="{00000000-0008-0000-0600-00006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196610</xdr:row>
          <xdr:rowOff>57150</xdr:rowOff>
        </xdr:from>
        <xdr:to>
          <xdr:col>12808</xdr:col>
          <xdr:colOff>304800</xdr:colOff>
          <xdr:row>196611</xdr:row>
          <xdr:rowOff>0</xdr:rowOff>
        </xdr:to>
        <xdr:sp macro="" textlink="">
          <xdr:nvSpPr>
            <xdr:cNvPr id="5483" name="Option Button 2411" hidden="1">
              <a:extLst>
                <a:ext uri="{63B3BB69-23CF-44E3-9099-C40C66FF867C}">
                  <a14:compatExt spid="_x0000_s5483"/>
                </a:ext>
                <a:ext uri="{FF2B5EF4-FFF2-40B4-BE49-F238E27FC236}">
                  <a16:creationId xmlns="" xmlns:a16="http://schemas.microsoft.com/office/drawing/2014/main" id="{00000000-0008-0000-0600-00006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196608</xdr:row>
          <xdr:rowOff>57150</xdr:rowOff>
        </xdr:from>
        <xdr:to>
          <xdr:col>12801</xdr:col>
          <xdr:colOff>0</xdr:colOff>
          <xdr:row>196609</xdr:row>
          <xdr:rowOff>0</xdr:rowOff>
        </xdr:to>
        <xdr:sp macro="" textlink="">
          <xdr:nvSpPr>
            <xdr:cNvPr id="5484" name="Button 2412" hidden="1">
              <a:extLst>
                <a:ext uri="{63B3BB69-23CF-44E3-9099-C40C66FF867C}">
                  <a14:compatExt spid="_x0000_s5484"/>
                </a:ext>
                <a:ext uri="{FF2B5EF4-FFF2-40B4-BE49-F238E27FC236}">
                  <a16:creationId xmlns="" xmlns:a16="http://schemas.microsoft.com/office/drawing/2014/main" id="{00000000-0008-0000-0600-00006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262145</xdr:row>
          <xdr:rowOff>66675</xdr:rowOff>
        </xdr:from>
        <xdr:to>
          <xdr:col>12808</xdr:col>
          <xdr:colOff>304800</xdr:colOff>
          <xdr:row>262146</xdr:row>
          <xdr:rowOff>38100</xdr:rowOff>
        </xdr:to>
        <xdr:sp macro="" textlink="">
          <xdr:nvSpPr>
            <xdr:cNvPr id="5485" name="Option Button 2413" hidden="1">
              <a:extLst>
                <a:ext uri="{63B3BB69-23CF-44E3-9099-C40C66FF867C}">
                  <a14:compatExt spid="_x0000_s5485"/>
                </a:ext>
                <a:ext uri="{FF2B5EF4-FFF2-40B4-BE49-F238E27FC236}">
                  <a16:creationId xmlns="" xmlns:a16="http://schemas.microsoft.com/office/drawing/2014/main" id="{00000000-0008-0000-0600-00006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262146</xdr:row>
          <xdr:rowOff>57150</xdr:rowOff>
        </xdr:from>
        <xdr:to>
          <xdr:col>12808</xdr:col>
          <xdr:colOff>304800</xdr:colOff>
          <xdr:row>262147</xdr:row>
          <xdr:rowOff>0</xdr:rowOff>
        </xdr:to>
        <xdr:sp macro="" textlink="">
          <xdr:nvSpPr>
            <xdr:cNvPr id="5486" name="Option Button 2414" hidden="1">
              <a:extLst>
                <a:ext uri="{63B3BB69-23CF-44E3-9099-C40C66FF867C}">
                  <a14:compatExt spid="_x0000_s5486"/>
                </a:ext>
                <a:ext uri="{FF2B5EF4-FFF2-40B4-BE49-F238E27FC236}">
                  <a16:creationId xmlns="" xmlns:a16="http://schemas.microsoft.com/office/drawing/2014/main" id="{00000000-0008-0000-0600-00006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262144</xdr:row>
          <xdr:rowOff>57150</xdr:rowOff>
        </xdr:from>
        <xdr:to>
          <xdr:col>12801</xdr:col>
          <xdr:colOff>0</xdr:colOff>
          <xdr:row>262145</xdr:row>
          <xdr:rowOff>0</xdr:rowOff>
        </xdr:to>
        <xdr:sp macro="" textlink="">
          <xdr:nvSpPr>
            <xdr:cNvPr id="5487" name="Button 2415" hidden="1">
              <a:extLst>
                <a:ext uri="{63B3BB69-23CF-44E3-9099-C40C66FF867C}">
                  <a14:compatExt spid="_x0000_s5487"/>
                </a:ext>
                <a:ext uri="{FF2B5EF4-FFF2-40B4-BE49-F238E27FC236}">
                  <a16:creationId xmlns="" xmlns:a16="http://schemas.microsoft.com/office/drawing/2014/main" id="{00000000-0008-0000-0600-00006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327681</xdr:row>
          <xdr:rowOff>66675</xdr:rowOff>
        </xdr:from>
        <xdr:to>
          <xdr:col>12808</xdr:col>
          <xdr:colOff>304800</xdr:colOff>
          <xdr:row>327682</xdr:row>
          <xdr:rowOff>38100</xdr:rowOff>
        </xdr:to>
        <xdr:sp macro="" textlink="">
          <xdr:nvSpPr>
            <xdr:cNvPr id="5488" name="Option Button 2416" hidden="1">
              <a:extLst>
                <a:ext uri="{63B3BB69-23CF-44E3-9099-C40C66FF867C}">
                  <a14:compatExt spid="_x0000_s5488"/>
                </a:ext>
                <a:ext uri="{FF2B5EF4-FFF2-40B4-BE49-F238E27FC236}">
                  <a16:creationId xmlns="" xmlns:a16="http://schemas.microsoft.com/office/drawing/2014/main" id="{00000000-0008-0000-0600-00007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327682</xdr:row>
          <xdr:rowOff>57150</xdr:rowOff>
        </xdr:from>
        <xdr:to>
          <xdr:col>12808</xdr:col>
          <xdr:colOff>304800</xdr:colOff>
          <xdr:row>327683</xdr:row>
          <xdr:rowOff>0</xdr:rowOff>
        </xdr:to>
        <xdr:sp macro="" textlink="">
          <xdr:nvSpPr>
            <xdr:cNvPr id="5489" name="Option Button 2417" hidden="1">
              <a:extLst>
                <a:ext uri="{63B3BB69-23CF-44E3-9099-C40C66FF867C}">
                  <a14:compatExt spid="_x0000_s5489"/>
                </a:ext>
                <a:ext uri="{FF2B5EF4-FFF2-40B4-BE49-F238E27FC236}">
                  <a16:creationId xmlns="" xmlns:a16="http://schemas.microsoft.com/office/drawing/2014/main" id="{00000000-0008-0000-0600-00007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327680</xdr:row>
          <xdr:rowOff>57150</xdr:rowOff>
        </xdr:from>
        <xdr:to>
          <xdr:col>12801</xdr:col>
          <xdr:colOff>0</xdr:colOff>
          <xdr:row>327681</xdr:row>
          <xdr:rowOff>0</xdr:rowOff>
        </xdr:to>
        <xdr:sp macro="" textlink="">
          <xdr:nvSpPr>
            <xdr:cNvPr id="5490" name="Button 2418" hidden="1">
              <a:extLst>
                <a:ext uri="{63B3BB69-23CF-44E3-9099-C40C66FF867C}">
                  <a14:compatExt spid="_x0000_s5490"/>
                </a:ext>
                <a:ext uri="{FF2B5EF4-FFF2-40B4-BE49-F238E27FC236}">
                  <a16:creationId xmlns="" xmlns:a16="http://schemas.microsoft.com/office/drawing/2014/main" id="{00000000-0008-0000-0600-00007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393217</xdr:row>
          <xdr:rowOff>66675</xdr:rowOff>
        </xdr:from>
        <xdr:to>
          <xdr:col>12808</xdr:col>
          <xdr:colOff>304800</xdr:colOff>
          <xdr:row>393218</xdr:row>
          <xdr:rowOff>38100</xdr:rowOff>
        </xdr:to>
        <xdr:sp macro="" textlink="">
          <xdr:nvSpPr>
            <xdr:cNvPr id="5491" name="Option Button 2419" hidden="1">
              <a:extLst>
                <a:ext uri="{63B3BB69-23CF-44E3-9099-C40C66FF867C}">
                  <a14:compatExt spid="_x0000_s5491"/>
                </a:ext>
                <a:ext uri="{FF2B5EF4-FFF2-40B4-BE49-F238E27FC236}">
                  <a16:creationId xmlns="" xmlns:a16="http://schemas.microsoft.com/office/drawing/2014/main" id="{00000000-0008-0000-0600-00007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393218</xdr:row>
          <xdr:rowOff>57150</xdr:rowOff>
        </xdr:from>
        <xdr:to>
          <xdr:col>12808</xdr:col>
          <xdr:colOff>304800</xdr:colOff>
          <xdr:row>393219</xdr:row>
          <xdr:rowOff>0</xdr:rowOff>
        </xdr:to>
        <xdr:sp macro="" textlink="">
          <xdr:nvSpPr>
            <xdr:cNvPr id="5492" name="Option Button 2420" hidden="1">
              <a:extLst>
                <a:ext uri="{63B3BB69-23CF-44E3-9099-C40C66FF867C}">
                  <a14:compatExt spid="_x0000_s5492"/>
                </a:ext>
                <a:ext uri="{FF2B5EF4-FFF2-40B4-BE49-F238E27FC236}">
                  <a16:creationId xmlns="" xmlns:a16="http://schemas.microsoft.com/office/drawing/2014/main" id="{00000000-0008-0000-0600-00007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393216</xdr:row>
          <xdr:rowOff>57150</xdr:rowOff>
        </xdr:from>
        <xdr:to>
          <xdr:col>12801</xdr:col>
          <xdr:colOff>0</xdr:colOff>
          <xdr:row>393217</xdr:row>
          <xdr:rowOff>0</xdr:rowOff>
        </xdr:to>
        <xdr:sp macro="" textlink="">
          <xdr:nvSpPr>
            <xdr:cNvPr id="5493" name="Button 2421" hidden="1">
              <a:extLst>
                <a:ext uri="{63B3BB69-23CF-44E3-9099-C40C66FF867C}">
                  <a14:compatExt spid="_x0000_s5493"/>
                </a:ext>
                <a:ext uri="{FF2B5EF4-FFF2-40B4-BE49-F238E27FC236}">
                  <a16:creationId xmlns="" xmlns:a16="http://schemas.microsoft.com/office/drawing/2014/main" id="{00000000-0008-0000-0600-00007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458753</xdr:row>
          <xdr:rowOff>66675</xdr:rowOff>
        </xdr:from>
        <xdr:to>
          <xdr:col>12808</xdr:col>
          <xdr:colOff>304800</xdr:colOff>
          <xdr:row>458754</xdr:row>
          <xdr:rowOff>38100</xdr:rowOff>
        </xdr:to>
        <xdr:sp macro="" textlink="">
          <xdr:nvSpPr>
            <xdr:cNvPr id="5494" name="Option Button 2422" hidden="1">
              <a:extLst>
                <a:ext uri="{63B3BB69-23CF-44E3-9099-C40C66FF867C}">
                  <a14:compatExt spid="_x0000_s5494"/>
                </a:ext>
                <a:ext uri="{FF2B5EF4-FFF2-40B4-BE49-F238E27FC236}">
                  <a16:creationId xmlns="" xmlns:a16="http://schemas.microsoft.com/office/drawing/2014/main" id="{00000000-0008-0000-0600-00007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458754</xdr:row>
          <xdr:rowOff>57150</xdr:rowOff>
        </xdr:from>
        <xdr:to>
          <xdr:col>12808</xdr:col>
          <xdr:colOff>304800</xdr:colOff>
          <xdr:row>458755</xdr:row>
          <xdr:rowOff>0</xdr:rowOff>
        </xdr:to>
        <xdr:sp macro="" textlink="">
          <xdr:nvSpPr>
            <xdr:cNvPr id="5495" name="Option Button 2423" hidden="1">
              <a:extLst>
                <a:ext uri="{63B3BB69-23CF-44E3-9099-C40C66FF867C}">
                  <a14:compatExt spid="_x0000_s5495"/>
                </a:ext>
                <a:ext uri="{FF2B5EF4-FFF2-40B4-BE49-F238E27FC236}">
                  <a16:creationId xmlns="" xmlns:a16="http://schemas.microsoft.com/office/drawing/2014/main" id="{00000000-0008-0000-0600-00007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458752</xdr:row>
          <xdr:rowOff>57150</xdr:rowOff>
        </xdr:from>
        <xdr:to>
          <xdr:col>12801</xdr:col>
          <xdr:colOff>0</xdr:colOff>
          <xdr:row>458753</xdr:row>
          <xdr:rowOff>0</xdr:rowOff>
        </xdr:to>
        <xdr:sp macro="" textlink="">
          <xdr:nvSpPr>
            <xdr:cNvPr id="5496" name="Button 2424" hidden="1">
              <a:extLst>
                <a:ext uri="{63B3BB69-23CF-44E3-9099-C40C66FF867C}">
                  <a14:compatExt spid="_x0000_s5496"/>
                </a:ext>
                <a:ext uri="{FF2B5EF4-FFF2-40B4-BE49-F238E27FC236}">
                  <a16:creationId xmlns="" xmlns:a16="http://schemas.microsoft.com/office/drawing/2014/main" id="{00000000-0008-0000-0600-00007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524289</xdr:row>
          <xdr:rowOff>66675</xdr:rowOff>
        </xdr:from>
        <xdr:to>
          <xdr:col>12808</xdr:col>
          <xdr:colOff>304800</xdr:colOff>
          <xdr:row>524290</xdr:row>
          <xdr:rowOff>38100</xdr:rowOff>
        </xdr:to>
        <xdr:sp macro="" textlink="">
          <xdr:nvSpPr>
            <xdr:cNvPr id="5497" name="Option Button 2425" hidden="1">
              <a:extLst>
                <a:ext uri="{63B3BB69-23CF-44E3-9099-C40C66FF867C}">
                  <a14:compatExt spid="_x0000_s5497"/>
                </a:ext>
                <a:ext uri="{FF2B5EF4-FFF2-40B4-BE49-F238E27FC236}">
                  <a16:creationId xmlns="" xmlns:a16="http://schemas.microsoft.com/office/drawing/2014/main" id="{00000000-0008-0000-0600-00007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524290</xdr:row>
          <xdr:rowOff>57150</xdr:rowOff>
        </xdr:from>
        <xdr:to>
          <xdr:col>12808</xdr:col>
          <xdr:colOff>304800</xdr:colOff>
          <xdr:row>524291</xdr:row>
          <xdr:rowOff>0</xdr:rowOff>
        </xdr:to>
        <xdr:sp macro="" textlink="">
          <xdr:nvSpPr>
            <xdr:cNvPr id="5498" name="Option Button 2426" hidden="1">
              <a:extLst>
                <a:ext uri="{63B3BB69-23CF-44E3-9099-C40C66FF867C}">
                  <a14:compatExt spid="_x0000_s5498"/>
                </a:ext>
                <a:ext uri="{FF2B5EF4-FFF2-40B4-BE49-F238E27FC236}">
                  <a16:creationId xmlns="" xmlns:a16="http://schemas.microsoft.com/office/drawing/2014/main" id="{00000000-0008-0000-0600-00007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524288</xdr:row>
          <xdr:rowOff>57150</xdr:rowOff>
        </xdr:from>
        <xdr:to>
          <xdr:col>12801</xdr:col>
          <xdr:colOff>0</xdr:colOff>
          <xdr:row>524289</xdr:row>
          <xdr:rowOff>0</xdr:rowOff>
        </xdr:to>
        <xdr:sp macro="" textlink="">
          <xdr:nvSpPr>
            <xdr:cNvPr id="5499" name="Button 2427" hidden="1">
              <a:extLst>
                <a:ext uri="{63B3BB69-23CF-44E3-9099-C40C66FF867C}">
                  <a14:compatExt spid="_x0000_s5499"/>
                </a:ext>
                <a:ext uri="{FF2B5EF4-FFF2-40B4-BE49-F238E27FC236}">
                  <a16:creationId xmlns="" xmlns:a16="http://schemas.microsoft.com/office/drawing/2014/main" id="{00000000-0008-0000-0600-00007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589825</xdr:row>
          <xdr:rowOff>66675</xdr:rowOff>
        </xdr:from>
        <xdr:to>
          <xdr:col>12808</xdr:col>
          <xdr:colOff>304800</xdr:colOff>
          <xdr:row>589826</xdr:row>
          <xdr:rowOff>38100</xdr:rowOff>
        </xdr:to>
        <xdr:sp macro="" textlink="">
          <xdr:nvSpPr>
            <xdr:cNvPr id="5500" name="Option Button 2428" hidden="1">
              <a:extLst>
                <a:ext uri="{63B3BB69-23CF-44E3-9099-C40C66FF867C}">
                  <a14:compatExt spid="_x0000_s5500"/>
                </a:ext>
                <a:ext uri="{FF2B5EF4-FFF2-40B4-BE49-F238E27FC236}">
                  <a16:creationId xmlns="" xmlns:a16="http://schemas.microsoft.com/office/drawing/2014/main" id="{00000000-0008-0000-0600-00007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589826</xdr:row>
          <xdr:rowOff>57150</xdr:rowOff>
        </xdr:from>
        <xdr:to>
          <xdr:col>12808</xdr:col>
          <xdr:colOff>304800</xdr:colOff>
          <xdr:row>589827</xdr:row>
          <xdr:rowOff>0</xdr:rowOff>
        </xdr:to>
        <xdr:sp macro="" textlink="">
          <xdr:nvSpPr>
            <xdr:cNvPr id="5501" name="Option Button 2429" hidden="1">
              <a:extLst>
                <a:ext uri="{63B3BB69-23CF-44E3-9099-C40C66FF867C}">
                  <a14:compatExt spid="_x0000_s5501"/>
                </a:ext>
                <a:ext uri="{FF2B5EF4-FFF2-40B4-BE49-F238E27FC236}">
                  <a16:creationId xmlns="" xmlns:a16="http://schemas.microsoft.com/office/drawing/2014/main" id="{00000000-0008-0000-0600-00007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589824</xdr:row>
          <xdr:rowOff>57150</xdr:rowOff>
        </xdr:from>
        <xdr:to>
          <xdr:col>12801</xdr:col>
          <xdr:colOff>0</xdr:colOff>
          <xdr:row>589825</xdr:row>
          <xdr:rowOff>0</xdr:rowOff>
        </xdr:to>
        <xdr:sp macro="" textlink="">
          <xdr:nvSpPr>
            <xdr:cNvPr id="5502" name="Button 2430" hidden="1">
              <a:extLst>
                <a:ext uri="{63B3BB69-23CF-44E3-9099-C40C66FF867C}">
                  <a14:compatExt spid="_x0000_s5502"/>
                </a:ext>
                <a:ext uri="{FF2B5EF4-FFF2-40B4-BE49-F238E27FC236}">
                  <a16:creationId xmlns="" xmlns:a16="http://schemas.microsoft.com/office/drawing/2014/main" id="{00000000-0008-0000-0600-00007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655361</xdr:row>
          <xdr:rowOff>66675</xdr:rowOff>
        </xdr:from>
        <xdr:to>
          <xdr:col>12808</xdr:col>
          <xdr:colOff>304800</xdr:colOff>
          <xdr:row>655362</xdr:row>
          <xdr:rowOff>38100</xdr:rowOff>
        </xdr:to>
        <xdr:sp macro="" textlink="">
          <xdr:nvSpPr>
            <xdr:cNvPr id="5503" name="Option Button 2431" hidden="1">
              <a:extLst>
                <a:ext uri="{63B3BB69-23CF-44E3-9099-C40C66FF867C}">
                  <a14:compatExt spid="_x0000_s5503"/>
                </a:ext>
                <a:ext uri="{FF2B5EF4-FFF2-40B4-BE49-F238E27FC236}">
                  <a16:creationId xmlns="" xmlns:a16="http://schemas.microsoft.com/office/drawing/2014/main" id="{00000000-0008-0000-0600-00007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655362</xdr:row>
          <xdr:rowOff>57150</xdr:rowOff>
        </xdr:from>
        <xdr:to>
          <xdr:col>12808</xdr:col>
          <xdr:colOff>304800</xdr:colOff>
          <xdr:row>655363</xdr:row>
          <xdr:rowOff>0</xdr:rowOff>
        </xdr:to>
        <xdr:sp macro="" textlink="">
          <xdr:nvSpPr>
            <xdr:cNvPr id="5504" name="Option Button 2432" hidden="1">
              <a:extLst>
                <a:ext uri="{63B3BB69-23CF-44E3-9099-C40C66FF867C}">
                  <a14:compatExt spid="_x0000_s5504"/>
                </a:ext>
                <a:ext uri="{FF2B5EF4-FFF2-40B4-BE49-F238E27FC236}">
                  <a16:creationId xmlns="" xmlns:a16="http://schemas.microsoft.com/office/drawing/2014/main" id="{00000000-0008-0000-0600-00008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655360</xdr:row>
          <xdr:rowOff>57150</xdr:rowOff>
        </xdr:from>
        <xdr:to>
          <xdr:col>12801</xdr:col>
          <xdr:colOff>0</xdr:colOff>
          <xdr:row>655361</xdr:row>
          <xdr:rowOff>0</xdr:rowOff>
        </xdr:to>
        <xdr:sp macro="" textlink="">
          <xdr:nvSpPr>
            <xdr:cNvPr id="5505" name="Button 2433" hidden="1">
              <a:extLst>
                <a:ext uri="{63B3BB69-23CF-44E3-9099-C40C66FF867C}">
                  <a14:compatExt spid="_x0000_s5505"/>
                </a:ext>
                <a:ext uri="{FF2B5EF4-FFF2-40B4-BE49-F238E27FC236}">
                  <a16:creationId xmlns="" xmlns:a16="http://schemas.microsoft.com/office/drawing/2014/main" id="{00000000-0008-0000-0600-00008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720897</xdr:row>
          <xdr:rowOff>66675</xdr:rowOff>
        </xdr:from>
        <xdr:to>
          <xdr:col>12808</xdr:col>
          <xdr:colOff>304800</xdr:colOff>
          <xdr:row>720898</xdr:row>
          <xdr:rowOff>38100</xdr:rowOff>
        </xdr:to>
        <xdr:sp macro="" textlink="">
          <xdr:nvSpPr>
            <xdr:cNvPr id="5506" name="Option Button 2434" hidden="1">
              <a:extLst>
                <a:ext uri="{63B3BB69-23CF-44E3-9099-C40C66FF867C}">
                  <a14:compatExt spid="_x0000_s5506"/>
                </a:ext>
                <a:ext uri="{FF2B5EF4-FFF2-40B4-BE49-F238E27FC236}">
                  <a16:creationId xmlns="" xmlns:a16="http://schemas.microsoft.com/office/drawing/2014/main" id="{00000000-0008-0000-0600-00008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720898</xdr:row>
          <xdr:rowOff>57150</xdr:rowOff>
        </xdr:from>
        <xdr:to>
          <xdr:col>12808</xdr:col>
          <xdr:colOff>304800</xdr:colOff>
          <xdr:row>720899</xdr:row>
          <xdr:rowOff>0</xdr:rowOff>
        </xdr:to>
        <xdr:sp macro="" textlink="">
          <xdr:nvSpPr>
            <xdr:cNvPr id="5507" name="Option Button 2435" hidden="1">
              <a:extLst>
                <a:ext uri="{63B3BB69-23CF-44E3-9099-C40C66FF867C}">
                  <a14:compatExt spid="_x0000_s5507"/>
                </a:ext>
                <a:ext uri="{FF2B5EF4-FFF2-40B4-BE49-F238E27FC236}">
                  <a16:creationId xmlns="" xmlns:a16="http://schemas.microsoft.com/office/drawing/2014/main" id="{00000000-0008-0000-0600-00008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720896</xdr:row>
          <xdr:rowOff>57150</xdr:rowOff>
        </xdr:from>
        <xdr:to>
          <xdr:col>12801</xdr:col>
          <xdr:colOff>0</xdr:colOff>
          <xdr:row>720897</xdr:row>
          <xdr:rowOff>0</xdr:rowOff>
        </xdr:to>
        <xdr:sp macro="" textlink="">
          <xdr:nvSpPr>
            <xdr:cNvPr id="5508" name="Button 2436" hidden="1">
              <a:extLst>
                <a:ext uri="{63B3BB69-23CF-44E3-9099-C40C66FF867C}">
                  <a14:compatExt spid="_x0000_s5508"/>
                </a:ext>
                <a:ext uri="{FF2B5EF4-FFF2-40B4-BE49-F238E27FC236}">
                  <a16:creationId xmlns="" xmlns:a16="http://schemas.microsoft.com/office/drawing/2014/main" id="{00000000-0008-0000-0600-00008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786433</xdr:row>
          <xdr:rowOff>66675</xdr:rowOff>
        </xdr:from>
        <xdr:to>
          <xdr:col>12808</xdr:col>
          <xdr:colOff>304800</xdr:colOff>
          <xdr:row>786434</xdr:row>
          <xdr:rowOff>38100</xdr:rowOff>
        </xdr:to>
        <xdr:sp macro="" textlink="">
          <xdr:nvSpPr>
            <xdr:cNvPr id="5509" name="Option Button 2437" hidden="1">
              <a:extLst>
                <a:ext uri="{63B3BB69-23CF-44E3-9099-C40C66FF867C}">
                  <a14:compatExt spid="_x0000_s5509"/>
                </a:ext>
                <a:ext uri="{FF2B5EF4-FFF2-40B4-BE49-F238E27FC236}">
                  <a16:creationId xmlns="" xmlns:a16="http://schemas.microsoft.com/office/drawing/2014/main" id="{00000000-0008-0000-0600-00008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786434</xdr:row>
          <xdr:rowOff>57150</xdr:rowOff>
        </xdr:from>
        <xdr:to>
          <xdr:col>12808</xdr:col>
          <xdr:colOff>304800</xdr:colOff>
          <xdr:row>786435</xdr:row>
          <xdr:rowOff>0</xdr:rowOff>
        </xdr:to>
        <xdr:sp macro="" textlink="">
          <xdr:nvSpPr>
            <xdr:cNvPr id="5510" name="Option Button 2438" hidden="1">
              <a:extLst>
                <a:ext uri="{63B3BB69-23CF-44E3-9099-C40C66FF867C}">
                  <a14:compatExt spid="_x0000_s5510"/>
                </a:ext>
                <a:ext uri="{FF2B5EF4-FFF2-40B4-BE49-F238E27FC236}">
                  <a16:creationId xmlns="" xmlns:a16="http://schemas.microsoft.com/office/drawing/2014/main" id="{00000000-0008-0000-0600-00008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786432</xdr:row>
          <xdr:rowOff>57150</xdr:rowOff>
        </xdr:from>
        <xdr:to>
          <xdr:col>12801</xdr:col>
          <xdr:colOff>0</xdr:colOff>
          <xdr:row>786433</xdr:row>
          <xdr:rowOff>0</xdr:rowOff>
        </xdr:to>
        <xdr:sp macro="" textlink="">
          <xdr:nvSpPr>
            <xdr:cNvPr id="5511" name="Button 2439" hidden="1">
              <a:extLst>
                <a:ext uri="{63B3BB69-23CF-44E3-9099-C40C66FF867C}">
                  <a14:compatExt spid="_x0000_s5511"/>
                </a:ext>
                <a:ext uri="{FF2B5EF4-FFF2-40B4-BE49-F238E27FC236}">
                  <a16:creationId xmlns="" xmlns:a16="http://schemas.microsoft.com/office/drawing/2014/main" id="{00000000-0008-0000-0600-00008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851969</xdr:row>
          <xdr:rowOff>66675</xdr:rowOff>
        </xdr:from>
        <xdr:to>
          <xdr:col>12808</xdr:col>
          <xdr:colOff>304800</xdr:colOff>
          <xdr:row>851970</xdr:row>
          <xdr:rowOff>38100</xdr:rowOff>
        </xdr:to>
        <xdr:sp macro="" textlink="">
          <xdr:nvSpPr>
            <xdr:cNvPr id="5512" name="Option Button 2440" hidden="1">
              <a:extLst>
                <a:ext uri="{63B3BB69-23CF-44E3-9099-C40C66FF867C}">
                  <a14:compatExt spid="_x0000_s5512"/>
                </a:ext>
                <a:ext uri="{FF2B5EF4-FFF2-40B4-BE49-F238E27FC236}">
                  <a16:creationId xmlns="" xmlns:a16="http://schemas.microsoft.com/office/drawing/2014/main" id="{00000000-0008-0000-0600-00008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851970</xdr:row>
          <xdr:rowOff>57150</xdr:rowOff>
        </xdr:from>
        <xdr:to>
          <xdr:col>12808</xdr:col>
          <xdr:colOff>304800</xdr:colOff>
          <xdr:row>851971</xdr:row>
          <xdr:rowOff>0</xdr:rowOff>
        </xdr:to>
        <xdr:sp macro="" textlink="">
          <xdr:nvSpPr>
            <xdr:cNvPr id="5513" name="Option Button 2441" hidden="1">
              <a:extLst>
                <a:ext uri="{63B3BB69-23CF-44E3-9099-C40C66FF867C}">
                  <a14:compatExt spid="_x0000_s5513"/>
                </a:ext>
                <a:ext uri="{FF2B5EF4-FFF2-40B4-BE49-F238E27FC236}">
                  <a16:creationId xmlns="" xmlns:a16="http://schemas.microsoft.com/office/drawing/2014/main" id="{00000000-0008-0000-0600-00008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851968</xdr:row>
          <xdr:rowOff>57150</xdr:rowOff>
        </xdr:from>
        <xdr:to>
          <xdr:col>12801</xdr:col>
          <xdr:colOff>0</xdr:colOff>
          <xdr:row>851969</xdr:row>
          <xdr:rowOff>0</xdr:rowOff>
        </xdr:to>
        <xdr:sp macro="" textlink="">
          <xdr:nvSpPr>
            <xdr:cNvPr id="5514" name="Button 2442" hidden="1">
              <a:extLst>
                <a:ext uri="{63B3BB69-23CF-44E3-9099-C40C66FF867C}">
                  <a14:compatExt spid="_x0000_s5514"/>
                </a:ext>
                <a:ext uri="{FF2B5EF4-FFF2-40B4-BE49-F238E27FC236}">
                  <a16:creationId xmlns="" xmlns:a16="http://schemas.microsoft.com/office/drawing/2014/main" id="{00000000-0008-0000-0600-00008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917505</xdr:row>
          <xdr:rowOff>66675</xdr:rowOff>
        </xdr:from>
        <xdr:to>
          <xdr:col>12808</xdr:col>
          <xdr:colOff>304800</xdr:colOff>
          <xdr:row>917506</xdr:row>
          <xdr:rowOff>38100</xdr:rowOff>
        </xdr:to>
        <xdr:sp macro="" textlink="">
          <xdr:nvSpPr>
            <xdr:cNvPr id="5515" name="Option Button 2443" hidden="1">
              <a:extLst>
                <a:ext uri="{63B3BB69-23CF-44E3-9099-C40C66FF867C}">
                  <a14:compatExt spid="_x0000_s5515"/>
                </a:ext>
                <a:ext uri="{FF2B5EF4-FFF2-40B4-BE49-F238E27FC236}">
                  <a16:creationId xmlns="" xmlns:a16="http://schemas.microsoft.com/office/drawing/2014/main" id="{00000000-0008-0000-0600-00008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917506</xdr:row>
          <xdr:rowOff>57150</xdr:rowOff>
        </xdr:from>
        <xdr:to>
          <xdr:col>12808</xdr:col>
          <xdr:colOff>304800</xdr:colOff>
          <xdr:row>917507</xdr:row>
          <xdr:rowOff>0</xdr:rowOff>
        </xdr:to>
        <xdr:sp macro="" textlink="">
          <xdr:nvSpPr>
            <xdr:cNvPr id="5516" name="Option Button 2444" hidden="1">
              <a:extLst>
                <a:ext uri="{63B3BB69-23CF-44E3-9099-C40C66FF867C}">
                  <a14:compatExt spid="_x0000_s5516"/>
                </a:ext>
                <a:ext uri="{FF2B5EF4-FFF2-40B4-BE49-F238E27FC236}">
                  <a16:creationId xmlns="" xmlns:a16="http://schemas.microsoft.com/office/drawing/2014/main" id="{00000000-0008-0000-0600-00008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917504</xdr:row>
          <xdr:rowOff>57150</xdr:rowOff>
        </xdr:from>
        <xdr:to>
          <xdr:col>12801</xdr:col>
          <xdr:colOff>0</xdr:colOff>
          <xdr:row>917505</xdr:row>
          <xdr:rowOff>0</xdr:rowOff>
        </xdr:to>
        <xdr:sp macro="" textlink="">
          <xdr:nvSpPr>
            <xdr:cNvPr id="5517" name="Button 2445" hidden="1">
              <a:extLst>
                <a:ext uri="{63B3BB69-23CF-44E3-9099-C40C66FF867C}">
                  <a14:compatExt spid="_x0000_s5517"/>
                </a:ext>
                <a:ext uri="{FF2B5EF4-FFF2-40B4-BE49-F238E27FC236}">
                  <a16:creationId xmlns="" xmlns:a16="http://schemas.microsoft.com/office/drawing/2014/main" id="{00000000-0008-0000-0600-00008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983041</xdr:row>
          <xdr:rowOff>66675</xdr:rowOff>
        </xdr:from>
        <xdr:to>
          <xdr:col>12808</xdr:col>
          <xdr:colOff>304800</xdr:colOff>
          <xdr:row>983042</xdr:row>
          <xdr:rowOff>38100</xdr:rowOff>
        </xdr:to>
        <xdr:sp macro="" textlink="">
          <xdr:nvSpPr>
            <xdr:cNvPr id="5518" name="Option Button 2446" hidden="1">
              <a:extLst>
                <a:ext uri="{63B3BB69-23CF-44E3-9099-C40C66FF867C}">
                  <a14:compatExt spid="_x0000_s5518"/>
                </a:ext>
                <a:ext uri="{FF2B5EF4-FFF2-40B4-BE49-F238E27FC236}">
                  <a16:creationId xmlns="" xmlns:a16="http://schemas.microsoft.com/office/drawing/2014/main" id="{00000000-0008-0000-0600-00008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12803</xdr:col>
          <xdr:colOff>285750</xdr:colOff>
          <xdr:row>983042</xdr:row>
          <xdr:rowOff>57150</xdr:rowOff>
        </xdr:from>
        <xdr:to>
          <xdr:col>12808</xdr:col>
          <xdr:colOff>304800</xdr:colOff>
          <xdr:row>983043</xdr:row>
          <xdr:rowOff>0</xdr:rowOff>
        </xdr:to>
        <xdr:sp macro="" textlink="">
          <xdr:nvSpPr>
            <xdr:cNvPr id="5519" name="Option Button 2447" hidden="1">
              <a:extLst>
                <a:ext uri="{63B3BB69-23CF-44E3-9099-C40C66FF867C}">
                  <a14:compatExt spid="_x0000_s5519"/>
                </a:ext>
                <a:ext uri="{FF2B5EF4-FFF2-40B4-BE49-F238E27FC236}">
                  <a16:creationId xmlns="" xmlns:a16="http://schemas.microsoft.com/office/drawing/2014/main" id="{00000000-0008-0000-0600-00008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12800</xdr:col>
          <xdr:colOff>76200</xdr:colOff>
          <xdr:row>983040</xdr:row>
          <xdr:rowOff>57150</xdr:rowOff>
        </xdr:from>
        <xdr:to>
          <xdr:col>12801</xdr:col>
          <xdr:colOff>0</xdr:colOff>
          <xdr:row>983041</xdr:row>
          <xdr:rowOff>0</xdr:rowOff>
        </xdr:to>
        <xdr:sp macro="" textlink="">
          <xdr:nvSpPr>
            <xdr:cNvPr id="5520" name="Button 2448" hidden="1">
              <a:extLst>
                <a:ext uri="{63B3BB69-23CF-44E3-9099-C40C66FF867C}">
                  <a14:compatExt spid="_x0000_s5520"/>
                </a:ext>
                <a:ext uri="{FF2B5EF4-FFF2-40B4-BE49-F238E27FC236}">
                  <a16:creationId xmlns="" xmlns:a16="http://schemas.microsoft.com/office/drawing/2014/main" id="{00000000-0008-0000-0600-00009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1</xdr:row>
          <xdr:rowOff>66675</xdr:rowOff>
        </xdr:from>
        <xdr:to>
          <xdr:col>13064</xdr:col>
          <xdr:colOff>304800</xdr:colOff>
          <xdr:row>2</xdr:row>
          <xdr:rowOff>38100</xdr:rowOff>
        </xdr:to>
        <xdr:sp macro="" textlink="">
          <xdr:nvSpPr>
            <xdr:cNvPr id="5521" name="Option Button 2449" hidden="1">
              <a:extLst>
                <a:ext uri="{63B3BB69-23CF-44E3-9099-C40C66FF867C}">
                  <a14:compatExt spid="_x0000_s5521"/>
                </a:ext>
                <a:ext uri="{FF2B5EF4-FFF2-40B4-BE49-F238E27FC236}">
                  <a16:creationId xmlns="" xmlns:a16="http://schemas.microsoft.com/office/drawing/2014/main" id="{00000000-0008-0000-0600-00009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2</xdr:row>
          <xdr:rowOff>57150</xdr:rowOff>
        </xdr:from>
        <xdr:to>
          <xdr:col>13064</xdr:col>
          <xdr:colOff>304800</xdr:colOff>
          <xdr:row>3</xdr:row>
          <xdr:rowOff>0</xdr:rowOff>
        </xdr:to>
        <xdr:sp macro="" textlink="">
          <xdr:nvSpPr>
            <xdr:cNvPr id="5522" name="Option Button 2450" hidden="1">
              <a:extLst>
                <a:ext uri="{63B3BB69-23CF-44E3-9099-C40C66FF867C}">
                  <a14:compatExt spid="_x0000_s5522"/>
                </a:ext>
                <a:ext uri="{FF2B5EF4-FFF2-40B4-BE49-F238E27FC236}">
                  <a16:creationId xmlns="" xmlns:a16="http://schemas.microsoft.com/office/drawing/2014/main" id="{00000000-0008-0000-0600-00009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0</xdr:row>
          <xdr:rowOff>0</xdr:rowOff>
        </xdr:from>
        <xdr:to>
          <xdr:col>13057</xdr:col>
          <xdr:colOff>0</xdr:colOff>
          <xdr:row>0</xdr:row>
          <xdr:rowOff>0</xdr:rowOff>
        </xdr:to>
        <xdr:sp macro="" textlink="">
          <xdr:nvSpPr>
            <xdr:cNvPr id="5523" name="Button 2451" hidden="1">
              <a:extLst>
                <a:ext uri="{63B3BB69-23CF-44E3-9099-C40C66FF867C}">
                  <a14:compatExt spid="_x0000_s5523"/>
                </a:ext>
                <a:ext uri="{FF2B5EF4-FFF2-40B4-BE49-F238E27FC236}">
                  <a16:creationId xmlns="" xmlns:a16="http://schemas.microsoft.com/office/drawing/2014/main" id="{00000000-0008-0000-0600-00009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65537</xdr:row>
          <xdr:rowOff>66675</xdr:rowOff>
        </xdr:from>
        <xdr:to>
          <xdr:col>13064</xdr:col>
          <xdr:colOff>304800</xdr:colOff>
          <xdr:row>65538</xdr:row>
          <xdr:rowOff>38100</xdr:rowOff>
        </xdr:to>
        <xdr:sp macro="" textlink="">
          <xdr:nvSpPr>
            <xdr:cNvPr id="5524" name="Option Button 2452" hidden="1">
              <a:extLst>
                <a:ext uri="{63B3BB69-23CF-44E3-9099-C40C66FF867C}">
                  <a14:compatExt spid="_x0000_s5524"/>
                </a:ext>
                <a:ext uri="{FF2B5EF4-FFF2-40B4-BE49-F238E27FC236}">
                  <a16:creationId xmlns="" xmlns:a16="http://schemas.microsoft.com/office/drawing/2014/main" id="{00000000-0008-0000-0600-00009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65538</xdr:row>
          <xdr:rowOff>57150</xdr:rowOff>
        </xdr:from>
        <xdr:to>
          <xdr:col>13064</xdr:col>
          <xdr:colOff>304800</xdr:colOff>
          <xdr:row>65539</xdr:row>
          <xdr:rowOff>0</xdr:rowOff>
        </xdr:to>
        <xdr:sp macro="" textlink="">
          <xdr:nvSpPr>
            <xdr:cNvPr id="5525" name="Option Button 2453" hidden="1">
              <a:extLst>
                <a:ext uri="{63B3BB69-23CF-44E3-9099-C40C66FF867C}">
                  <a14:compatExt spid="_x0000_s5525"/>
                </a:ext>
                <a:ext uri="{FF2B5EF4-FFF2-40B4-BE49-F238E27FC236}">
                  <a16:creationId xmlns="" xmlns:a16="http://schemas.microsoft.com/office/drawing/2014/main" id="{00000000-0008-0000-0600-00009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65536</xdr:row>
          <xdr:rowOff>57150</xdr:rowOff>
        </xdr:from>
        <xdr:to>
          <xdr:col>13057</xdr:col>
          <xdr:colOff>0</xdr:colOff>
          <xdr:row>65537</xdr:row>
          <xdr:rowOff>0</xdr:rowOff>
        </xdr:to>
        <xdr:sp macro="" textlink="">
          <xdr:nvSpPr>
            <xdr:cNvPr id="5526" name="Button 2454" hidden="1">
              <a:extLst>
                <a:ext uri="{63B3BB69-23CF-44E3-9099-C40C66FF867C}">
                  <a14:compatExt spid="_x0000_s5526"/>
                </a:ext>
                <a:ext uri="{FF2B5EF4-FFF2-40B4-BE49-F238E27FC236}">
                  <a16:creationId xmlns="" xmlns:a16="http://schemas.microsoft.com/office/drawing/2014/main" id="{00000000-0008-0000-0600-00009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131073</xdr:row>
          <xdr:rowOff>66675</xdr:rowOff>
        </xdr:from>
        <xdr:to>
          <xdr:col>13064</xdr:col>
          <xdr:colOff>304800</xdr:colOff>
          <xdr:row>131074</xdr:row>
          <xdr:rowOff>38100</xdr:rowOff>
        </xdr:to>
        <xdr:sp macro="" textlink="">
          <xdr:nvSpPr>
            <xdr:cNvPr id="5527" name="Option Button 2455" hidden="1">
              <a:extLst>
                <a:ext uri="{63B3BB69-23CF-44E3-9099-C40C66FF867C}">
                  <a14:compatExt spid="_x0000_s5527"/>
                </a:ext>
                <a:ext uri="{FF2B5EF4-FFF2-40B4-BE49-F238E27FC236}">
                  <a16:creationId xmlns="" xmlns:a16="http://schemas.microsoft.com/office/drawing/2014/main" id="{00000000-0008-0000-0600-00009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131074</xdr:row>
          <xdr:rowOff>57150</xdr:rowOff>
        </xdr:from>
        <xdr:to>
          <xdr:col>13064</xdr:col>
          <xdr:colOff>304800</xdr:colOff>
          <xdr:row>131075</xdr:row>
          <xdr:rowOff>0</xdr:rowOff>
        </xdr:to>
        <xdr:sp macro="" textlink="">
          <xdr:nvSpPr>
            <xdr:cNvPr id="5528" name="Option Button 2456" hidden="1">
              <a:extLst>
                <a:ext uri="{63B3BB69-23CF-44E3-9099-C40C66FF867C}">
                  <a14:compatExt spid="_x0000_s5528"/>
                </a:ext>
                <a:ext uri="{FF2B5EF4-FFF2-40B4-BE49-F238E27FC236}">
                  <a16:creationId xmlns="" xmlns:a16="http://schemas.microsoft.com/office/drawing/2014/main" id="{00000000-0008-0000-0600-00009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131072</xdr:row>
          <xdr:rowOff>57150</xdr:rowOff>
        </xdr:from>
        <xdr:to>
          <xdr:col>13057</xdr:col>
          <xdr:colOff>0</xdr:colOff>
          <xdr:row>131073</xdr:row>
          <xdr:rowOff>0</xdr:rowOff>
        </xdr:to>
        <xdr:sp macro="" textlink="">
          <xdr:nvSpPr>
            <xdr:cNvPr id="5529" name="Button 2457" hidden="1">
              <a:extLst>
                <a:ext uri="{63B3BB69-23CF-44E3-9099-C40C66FF867C}">
                  <a14:compatExt spid="_x0000_s5529"/>
                </a:ext>
                <a:ext uri="{FF2B5EF4-FFF2-40B4-BE49-F238E27FC236}">
                  <a16:creationId xmlns="" xmlns:a16="http://schemas.microsoft.com/office/drawing/2014/main" id="{00000000-0008-0000-0600-00009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196609</xdr:row>
          <xdr:rowOff>66675</xdr:rowOff>
        </xdr:from>
        <xdr:to>
          <xdr:col>13064</xdr:col>
          <xdr:colOff>304800</xdr:colOff>
          <xdr:row>196610</xdr:row>
          <xdr:rowOff>38100</xdr:rowOff>
        </xdr:to>
        <xdr:sp macro="" textlink="">
          <xdr:nvSpPr>
            <xdr:cNvPr id="5530" name="Option Button 2458" hidden="1">
              <a:extLst>
                <a:ext uri="{63B3BB69-23CF-44E3-9099-C40C66FF867C}">
                  <a14:compatExt spid="_x0000_s5530"/>
                </a:ext>
                <a:ext uri="{FF2B5EF4-FFF2-40B4-BE49-F238E27FC236}">
                  <a16:creationId xmlns="" xmlns:a16="http://schemas.microsoft.com/office/drawing/2014/main" id="{00000000-0008-0000-0600-00009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196610</xdr:row>
          <xdr:rowOff>57150</xdr:rowOff>
        </xdr:from>
        <xdr:to>
          <xdr:col>13064</xdr:col>
          <xdr:colOff>304800</xdr:colOff>
          <xdr:row>196611</xdr:row>
          <xdr:rowOff>0</xdr:rowOff>
        </xdr:to>
        <xdr:sp macro="" textlink="">
          <xdr:nvSpPr>
            <xdr:cNvPr id="5531" name="Option Button 2459" hidden="1">
              <a:extLst>
                <a:ext uri="{63B3BB69-23CF-44E3-9099-C40C66FF867C}">
                  <a14:compatExt spid="_x0000_s5531"/>
                </a:ext>
                <a:ext uri="{FF2B5EF4-FFF2-40B4-BE49-F238E27FC236}">
                  <a16:creationId xmlns="" xmlns:a16="http://schemas.microsoft.com/office/drawing/2014/main" id="{00000000-0008-0000-0600-00009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196608</xdr:row>
          <xdr:rowOff>57150</xdr:rowOff>
        </xdr:from>
        <xdr:to>
          <xdr:col>13057</xdr:col>
          <xdr:colOff>0</xdr:colOff>
          <xdr:row>196609</xdr:row>
          <xdr:rowOff>0</xdr:rowOff>
        </xdr:to>
        <xdr:sp macro="" textlink="">
          <xdr:nvSpPr>
            <xdr:cNvPr id="5532" name="Button 2460" hidden="1">
              <a:extLst>
                <a:ext uri="{63B3BB69-23CF-44E3-9099-C40C66FF867C}">
                  <a14:compatExt spid="_x0000_s5532"/>
                </a:ext>
                <a:ext uri="{FF2B5EF4-FFF2-40B4-BE49-F238E27FC236}">
                  <a16:creationId xmlns="" xmlns:a16="http://schemas.microsoft.com/office/drawing/2014/main" id="{00000000-0008-0000-0600-00009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262145</xdr:row>
          <xdr:rowOff>66675</xdr:rowOff>
        </xdr:from>
        <xdr:to>
          <xdr:col>13064</xdr:col>
          <xdr:colOff>304800</xdr:colOff>
          <xdr:row>262146</xdr:row>
          <xdr:rowOff>38100</xdr:rowOff>
        </xdr:to>
        <xdr:sp macro="" textlink="">
          <xdr:nvSpPr>
            <xdr:cNvPr id="5533" name="Option Button 2461" hidden="1">
              <a:extLst>
                <a:ext uri="{63B3BB69-23CF-44E3-9099-C40C66FF867C}">
                  <a14:compatExt spid="_x0000_s5533"/>
                </a:ext>
                <a:ext uri="{FF2B5EF4-FFF2-40B4-BE49-F238E27FC236}">
                  <a16:creationId xmlns="" xmlns:a16="http://schemas.microsoft.com/office/drawing/2014/main" id="{00000000-0008-0000-0600-00009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262146</xdr:row>
          <xdr:rowOff>57150</xdr:rowOff>
        </xdr:from>
        <xdr:to>
          <xdr:col>13064</xdr:col>
          <xdr:colOff>304800</xdr:colOff>
          <xdr:row>262147</xdr:row>
          <xdr:rowOff>0</xdr:rowOff>
        </xdr:to>
        <xdr:sp macro="" textlink="">
          <xdr:nvSpPr>
            <xdr:cNvPr id="5534" name="Option Button 2462" hidden="1">
              <a:extLst>
                <a:ext uri="{63B3BB69-23CF-44E3-9099-C40C66FF867C}">
                  <a14:compatExt spid="_x0000_s5534"/>
                </a:ext>
                <a:ext uri="{FF2B5EF4-FFF2-40B4-BE49-F238E27FC236}">
                  <a16:creationId xmlns="" xmlns:a16="http://schemas.microsoft.com/office/drawing/2014/main" id="{00000000-0008-0000-0600-00009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262144</xdr:row>
          <xdr:rowOff>57150</xdr:rowOff>
        </xdr:from>
        <xdr:to>
          <xdr:col>13057</xdr:col>
          <xdr:colOff>0</xdr:colOff>
          <xdr:row>262145</xdr:row>
          <xdr:rowOff>0</xdr:rowOff>
        </xdr:to>
        <xdr:sp macro="" textlink="">
          <xdr:nvSpPr>
            <xdr:cNvPr id="5535" name="Button 2463" hidden="1">
              <a:extLst>
                <a:ext uri="{63B3BB69-23CF-44E3-9099-C40C66FF867C}">
                  <a14:compatExt spid="_x0000_s5535"/>
                </a:ext>
                <a:ext uri="{FF2B5EF4-FFF2-40B4-BE49-F238E27FC236}">
                  <a16:creationId xmlns="" xmlns:a16="http://schemas.microsoft.com/office/drawing/2014/main" id="{00000000-0008-0000-0600-00009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327681</xdr:row>
          <xdr:rowOff>66675</xdr:rowOff>
        </xdr:from>
        <xdr:to>
          <xdr:col>13064</xdr:col>
          <xdr:colOff>304800</xdr:colOff>
          <xdr:row>327682</xdr:row>
          <xdr:rowOff>38100</xdr:rowOff>
        </xdr:to>
        <xdr:sp macro="" textlink="">
          <xdr:nvSpPr>
            <xdr:cNvPr id="5536" name="Option Button 2464" hidden="1">
              <a:extLst>
                <a:ext uri="{63B3BB69-23CF-44E3-9099-C40C66FF867C}">
                  <a14:compatExt spid="_x0000_s5536"/>
                </a:ext>
                <a:ext uri="{FF2B5EF4-FFF2-40B4-BE49-F238E27FC236}">
                  <a16:creationId xmlns="" xmlns:a16="http://schemas.microsoft.com/office/drawing/2014/main" id="{00000000-0008-0000-0600-0000A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327682</xdr:row>
          <xdr:rowOff>57150</xdr:rowOff>
        </xdr:from>
        <xdr:to>
          <xdr:col>13064</xdr:col>
          <xdr:colOff>304800</xdr:colOff>
          <xdr:row>327683</xdr:row>
          <xdr:rowOff>0</xdr:rowOff>
        </xdr:to>
        <xdr:sp macro="" textlink="">
          <xdr:nvSpPr>
            <xdr:cNvPr id="5537" name="Option Button 2465" hidden="1">
              <a:extLst>
                <a:ext uri="{63B3BB69-23CF-44E3-9099-C40C66FF867C}">
                  <a14:compatExt spid="_x0000_s5537"/>
                </a:ext>
                <a:ext uri="{FF2B5EF4-FFF2-40B4-BE49-F238E27FC236}">
                  <a16:creationId xmlns="" xmlns:a16="http://schemas.microsoft.com/office/drawing/2014/main" id="{00000000-0008-0000-0600-0000A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327680</xdr:row>
          <xdr:rowOff>57150</xdr:rowOff>
        </xdr:from>
        <xdr:to>
          <xdr:col>13057</xdr:col>
          <xdr:colOff>0</xdr:colOff>
          <xdr:row>327681</xdr:row>
          <xdr:rowOff>0</xdr:rowOff>
        </xdr:to>
        <xdr:sp macro="" textlink="">
          <xdr:nvSpPr>
            <xdr:cNvPr id="5538" name="Button 2466" hidden="1">
              <a:extLst>
                <a:ext uri="{63B3BB69-23CF-44E3-9099-C40C66FF867C}">
                  <a14:compatExt spid="_x0000_s5538"/>
                </a:ext>
                <a:ext uri="{FF2B5EF4-FFF2-40B4-BE49-F238E27FC236}">
                  <a16:creationId xmlns="" xmlns:a16="http://schemas.microsoft.com/office/drawing/2014/main" id="{00000000-0008-0000-0600-0000A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393217</xdr:row>
          <xdr:rowOff>66675</xdr:rowOff>
        </xdr:from>
        <xdr:to>
          <xdr:col>13064</xdr:col>
          <xdr:colOff>304800</xdr:colOff>
          <xdr:row>393218</xdr:row>
          <xdr:rowOff>38100</xdr:rowOff>
        </xdr:to>
        <xdr:sp macro="" textlink="">
          <xdr:nvSpPr>
            <xdr:cNvPr id="5539" name="Option Button 2467" hidden="1">
              <a:extLst>
                <a:ext uri="{63B3BB69-23CF-44E3-9099-C40C66FF867C}">
                  <a14:compatExt spid="_x0000_s5539"/>
                </a:ext>
                <a:ext uri="{FF2B5EF4-FFF2-40B4-BE49-F238E27FC236}">
                  <a16:creationId xmlns="" xmlns:a16="http://schemas.microsoft.com/office/drawing/2014/main" id="{00000000-0008-0000-0600-0000A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393218</xdr:row>
          <xdr:rowOff>57150</xdr:rowOff>
        </xdr:from>
        <xdr:to>
          <xdr:col>13064</xdr:col>
          <xdr:colOff>304800</xdr:colOff>
          <xdr:row>393219</xdr:row>
          <xdr:rowOff>0</xdr:rowOff>
        </xdr:to>
        <xdr:sp macro="" textlink="">
          <xdr:nvSpPr>
            <xdr:cNvPr id="5540" name="Option Button 2468" hidden="1">
              <a:extLst>
                <a:ext uri="{63B3BB69-23CF-44E3-9099-C40C66FF867C}">
                  <a14:compatExt spid="_x0000_s5540"/>
                </a:ext>
                <a:ext uri="{FF2B5EF4-FFF2-40B4-BE49-F238E27FC236}">
                  <a16:creationId xmlns="" xmlns:a16="http://schemas.microsoft.com/office/drawing/2014/main" id="{00000000-0008-0000-0600-0000A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393216</xdr:row>
          <xdr:rowOff>57150</xdr:rowOff>
        </xdr:from>
        <xdr:to>
          <xdr:col>13057</xdr:col>
          <xdr:colOff>0</xdr:colOff>
          <xdr:row>393217</xdr:row>
          <xdr:rowOff>0</xdr:rowOff>
        </xdr:to>
        <xdr:sp macro="" textlink="">
          <xdr:nvSpPr>
            <xdr:cNvPr id="5541" name="Button 2469" hidden="1">
              <a:extLst>
                <a:ext uri="{63B3BB69-23CF-44E3-9099-C40C66FF867C}">
                  <a14:compatExt spid="_x0000_s5541"/>
                </a:ext>
                <a:ext uri="{FF2B5EF4-FFF2-40B4-BE49-F238E27FC236}">
                  <a16:creationId xmlns="" xmlns:a16="http://schemas.microsoft.com/office/drawing/2014/main" id="{00000000-0008-0000-0600-0000A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458753</xdr:row>
          <xdr:rowOff>66675</xdr:rowOff>
        </xdr:from>
        <xdr:to>
          <xdr:col>13064</xdr:col>
          <xdr:colOff>304800</xdr:colOff>
          <xdr:row>458754</xdr:row>
          <xdr:rowOff>38100</xdr:rowOff>
        </xdr:to>
        <xdr:sp macro="" textlink="">
          <xdr:nvSpPr>
            <xdr:cNvPr id="5542" name="Option Button 2470" hidden="1">
              <a:extLst>
                <a:ext uri="{63B3BB69-23CF-44E3-9099-C40C66FF867C}">
                  <a14:compatExt spid="_x0000_s5542"/>
                </a:ext>
                <a:ext uri="{FF2B5EF4-FFF2-40B4-BE49-F238E27FC236}">
                  <a16:creationId xmlns="" xmlns:a16="http://schemas.microsoft.com/office/drawing/2014/main" id="{00000000-0008-0000-0600-0000A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458754</xdr:row>
          <xdr:rowOff>57150</xdr:rowOff>
        </xdr:from>
        <xdr:to>
          <xdr:col>13064</xdr:col>
          <xdr:colOff>304800</xdr:colOff>
          <xdr:row>458755</xdr:row>
          <xdr:rowOff>0</xdr:rowOff>
        </xdr:to>
        <xdr:sp macro="" textlink="">
          <xdr:nvSpPr>
            <xdr:cNvPr id="5543" name="Option Button 2471" hidden="1">
              <a:extLst>
                <a:ext uri="{63B3BB69-23CF-44E3-9099-C40C66FF867C}">
                  <a14:compatExt spid="_x0000_s5543"/>
                </a:ext>
                <a:ext uri="{FF2B5EF4-FFF2-40B4-BE49-F238E27FC236}">
                  <a16:creationId xmlns="" xmlns:a16="http://schemas.microsoft.com/office/drawing/2014/main" id="{00000000-0008-0000-0600-0000A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458752</xdr:row>
          <xdr:rowOff>57150</xdr:rowOff>
        </xdr:from>
        <xdr:to>
          <xdr:col>13057</xdr:col>
          <xdr:colOff>0</xdr:colOff>
          <xdr:row>458753</xdr:row>
          <xdr:rowOff>0</xdr:rowOff>
        </xdr:to>
        <xdr:sp macro="" textlink="">
          <xdr:nvSpPr>
            <xdr:cNvPr id="5544" name="Button 2472" hidden="1">
              <a:extLst>
                <a:ext uri="{63B3BB69-23CF-44E3-9099-C40C66FF867C}">
                  <a14:compatExt spid="_x0000_s5544"/>
                </a:ext>
                <a:ext uri="{FF2B5EF4-FFF2-40B4-BE49-F238E27FC236}">
                  <a16:creationId xmlns="" xmlns:a16="http://schemas.microsoft.com/office/drawing/2014/main" id="{00000000-0008-0000-0600-0000A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524289</xdr:row>
          <xdr:rowOff>66675</xdr:rowOff>
        </xdr:from>
        <xdr:to>
          <xdr:col>13064</xdr:col>
          <xdr:colOff>304800</xdr:colOff>
          <xdr:row>524290</xdr:row>
          <xdr:rowOff>38100</xdr:rowOff>
        </xdr:to>
        <xdr:sp macro="" textlink="">
          <xdr:nvSpPr>
            <xdr:cNvPr id="5545" name="Option Button 2473" hidden="1">
              <a:extLst>
                <a:ext uri="{63B3BB69-23CF-44E3-9099-C40C66FF867C}">
                  <a14:compatExt spid="_x0000_s5545"/>
                </a:ext>
                <a:ext uri="{FF2B5EF4-FFF2-40B4-BE49-F238E27FC236}">
                  <a16:creationId xmlns="" xmlns:a16="http://schemas.microsoft.com/office/drawing/2014/main" id="{00000000-0008-0000-0600-0000A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524290</xdr:row>
          <xdr:rowOff>57150</xdr:rowOff>
        </xdr:from>
        <xdr:to>
          <xdr:col>13064</xdr:col>
          <xdr:colOff>304800</xdr:colOff>
          <xdr:row>524291</xdr:row>
          <xdr:rowOff>0</xdr:rowOff>
        </xdr:to>
        <xdr:sp macro="" textlink="">
          <xdr:nvSpPr>
            <xdr:cNvPr id="5546" name="Option Button 2474" hidden="1">
              <a:extLst>
                <a:ext uri="{63B3BB69-23CF-44E3-9099-C40C66FF867C}">
                  <a14:compatExt spid="_x0000_s5546"/>
                </a:ext>
                <a:ext uri="{FF2B5EF4-FFF2-40B4-BE49-F238E27FC236}">
                  <a16:creationId xmlns="" xmlns:a16="http://schemas.microsoft.com/office/drawing/2014/main" id="{00000000-0008-0000-0600-0000A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524288</xdr:row>
          <xdr:rowOff>57150</xdr:rowOff>
        </xdr:from>
        <xdr:to>
          <xdr:col>13057</xdr:col>
          <xdr:colOff>0</xdr:colOff>
          <xdr:row>524289</xdr:row>
          <xdr:rowOff>0</xdr:rowOff>
        </xdr:to>
        <xdr:sp macro="" textlink="">
          <xdr:nvSpPr>
            <xdr:cNvPr id="5547" name="Button 2475" hidden="1">
              <a:extLst>
                <a:ext uri="{63B3BB69-23CF-44E3-9099-C40C66FF867C}">
                  <a14:compatExt spid="_x0000_s5547"/>
                </a:ext>
                <a:ext uri="{FF2B5EF4-FFF2-40B4-BE49-F238E27FC236}">
                  <a16:creationId xmlns="" xmlns:a16="http://schemas.microsoft.com/office/drawing/2014/main" id="{00000000-0008-0000-0600-0000A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589825</xdr:row>
          <xdr:rowOff>66675</xdr:rowOff>
        </xdr:from>
        <xdr:to>
          <xdr:col>13064</xdr:col>
          <xdr:colOff>304800</xdr:colOff>
          <xdr:row>589826</xdr:row>
          <xdr:rowOff>38100</xdr:rowOff>
        </xdr:to>
        <xdr:sp macro="" textlink="">
          <xdr:nvSpPr>
            <xdr:cNvPr id="5548" name="Option Button 2476" hidden="1">
              <a:extLst>
                <a:ext uri="{63B3BB69-23CF-44E3-9099-C40C66FF867C}">
                  <a14:compatExt spid="_x0000_s5548"/>
                </a:ext>
                <a:ext uri="{FF2B5EF4-FFF2-40B4-BE49-F238E27FC236}">
                  <a16:creationId xmlns="" xmlns:a16="http://schemas.microsoft.com/office/drawing/2014/main" id="{00000000-0008-0000-0600-0000A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589826</xdr:row>
          <xdr:rowOff>57150</xdr:rowOff>
        </xdr:from>
        <xdr:to>
          <xdr:col>13064</xdr:col>
          <xdr:colOff>304800</xdr:colOff>
          <xdr:row>589827</xdr:row>
          <xdr:rowOff>0</xdr:rowOff>
        </xdr:to>
        <xdr:sp macro="" textlink="">
          <xdr:nvSpPr>
            <xdr:cNvPr id="5549" name="Option Button 2477" hidden="1">
              <a:extLst>
                <a:ext uri="{63B3BB69-23CF-44E3-9099-C40C66FF867C}">
                  <a14:compatExt spid="_x0000_s5549"/>
                </a:ext>
                <a:ext uri="{FF2B5EF4-FFF2-40B4-BE49-F238E27FC236}">
                  <a16:creationId xmlns="" xmlns:a16="http://schemas.microsoft.com/office/drawing/2014/main" id="{00000000-0008-0000-0600-0000A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589824</xdr:row>
          <xdr:rowOff>57150</xdr:rowOff>
        </xdr:from>
        <xdr:to>
          <xdr:col>13057</xdr:col>
          <xdr:colOff>0</xdr:colOff>
          <xdr:row>589825</xdr:row>
          <xdr:rowOff>0</xdr:rowOff>
        </xdr:to>
        <xdr:sp macro="" textlink="">
          <xdr:nvSpPr>
            <xdr:cNvPr id="5550" name="Button 2478" hidden="1">
              <a:extLst>
                <a:ext uri="{63B3BB69-23CF-44E3-9099-C40C66FF867C}">
                  <a14:compatExt spid="_x0000_s5550"/>
                </a:ext>
                <a:ext uri="{FF2B5EF4-FFF2-40B4-BE49-F238E27FC236}">
                  <a16:creationId xmlns="" xmlns:a16="http://schemas.microsoft.com/office/drawing/2014/main" id="{00000000-0008-0000-0600-0000A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655361</xdr:row>
          <xdr:rowOff>66675</xdr:rowOff>
        </xdr:from>
        <xdr:to>
          <xdr:col>13064</xdr:col>
          <xdr:colOff>304800</xdr:colOff>
          <xdr:row>655362</xdr:row>
          <xdr:rowOff>38100</xdr:rowOff>
        </xdr:to>
        <xdr:sp macro="" textlink="">
          <xdr:nvSpPr>
            <xdr:cNvPr id="5551" name="Option Button 2479" hidden="1">
              <a:extLst>
                <a:ext uri="{63B3BB69-23CF-44E3-9099-C40C66FF867C}">
                  <a14:compatExt spid="_x0000_s5551"/>
                </a:ext>
                <a:ext uri="{FF2B5EF4-FFF2-40B4-BE49-F238E27FC236}">
                  <a16:creationId xmlns="" xmlns:a16="http://schemas.microsoft.com/office/drawing/2014/main" id="{00000000-0008-0000-0600-0000A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655362</xdr:row>
          <xdr:rowOff>57150</xdr:rowOff>
        </xdr:from>
        <xdr:to>
          <xdr:col>13064</xdr:col>
          <xdr:colOff>304800</xdr:colOff>
          <xdr:row>655363</xdr:row>
          <xdr:rowOff>0</xdr:rowOff>
        </xdr:to>
        <xdr:sp macro="" textlink="">
          <xdr:nvSpPr>
            <xdr:cNvPr id="5552" name="Option Button 2480" hidden="1">
              <a:extLst>
                <a:ext uri="{63B3BB69-23CF-44E3-9099-C40C66FF867C}">
                  <a14:compatExt spid="_x0000_s5552"/>
                </a:ext>
                <a:ext uri="{FF2B5EF4-FFF2-40B4-BE49-F238E27FC236}">
                  <a16:creationId xmlns="" xmlns:a16="http://schemas.microsoft.com/office/drawing/2014/main" id="{00000000-0008-0000-0600-0000B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655360</xdr:row>
          <xdr:rowOff>57150</xdr:rowOff>
        </xdr:from>
        <xdr:to>
          <xdr:col>13057</xdr:col>
          <xdr:colOff>0</xdr:colOff>
          <xdr:row>655361</xdr:row>
          <xdr:rowOff>0</xdr:rowOff>
        </xdr:to>
        <xdr:sp macro="" textlink="">
          <xdr:nvSpPr>
            <xdr:cNvPr id="5553" name="Button 2481" hidden="1">
              <a:extLst>
                <a:ext uri="{63B3BB69-23CF-44E3-9099-C40C66FF867C}">
                  <a14:compatExt spid="_x0000_s5553"/>
                </a:ext>
                <a:ext uri="{FF2B5EF4-FFF2-40B4-BE49-F238E27FC236}">
                  <a16:creationId xmlns="" xmlns:a16="http://schemas.microsoft.com/office/drawing/2014/main" id="{00000000-0008-0000-0600-0000B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720897</xdr:row>
          <xdr:rowOff>66675</xdr:rowOff>
        </xdr:from>
        <xdr:to>
          <xdr:col>13064</xdr:col>
          <xdr:colOff>304800</xdr:colOff>
          <xdr:row>720898</xdr:row>
          <xdr:rowOff>38100</xdr:rowOff>
        </xdr:to>
        <xdr:sp macro="" textlink="">
          <xdr:nvSpPr>
            <xdr:cNvPr id="5554" name="Option Button 2482" hidden="1">
              <a:extLst>
                <a:ext uri="{63B3BB69-23CF-44E3-9099-C40C66FF867C}">
                  <a14:compatExt spid="_x0000_s5554"/>
                </a:ext>
                <a:ext uri="{FF2B5EF4-FFF2-40B4-BE49-F238E27FC236}">
                  <a16:creationId xmlns="" xmlns:a16="http://schemas.microsoft.com/office/drawing/2014/main" id="{00000000-0008-0000-0600-0000B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720898</xdr:row>
          <xdr:rowOff>57150</xdr:rowOff>
        </xdr:from>
        <xdr:to>
          <xdr:col>13064</xdr:col>
          <xdr:colOff>304800</xdr:colOff>
          <xdr:row>720899</xdr:row>
          <xdr:rowOff>0</xdr:rowOff>
        </xdr:to>
        <xdr:sp macro="" textlink="">
          <xdr:nvSpPr>
            <xdr:cNvPr id="5555" name="Option Button 2483" hidden="1">
              <a:extLst>
                <a:ext uri="{63B3BB69-23CF-44E3-9099-C40C66FF867C}">
                  <a14:compatExt spid="_x0000_s5555"/>
                </a:ext>
                <a:ext uri="{FF2B5EF4-FFF2-40B4-BE49-F238E27FC236}">
                  <a16:creationId xmlns="" xmlns:a16="http://schemas.microsoft.com/office/drawing/2014/main" id="{00000000-0008-0000-0600-0000B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720896</xdr:row>
          <xdr:rowOff>57150</xdr:rowOff>
        </xdr:from>
        <xdr:to>
          <xdr:col>13057</xdr:col>
          <xdr:colOff>0</xdr:colOff>
          <xdr:row>720897</xdr:row>
          <xdr:rowOff>0</xdr:rowOff>
        </xdr:to>
        <xdr:sp macro="" textlink="">
          <xdr:nvSpPr>
            <xdr:cNvPr id="5556" name="Button 2484" hidden="1">
              <a:extLst>
                <a:ext uri="{63B3BB69-23CF-44E3-9099-C40C66FF867C}">
                  <a14:compatExt spid="_x0000_s5556"/>
                </a:ext>
                <a:ext uri="{FF2B5EF4-FFF2-40B4-BE49-F238E27FC236}">
                  <a16:creationId xmlns="" xmlns:a16="http://schemas.microsoft.com/office/drawing/2014/main" id="{00000000-0008-0000-0600-0000B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786433</xdr:row>
          <xdr:rowOff>66675</xdr:rowOff>
        </xdr:from>
        <xdr:to>
          <xdr:col>13064</xdr:col>
          <xdr:colOff>304800</xdr:colOff>
          <xdr:row>786434</xdr:row>
          <xdr:rowOff>38100</xdr:rowOff>
        </xdr:to>
        <xdr:sp macro="" textlink="">
          <xdr:nvSpPr>
            <xdr:cNvPr id="5557" name="Option Button 2485" hidden="1">
              <a:extLst>
                <a:ext uri="{63B3BB69-23CF-44E3-9099-C40C66FF867C}">
                  <a14:compatExt spid="_x0000_s5557"/>
                </a:ext>
                <a:ext uri="{FF2B5EF4-FFF2-40B4-BE49-F238E27FC236}">
                  <a16:creationId xmlns="" xmlns:a16="http://schemas.microsoft.com/office/drawing/2014/main" id="{00000000-0008-0000-0600-0000B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786434</xdr:row>
          <xdr:rowOff>57150</xdr:rowOff>
        </xdr:from>
        <xdr:to>
          <xdr:col>13064</xdr:col>
          <xdr:colOff>304800</xdr:colOff>
          <xdr:row>786435</xdr:row>
          <xdr:rowOff>0</xdr:rowOff>
        </xdr:to>
        <xdr:sp macro="" textlink="">
          <xdr:nvSpPr>
            <xdr:cNvPr id="5558" name="Option Button 2486" hidden="1">
              <a:extLst>
                <a:ext uri="{63B3BB69-23CF-44E3-9099-C40C66FF867C}">
                  <a14:compatExt spid="_x0000_s5558"/>
                </a:ext>
                <a:ext uri="{FF2B5EF4-FFF2-40B4-BE49-F238E27FC236}">
                  <a16:creationId xmlns="" xmlns:a16="http://schemas.microsoft.com/office/drawing/2014/main" id="{00000000-0008-0000-0600-0000B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786432</xdr:row>
          <xdr:rowOff>57150</xdr:rowOff>
        </xdr:from>
        <xdr:to>
          <xdr:col>13057</xdr:col>
          <xdr:colOff>0</xdr:colOff>
          <xdr:row>786433</xdr:row>
          <xdr:rowOff>0</xdr:rowOff>
        </xdr:to>
        <xdr:sp macro="" textlink="">
          <xdr:nvSpPr>
            <xdr:cNvPr id="5559" name="Button 2487" hidden="1">
              <a:extLst>
                <a:ext uri="{63B3BB69-23CF-44E3-9099-C40C66FF867C}">
                  <a14:compatExt spid="_x0000_s5559"/>
                </a:ext>
                <a:ext uri="{FF2B5EF4-FFF2-40B4-BE49-F238E27FC236}">
                  <a16:creationId xmlns="" xmlns:a16="http://schemas.microsoft.com/office/drawing/2014/main" id="{00000000-0008-0000-0600-0000B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851969</xdr:row>
          <xdr:rowOff>66675</xdr:rowOff>
        </xdr:from>
        <xdr:to>
          <xdr:col>13064</xdr:col>
          <xdr:colOff>304800</xdr:colOff>
          <xdr:row>851970</xdr:row>
          <xdr:rowOff>38100</xdr:rowOff>
        </xdr:to>
        <xdr:sp macro="" textlink="">
          <xdr:nvSpPr>
            <xdr:cNvPr id="5560" name="Option Button 2488" hidden="1">
              <a:extLst>
                <a:ext uri="{63B3BB69-23CF-44E3-9099-C40C66FF867C}">
                  <a14:compatExt spid="_x0000_s5560"/>
                </a:ext>
                <a:ext uri="{FF2B5EF4-FFF2-40B4-BE49-F238E27FC236}">
                  <a16:creationId xmlns="" xmlns:a16="http://schemas.microsoft.com/office/drawing/2014/main" id="{00000000-0008-0000-0600-0000B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851970</xdr:row>
          <xdr:rowOff>57150</xdr:rowOff>
        </xdr:from>
        <xdr:to>
          <xdr:col>13064</xdr:col>
          <xdr:colOff>304800</xdr:colOff>
          <xdr:row>851971</xdr:row>
          <xdr:rowOff>0</xdr:rowOff>
        </xdr:to>
        <xdr:sp macro="" textlink="">
          <xdr:nvSpPr>
            <xdr:cNvPr id="5561" name="Option Button 2489" hidden="1">
              <a:extLst>
                <a:ext uri="{63B3BB69-23CF-44E3-9099-C40C66FF867C}">
                  <a14:compatExt spid="_x0000_s5561"/>
                </a:ext>
                <a:ext uri="{FF2B5EF4-FFF2-40B4-BE49-F238E27FC236}">
                  <a16:creationId xmlns="" xmlns:a16="http://schemas.microsoft.com/office/drawing/2014/main" id="{00000000-0008-0000-0600-0000B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851968</xdr:row>
          <xdr:rowOff>57150</xdr:rowOff>
        </xdr:from>
        <xdr:to>
          <xdr:col>13057</xdr:col>
          <xdr:colOff>0</xdr:colOff>
          <xdr:row>851969</xdr:row>
          <xdr:rowOff>0</xdr:rowOff>
        </xdr:to>
        <xdr:sp macro="" textlink="">
          <xdr:nvSpPr>
            <xdr:cNvPr id="5562" name="Button 2490" hidden="1">
              <a:extLst>
                <a:ext uri="{63B3BB69-23CF-44E3-9099-C40C66FF867C}">
                  <a14:compatExt spid="_x0000_s5562"/>
                </a:ext>
                <a:ext uri="{FF2B5EF4-FFF2-40B4-BE49-F238E27FC236}">
                  <a16:creationId xmlns="" xmlns:a16="http://schemas.microsoft.com/office/drawing/2014/main" id="{00000000-0008-0000-0600-0000B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917505</xdr:row>
          <xdr:rowOff>66675</xdr:rowOff>
        </xdr:from>
        <xdr:to>
          <xdr:col>13064</xdr:col>
          <xdr:colOff>304800</xdr:colOff>
          <xdr:row>917506</xdr:row>
          <xdr:rowOff>38100</xdr:rowOff>
        </xdr:to>
        <xdr:sp macro="" textlink="">
          <xdr:nvSpPr>
            <xdr:cNvPr id="5563" name="Option Button 2491" hidden="1">
              <a:extLst>
                <a:ext uri="{63B3BB69-23CF-44E3-9099-C40C66FF867C}">
                  <a14:compatExt spid="_x0000_s5563"/>
                </a:ext>
                <a:ext uri="{FF2B5EF4-FFF2-40B4-BE49-F238E27FC236}">
                  <a16:creationId xmlns="" xmlns:a16="http://schemas.microsoft.com/office/drawing/2014/main" id="{00000000-0008-0000-0600-0000B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917506</xdr:row>
          <xdr:rowOff>57150</xdr:rowOff>
        </xdr:from>
        <xdr:to>
          <xdr:col>13064</xdr:col>
          <xdr:colOff>304800</xdr:colOff>
          <xdr:row>917507</xdr:row>
          <xdr:rowOff>0</xdr:rowOff>
        </xdr:to>
        <xdr:sp macro="" textlink="">
          <xdr:nvSpPr>
            <xdr:cNvPr id="5564" name="Option Button 2492" hidden="1">
              <a:extLst>
                <a:ext uri="{63B3BB69-23CF-44E3-9099-C40C66FF867C}">
                  <a14:compatExt spid="_x0000_s5564"/>
                </a:ext>
                <a:ext uri="{FF2B5EF4-FFF2-40B4-BE49-F238E27FC236}">
                  <a16:creationId xmlns="" xmlns:a16="http://schemas.microsoft.com/office/drawing/2014/main" id="{00000000-0008-0000-0600-0000B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917504</xdr:row>
          <xdr:rowOff>57150</xdr:rowOff>
        </xdr:from>
        <xdr:to>
          <xdr:col>13057</xdr:col>
          <xdr:colOff>0</xdr:colOff>
          <xdr:row>917505</xdr:row>
          <xdr:rowOff>0</xdr:rowOff>
        </xdr:to>
        <xdr:sp macro="" textlink="">
          <xdr:nvSpPr>
            <xdr:cNvPr id="5565" name="Button 2493" hidden="1">
              <a:extLst>
                <a:ext uri="{63B3BB69-23CF-44E3-9099-C40C66FF867C}">
                  <a14:compatExt spid="_x0000_s5565"/>
                </a:ext>
                <a:ext uri="{FF2B5EF4-FFF2-40B4-BE49-F238E27FC236}">
                  <a16:creationId xmlns="" xmlns:a16="http://schemas.microsoft.com/office/drawing/2014/main" id="{00000000-0008-0000-0600-0000B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983041</xdr:row>
          <xdr:rowOff>66675</xdr:rowOff>
        </xdr:from>
        <xdr:to>
          <xdr:col>13064</xdr:col>
          <xdr:colOff>304800</xdr:colOff>
          <xdr:row>983042</xdr:row>
          <xdr:rowOff>38100</xdr:rowOff>
        </xdr:to>
        <xdr:sp macro="" textlink="">
          <xdr:nvSpPr>
            <xdr:cNvPr id="5566" name="Option Button 2494" hidden="1">
              <a:extLst>
                <a:ext uri="{63B3BB69-23CF-44E3-9099-C40C66FF867C}">
                  <a14:compatExt spid="_x0000_s5566"/>
                </a:ext>
                <a:ext uri="{FF2B5EF4-FFF2-40B4-BE49-F238E27FC236}">
                  <a16:creationId xmlns="" xmlns:a16="http://schemas.microsoft.com/office/drawing/2014/main" id="{00000000-0008-0000-0600-0000B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13059</xdr:col>
          <xdr:colOff>285750</xdr:colOff>
          <xdr:row>983042</xdr:row>
          <xdr:rowOff>57150</xdr:rowOff>
        </xdr:from>
        <xdr:to>
          <xdr:col>13064</xdr:col>
          <xdr:colOff>304800</xdr:colOff>
          <xdr:row>983043</xdr:row>
          <xdr:rowOff>0</xdr:rowOff>
        </xdr:to>
        <xdr:sp macro="" textlink="">
          <xdr:nvSpPr>
            <xdr:cNvPr id="5567" name="Option Button 2495" hidden="1">
              <a:extLst>
                <a:ext uri="{63B3BB69-23CF-44E3-9099-C40C66FF867C}">
                  <a14:compatExt spid="_x0000_s5567"/>
                </a:ext>
                <a:ext uri="{FF2B5EF4-FFF2-40B4-BE49-F238E27FC236}">
                  <a16:creationId xmlns="" xmlns:a16="http://schemas.microsoft.com/office/drawing/2014/main" id="{00000000-0008-0000-0600-0000B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13056</xdr:col>
          <xdr:colOff>76200</xdr:colOff>
          <xdr:row>983040</xdr:row>
          <xdr:rowOff>57150</xdr:rowOff>
        </xdr:from>
        <xdr:to>
          <xdr:col>13057</xdr:col>
          <xdr:colOff>0</xdr:colOff>
          <xdr:row>983041</xdr:row>
          <xdr:rowOff>0</xdr:rowOff>
        </xdr:to>
        <xdr:sp macro="" textlink="">
          <xdr:nvSpPr>
            <xdr:cNvPr id="5568" name="Button 2496" hidden="1">
              <a:extLst>
                <a:ext uri="{63B3BB69-23CF-44E3-9099-C40C66FF867C}">
                  <a14:compatExt spid="_x0000_s5568"/>
                </a:ext>
                <a:ext uri="{FF2B5EF4-FFF2-40B4-BE49-F238E27FC236}">
                  <a16:creationId xmlns="" xmlns:a16="http://schemas.microsoft.com/office/drawing/2014/main" id="{00000000-0008-0000-0600-0000C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1</xdr:row>
          <xdr:rowOff>66675</xdr:rowOff>
        </xdr:from>
        <xdr:to>
          <xdr:col>13320</xdr:col>
          <xdr:colOff>304800</xdr:colOff>
          <xdr:row>2</xdr:row>
          <xdr:rowOff>38100</xdr:rowOff>
        </xdr:to>
        <xdr:sp macro="" textlink="">
          <xdr:nvSpPr>
            <xdr:cNvPr id="5569" name="Option Button 2497" hidden="1">
              <a:extLst>
                <a:ext uri="{63B3BB69-23CF-44E3-9099-C40C66FF867C}">
                  <a14:compatExt spid="_x0000_s5569"/>
                </a:ext>
                <a:ext uri="{FF2B5EF4-FFF2-40B4-BE49-F238E27FC236}">
                  <a16:creationId xmlns="" xmlns:a16="http://schemas.microsoft.com/office/drawing/2014/main" id="{00000000-0008-0000-0600-0000C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2</xdr:row>
          <xdr:rowOff>57150</xdr:rowOff>
        </xdr:from>
        <xdr:to>
          <xdr:col>13320</xdr:col>
          <xdr:colOff>304800</xdr:colOff>
          <xdr:row>3</xdr:row>
          <xdr:rowOff>0</xdr:rowOff>
        </xdr:to>
        <xdr:sp macro="" textlink="">
          <xdr:nvSpPr>
            <xdr:cNvPr id="5570" name="Option Button 2498" hidden="1">
              <a:extLst>
                <a:ext uri="{63B3BB69-23CF-44E3-9099-C40C66FF867C}">
                  <a14:compatExt spid="_x0000_s5570"/>
                </a:ext>
                <a:ext uri="{FF2B5EF4-FFF2-40B4-BE49-F238E27FC236}">
                  <a16:creationId xmlns="" xmlns:a16="http://schemas.microsoft.com/office/drawing/2014/main" id="{00000000-0008-0000-0600-0000C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0</xdr:row>
          <xdr:rowOff>0</xdr:rowOff>
        </xdr:from>
        <xdr:to>
          <xdr:col>13313</xdr:col>
          <xdr:colOff>0</xdr:colOff>
          <xdr:row>0</xdr:row>
          <xdr:rowOff>0</xdr:rowOff>
        </xdr:to>
        <xdr:sp macro="" textlink="">
          <xdr:nvSpPr>
            <xdr:cNvPr id="5571" name="Button 2499" hidden="1">
              <a:extLst>
                <a:ext uri="{63B3BB69-23CF-44E3-9099-C40C66FF867C}">
                  <a14:compatExt spid="_x0000_s5571"/>
                </a:ext>
                <a:ext uri="{FF2B5EF4-FFF2-40B4-BE49-F238E27FC236}">
                  <a16:creationId xmlns="" xmlns:a16="http://schemas.microsoft.com/office/drawing/2014/main" id="{00000000-0008-0000-0600-0000C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65537</xdr:row>
          <xdr:rowOff>66675</xdr:rowOff>
        </xdr:from>
        <xdr:to>
          <xdr:col>13320</xdr:col>
          <xdr:colOff>304800</xdr:colOff>
          <xdr:row>65538</xdr:row>
          <xdr:rowOff>38100</xdr:rowOff>
        </xdr:to>
        <xdr:sp macro="" textlink="">
          <xdr:nvSpPr>
            <xdr:cNvPr id="5572" name="Option Button 2500" hidden="1">
              <a:extLst>
                <a:ext uri="{63B3BB69-23CF-44E3-9099-C40C66FF867C}">
                  <a14:compatExt spid="_x0000_s5572"/>
                </a:ext>
                <a:ext uri="{FF2B5EF4-FFF2-40B4-BE49-F238E27FC236}">
                  <a16:creationId xmlns="" xmlns:a16="http://schemas.microsoft.com/office/drawing/2014/main" id="{00000000-0008-0000-0600-0000C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65538</xdr:row>
          <xdr:rowOff>57150</xdr:rowOff>
        </xdr:from>
        <xdr:to>
          <xdr:col>13320</xdr:col>
          <xdr:colOff>304800</xdr:colOff>
          <xdr:row>65539</xdr:row>
          <xdr:rowOff>0</xdr:rowOff>
        </xdr:to>
        <xdr:sp macro="" textlink="">
          <xdr:nvSpPr>
            <xdr:cNvPr id="5573" name="Option Button 2501" hidden="1">
              <a:extLst>
                <a:ext uri="{63B3BB69-23CF-44E3-9099-C40C66FF867C}">
                  <a14:compatExt spid="_x0000_s5573"/>
                </a:ext>
                <a:ext uri="{FF2B5EF4-FFF2-40B4-BE49-F238E27FC236}">
                  <a16:creationId xmlns="" xmlns:a16="http://schemas.microsoft.com/office/drawing/2014/main" id="{00000000-0008-0000-0600-0000C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65536</xdr:row>
          <xdr:rowOff>57150</xdr:rowOff>
        </xdr:from>
        <xdr:to>
          <xdr:col>13313</xdr:col>
          <xdr:colOff>0</xdr:colOff>
          <xdr:row>65537</xdr:row>
          <xdr:rowOff>0</xdr:rowOff>
        </xdr:to>
        <xdr:sp macro="" textlink="">
          <xdr:nvSpPr>
            <xdr:cNvPr id="5574" name="Button 2502" hidden="1">
              <a:extLst>
                <a:ext uri="{63B3BB69-23CF-44E3-9099-C40C66FF867C}">
                  <a14:compatExt spid="_x0000_s5574"/>
                </a:ext>
                <a:ext uri="{FF2B5EF4-FFF2-40B4-BE49-F238E27FC236}">
                  <a16:creationId xmlns="" xmlns:a16="http://schemas.microsoft.com/office/drawing/2014/main" id="{00000000-0008-0000-0600-0000C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131073</xdr:row>
          <xdr:rowOff>66675</xdr:rowOff>
        </xdr:from>
        <xdr:to>
          <xdr:col>13320</xdr:col>
          <xdr:colOff>304800</xdr:colOff>
          <xdr:row>131074</xdr:row>
          <xdr:rowOff>38100</xdr:rowOff>
        </xdr:to>
        <xdr:sp macro="" textlink="">
          <xdr:nvSpPr>
            <xdr:cNvPr id="5575" name="Option Button 2503" hidden="1">
              <a:extLst>
                <a:ext uri="{63B3BB69-23CF-44E3-9099-C40C66FF867C}">
                  <a14:compatExt spid="_x0000_s5575"/>
                </a:ext>
                <a:ext uri="{FF2B5EF4-FFF2-40B4-BE49-F238E27FC236}">
                  <a16:creationId xmlns="" xmlns:a16="http://schemas.microsoft.com/office/drawing/2014/main" id="{00000000-0008-0000-0600-0000C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131074</xdr:row>
          <xdr:rowOff>57150</xdr:rowOff>
        </xdr:from>
        <xdr:to>
          <xdr:col>13320</xdr:col>
          <xdr:colOff>304800</xdr:colOff>
          <xdr:row>131075</xdr:row>
          <xdr:rowOff>0</xdr:rowOff>
        </xdr:to>
        <xdr:sp macro="" textlink="">
          <xdr:nvSpPr>
            <xdr:cNvPr id="5576" name="Option Button 2504" hidden="1">
              <a:extLst>
                <a:ext uri="{63B3BB69-23CF-44E3-9099-C40C66FF867C}">
                  <a14:compatExt spid="_x0000_s5576"/>
                </a:ext>
                <a:ext uri="{FF2B5EF4-FFF2-40B4-BE49-F238E27FC236}">
                  <a16:creationId xmlns="" xmlns:a16="http://schemas.microsoft.com/office/drawing/2014/main" id="{00000000-0008-0000-0600-0000C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131072</xdr:row>
          <xdr:rowOff>57150</xdr:rowOff>
        </xdr:from>
        <xdr:to>
          <xdr:col>13313</xdr:col>
          <xdr:colOff>0</xdr:colOff>
          <xdr:row>131073</xdr:row>
          <xdr:rowOff>0</xdr:rowOff>
        </xdr:to>
        <xdr:sp macro="" textlink="">
          <xdr:nvSpPr>
            <xdr:cNvPr id="5577" name="Button 2505" hidden="1">
              <a:extLst>
                <a:ext uri="{63B3BB69-23CF-44E3-9099-C40C66FF867C}">
                  <a14:compatExt spid="_x0000_s5577"/>
                </a:ext>
                <a:ext uri="{FF2B5EF4-FFF2-40B4-BE49-F238E27FC236}">
                  <a16:creationId xmlns="" xmlns:a16="http://schemas.microsoft.com/office/drawing/2014/main" id="{00000000-0008-0000-0600-0000C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196609</xdr:row>
          <xdr:rowOff>66675</xdr:rowOff>
        </xdr:from>
        <xdr:to>
          <xdr:col>13320</xdr:col>
          <xdr:colOff>304800</xdr:colOff>
          <xdr:row>196610</xdr:row>
          <xdr:rowOff>38100</xdr:rowOff>
        </xdr:to>
        <xdr:sp macro="" textlink="">
          <xdr:nvSpPr>
            <xdr:cNvPr id="5578" name="Option Button 2506" hidden="1">
              <a:extLst>
                <a:ext uri="{63B3BB69-23CF-44E3-9099-C40C66FF867C}">
                  <a14:compatExt spid="_x0000_s5578"/>
                </a:ext>
                <a:ext uri="{FF2B5EF4-FFF2-40B4-BE49-F238E27FC236}">
                  <a16:creationId xmlns="" xmlns:a16="http://schemas.microsoft.com/office/drawing/2014/main" id="{00000000-0008-0000-0600-0000C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196610</xdr:row>
          <xdr:rowOff>57150</xdr:rowOff>
        </xdr:from>
        <xdr:to>
          <xdr:col>13320</xdr:col>
          <xdr:colOff>304800</xdr:colOff>
          <xdr:row>196611</xdr:row>
          <xdr:rowOff>0</xdr:rowOff>
        </xdr:to>
        <xdr:sp macro="" textlink="">
          <xdr:nvSpPr>
            <xdr:cNvPr id="5579" name="Option Button 2507" hidden="1">
              <a:extLst>
                <a:ext uri="{63B3BB69-23CF-44E3-9099-C40C66FF867C}">
                  <a14:compatExt spid="_x0000_s5579"/>
                </a:ext>
                <a:ext uri="{FF2B5EF4-FFF2-40B4-BE49-F238E27FC236}">
                  <a16:creationId xmlns="" xmlns:a16="http://schemas.microsoft.com/office/drawing/2014/main" id="{00000000-0008-0000-0600-0000C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196608</xdr:row>
          <xdr:rowOff>57150</xdr:rowOff>
        </xdr:from>
        <xdr:to>
          <xdr:col>13313</xdr:col>
          <xdr:colOff>0</xdr:colOff>
          <xdr:row>196609</xdr:row>
          <xdr:rowOff>0</xdr:rowOff>
        </xdr:to>
        <xdr:sp macro="" textlink="">
          <xdr:nvSpPr>
            <xdr:cNvPr id="5580" name="Button 2508" hidden="1">
              <a:extLst>
                <a:ext uri="{63B3BB69-23CF-44E3-9099-C40C66FF867C}">
                  <a14:compatExt spid="_x0000_s5580"/>
                </a:ext>
                <a:ext uri="{FF2B5EF4-FFF2-40B4-BE49-F238E27FC236}">
                  <a16:creationId xmlns="" xmlns:a16="http://schemas.microsoft.com/office/drawing/2014/main" id="{00000000-0008-0000-0600-0000C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262145</xdr:row>
          <xdr:rowOff>66675</xdr:rowOff>
        </xdr:from>
        <xdr:to>
          <xdr:col>13320</xdr:col>
          <xdr:colOff>304800</xdr:colOff>
          <xdr:row>262146</xdr:row>
          <xdr:rowOff>38100</xdr:rowOff>
        </xdr:to>
        <xdr:sp macro="" textlink="">
          <xdr:nvSpPr>
            <xdr:cNvPr id="5581" name="Option Button 2509" hidden="1">
              <a:extLst>
                <a:ext uri="{63B3BB69-23CF-44E3-9099-C40C66FF867C}">
                  <a14:compatExt spid="_x0000_s5581"/>
                </a:ext>
                <a:ext uri="{FF2B5EF4-FFF2-40B4-BE49-F238E27FC236}">
                  <a16:creationId xmlns="" xmlns:a16="http://schemas.microsoft.com/office/drawing/2014/main" id="{00000000-0008-0000-0600-0000C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262146</xdr:row>
          <xdr:rowOff>57150</xdr:rowOff>
        </xdr:from>
        <xdr:to>
          <xdr:col>13320</xdr:col>
          <xdr:colOff>304800</xdr:colOff>
          <xdr:row>262147</xdr:row>
          <xdr:rowOff>0</xdr:rowOff>
        </xdr:to>
        <xdr:sp macro="" textlink="">
          <xdr:nvSpPr>
            <xdr:cNvPr id="5582" name="Option Button 2510" hidden="1">
              <a:extLst>
                <a:ext uri="{63B3BB69-23CF-44E3-9099-C40C66FF867C}">
                  <a14:compatExt spid="_x0000_s5582"/>
                </a:ext>
                <a:ext uri="{FF2B5EF4-FFF2-40B4-BE49-F238E27FC236}">
                  <a16:creationId xmlns="" xmlns:a16="http://schemas.microsoft.com/office/drawing/2014/main" id="{00000000-0008-0000-0600-0000C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262144</xdr:row>
          <xdr:rowOff>57150</xdr:rowOff>
        </xdr:from>
        <xdr:to>
          <xdr:col>13313</xdr:col>
          <xdr:colOff>0</xdr:colOff>
          <xdr:row>262145</xdr:row>
          <xdr:rowOff>0</xdr:rowOff>
        </xdr:to>
        <xdr:sp macro="" textlink="">
          <xdr:nvSpPr>
            <xdr:cNvPr id="5583" name="Button 2511" hidden="1">
              <a:extLst>
                <a:ext uri="{63B3BB69-23CF-44E3-9099-C40C66FF867C}">
                  <a14:compatExt spid="_x0000_s5583"/>
                </a:ext>
                <a:ext uri="{FF2B5EF4-FFF2-40B4-BE49-F238E27FC236}">
                  <a16:creationId xmlns="" xmlns:a16="http://schemas.microsoft.com/office/drawing/2014/main" id="{00000000-0008-0000-0600-0000C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327681</xdr:row>
          <xdr:rowOff>66675</xdr:rowOff>
        </xdr:from>
        <xdr:to>
          <xdr:col>13320</xdr:col>
          <xdr:colOff>304800</xdr:colOff>
          <xdr:row>327682</xdr:row>
          <xdr:rowOff>38100</xdr:rowOff>
        </xdr:to>
        <xdr:sp macro="" textlink="">
          <xdr:nvSpPr>
            <xdr:cNvPr id="5584" name="Option Button 2512" hidden="1">
              <a:extLst>
                <a:ext uri="{63B3BB69-23CF-44E3-9099-C40C66FF867C}">
                  <a14:compatExt spid="_x0000_s5584"/>
                </a:ext>
                <a:ext uri="{FF2B5EF4-FFF2-40B4-BE49-F238E27FC236}">
                  <a16:creationId xmlns="" xmlns:a16="http://schemas.microsoft.com/office/drawing/2014/main" id="{00000000-0008-0000-0600-0000D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327682</xdr:row>
          <xdr:rowOff>57150</xdr:rowOff>
        </xdr:from>
        <xdr:to>
          <xdr:col>13320</xdr:col>
          <xdr:colOff>304800</xdr:colOff>
          <xdr:row>327683</xdr:row>
          <xdr:rowOff>0</xdr:rowOff>
        </xdr:to>
        <xdr:sp macro="" textlink="">
          <xdr:nvSpPr>
            <xdr:cNvPr id="5585" name="Option Button 2513" hidden="1">
              <a:extLst>
                <a:ext uri="{63B3BB69-23CF-44E3-9099-C40C66FF867C}">
                  <a14:compatExt spid="_x0000_s5585"/>
                </a:ext>
                <a:ext uri="{FF2B5EF4-FFF2-40B4-BE49-F238E27FC236}">
                  <a16:creationId xmlns="" xmlns:a16="http://schemas.microsoft.com/office/drawing/2014/main" id="{00000000-0008-0000-0600-0000D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327680</xdr:row>
          <xdr:rowOff>57150</xdr:rowOff>
        </xdr:from>
        <xdr:to>
          <xdr:col>13313</xdr:col>
          <xdr:colOff>0</xdr:colOff>
          <xdr:row>327681</xdr:row>
          <xdr:rowOff>0</xdr:rowOff>
        </xdr:to>
        <xdr:sp macro="" textlink="">
          <xdr:nvSpPr>
            <xdr:cNvPr id="5586" name="Button 2514" hidden="1">
              <a:extLst>
                <a:ext uri="{63B3BB69-23CF-44E3-9099-C40C66FF867C}">
                  <a14:compatExt spid="_x0000_s5586"/>
                </a:ext>
                <a:ext uri="{FF2B5EF4-FFF2-40B4-BE49-F238E27FC236}">
                  <a16:creationId xmlns="" xmlns:a16="http://schemas.microsoft.com/office/drawing/2014/main" id="{00000000-0008-0000-0600-0000D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393217</xdr:row>
          <xdr:rowOff>66675</xdr:rowOff>
        </xdr:from>
        <xdr:to>
          <xdr:col>13320</xdr:col>
          <xdr:colOff>304800</xdr:colOff>
          <xdr:row>393218</xdr:row>
          <xdr:rowOff>38100</xdr:rowOff>
        </xdr:to>
        <xdr:sp macro="" textlink="">
          <xdr:nvSpPr>
            <xdr:cNvPr id="5587" name="Option Button 2515" hidden="1">
              <a:extLst>
                <a:ext uri="{63B3BB69-23CF-44E3-9099-C40C66FF867C}">
                  <a14:compatExt spid="_x0000_s5587"/>
                </a:ext>
                <a:ext uri="{FF2B5EF4-FFF2-40B4-BE49-F238E27FC236}">
                  <a16:creationId xmlns="" xmlns:a16="http://schemas.microsoft.com/office/drawing/2014/main" id="{00000000-0008-0000-0600-0000D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393218</xdr:row>
          <xdr:rowOff>57150</xdr:rowOff>
        </xdr:from>
        <xdr:to>
          <xdr:col>13320</xdr:col>
          <xdr:colOff>304800</xdr:colOff>
          <xdr:row>393219</xdr:row>
          <xdr:rowOff>0</xdr:rowOff>
        </xdr:to>
        <xdr:sp macro="" textlink="">
          <xdr:nvSpPr>
            <xdr:cNvPr id="5588" name="Option Button 2516" hidden="1">
              <a:extLst>
                <a:ext uri="{63B3BB69-23CF-44E3-9099-C40C66FF867C}">
                  <a14:compatExt spid="_x0000_s5588"/>
                </a:ext>
                <a:ext uri="{FF2B5EF4-FFF2-40B4-BE49-F238E27FC236}">
                  <a16:creationId xmlns="" xmlns:a16="http://schemas.microsoft.com/office/drawing/2014/main" id="{00000000-0008-0000-0600-0000D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393216</xdr:row>
          <xdr:rowOff>57150</xdr:rowOff>
        </xdr:from>
        <xdr:to>
          <xdr:col>13313</xdr:col>
          <xdr:colOff>0</xdr:colOff>
          <xdr:row>393217</xdr:row>
          <xdr:rowOff>0</xdr:rowOff>
        </xdr:to>
        <xdr:sp macro="" textlink="">
          <xdr:nvSpPr>
            <xdr:cNvPr id="5589" name="Button 2517" hidden="1">
              <a:extLst>
                <a:ext uri="{63B3BB69-23CF-44E3-9099-C40C66FF867C}">
                  <a14:compatExt spid="_x0000_s5589"/>
                </a:ext>
                <a:ext uri="{FF2B5EF4-FFF2-40B4-BE49-F238E27FC236}">
                  <a16:creationId xmlns="" xmlns:a16="http://schemas.microsoft.com/office/drawing/2014/main" id="{00000000-0008-0000-0600-0000D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458753</xdr:row>
          <xdr:rowOff>66675</xdr:rowOff>
        </xdr:from>
        <xdr:to>
          <xdr:col>13320</xdr:col>
          <xdr:colOff>304800</xdr:colOff>
          <xdr:row>458754</xdr:row>
          <xdr:rowOff>38100</xdr:rowOff>
        </xdr:to>
        <xdr:sp macro="" textlink="">
          <xdr:nvSpPr>
            <xdr:cNvPr id="5590" name="Option Button 2518" hidden="1">
              <a:extLst>
                <a:ext uri="{63B3BB69-23CF-44E3-9099-C40C66FF867C}">
                  <a14:compatExt spid="_x0000_s5590"/>
                </a:ext>
                <a:ext uri="{FF2B5EF4-FFF2-40B4-BE49-F238E27FC236}">
                  <a16:creationId xmlns="" xmlns:a16="http://schemas.microsoft.com/office/drawing/2014/main" id="{00000000-0008-0000-0600-0000D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458754</xdr:row>
          <xdr:rowOff>57150</xdr:rowOff>
        </xdr:from>
        <xdr:to>
          <xdr:col>13320</xdr:col>
          <xdr:colOff>304800</xdr:colOff>
          <xdr:row>458755</xdr:row>
          <xdr:rowOff>0</xdr:rowOff>
        </xdr:to>
        <xdr:sp macro="" textlink="">
          <xdr:nvSpPr>
            <xdr:cNvPr id="5591" name="Option Button 2519" hidden="1">
              <a:extLst>
                <a:ext uri="{63B3BB69-23CF-44E3-9099-C40C66FF867C}">
                  <a14:compatExt spid="_x0000_s5591"/>
                </a:ext>
                <a:ext uri="{FF2B5EF4-FFF2-40B4-BE49-F238E27FC236}">
                  <a16:creationId xmlns="" xmlns:a16="http://schemas.microsoft.com/office/drawing/2014/main" id="{00000000-0008-0000-0600-0000D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458752</xdr:row>
          <xdr:rowOff>57150</xdr:rowOff>
        </xdr:from>
        <xdr:to>
          <xdr:col>13313</xdr:col>
          <xdr:colOff>0</xdr:colOff>
          <xdr:row>458753</xdr:row>
          <xdr:rowOff>0</xdr:rowOff>
        </xdr:to>
        <xdr:sp macro="" textlink="">
          <xdr:nvSpPr>
            <xdr:cNvPr id="5592" name="Button 2520" hidden="1">
              <a:extLst>
                <a:ext uri="{63B3BB69-23CF-44E3-9099-C40C66FF867C}">
                  <a14:compatExt spid="_x0000_s5592"/>
                </a:ext>
                <a:ext uri="{FF2B5EF4-FFF2-40B4-BE49-F238E27FC236}">
                  <a16:creationId xmlns="" xmlns:a16="http://schemas.microsoft.com/office/drawing/2014/main" id="{00000000-0008-0000-0600-0000D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524289</xdr:row>
          <xdr:rowOff>66675</xdr:rowOff>
        </xdr:from>
        <xdr:to>
          <xdr:col>13320</xdr:col>
          <xdr:colOff>304800</xdr:colOff>
          <xdr:row>524290</xdr:row>
          <xdr:rowOff>38100</xdr:rowOff>
        </xdr:to>
        <xdr:sp macro="" textlink="">
          <xdr:nvSpPr>
            <xdr:cNvPr id="5593" name="Option Button 2521" hidden="1">
              <a:extLst>
                <a:ext uri="{63B3BB69-23CF-44E3-9099-C40C66FF867C}">
                  <a14:compatExt spid="_x0000_s5593"/>
                </a:ext>
                <a:ext uri="{FF2B5EF4-FFF2-40B4-BE49-F238E27FC236}">
                  <a16:creationId xmlns="" xmlns:a16="http://schemas.microsoft.com/office/drawing/2014/main" id="{00000000-0008-0000-0600-0000D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524290</xdr:row>
          <xdr:rowOff>57150</xdr:rowOff>
        </xdr:from>
        <xdr:to>
          <xdr:col>13320</xdr:col>
          <xdr:colOff>304800</xdr:colOff>
          <xdr:row>524291</xdr:row>
          <xdr:rowOff>0</xdr:rowOff>
        </xdr:to>
        <xdr:sp macro="" textlink="">
          <xdr:nvSpPr>
            <xdr:cNvPr id="5594" name="Option Button 2522" hidden="1">
              <a:extLst>
                <a:ext uri="{63B3BB69-23CF-44E3-9099-C40C66FF867C}">
                  <a14:compatExt spid="_x0000_s5594"/>
                </a:ext>
                <a:ext uri="{FF2B5EF4-FFF2-40B4-BE49-F238E27FC236}">
                  <a16:creationId xmlns="" xmlns:a16="http://schemas.microsoft.com/office/drawing/2014/main" id="{00000000-0008-0000-0600-0000D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524288</xdr:row>
          <xdr:rowOff>57150</xdr:rowOff>
        </xdr:from>
        <xdr:to>
          <xdr:col>13313</xdr:col>
          <xdr:colOff>0</xdr:colOff>
          <xdr:row>524289</xdr:row>
          <xdr:rowOff>0</xdr:rowOff>
        </xdr:to>
        <xdr:sp macro="" textlink="">
          <xdr:nvSpPr>
            <xdr:cNvPr id="5595" name="Button 2523" hidden="1">
              <a:extLst>
                <a:ext uri="{63B3BB69-23CF-44E3-9099-C40C66FF867C}">
                  <a14:compatExt spid="_x0000_s5595"/>
                </a:ext>
                <a:ext uri="{FF2B5EF4-FFF2-40B4-BE49-F238E27FC236}">
                  <a16:creationId xmlns="" xmlns:a16="http://schemas.microsoft.com/office/drawing/2014/main" id="{00000000-0008-0000-0600-0000D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589825</xdr:row>
          <xdr:rowOff>66675</xdr:rowOff>
        </xdr:from>
        <xdr:to>
          <xdr:col>13320</xdr:col>
          <xdr:colOff>304800</xdr:colOff>
          <xdr:row>589826</xdr:row>
          <xdr:rowOff>38100</xdr:rowOff>
        </xdr:to>
        <xdr:sp macro="" textlink="">
          <xdr:nvSpPr>
            <xdr:cNvPr id="5596" name="Option Button 2524" hidden="1">
              <a:extLst>
                <a:ext uri="{63B3BB69-23CF-44E3-9099-C40C66FF867C}">
                  <a14:compatExt spid="_x0000_s5596"/>
                </a:ext>
                <a:ext uri="{FF2B5EF4-FFF2-40B4-BE49-F238E27FC236}">
                  <a16:creationId xmlns="" xmlns:a16="http://schemas.microsoft.com/office/drawing/2014/main" id="{00000000-0008-0000-0600-0000D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589826</xdr:row>
          <xdr:rowOff>57150</xdr:rowOff>
        </xdr:from>
        <xdr:to>
          <xdr:col>13320</xdr:col>
          <xdr:colOff>304800</xdr:colOff>
          <xdr:row>589827</xdr:row>
          <xdr:rowOff>0</xdr:rowOff>
        </xdr:to>
        <xdr:sp macro="" textlink="">
          <xdr:nvSpPr>
            <xdr:cNvPr id="5597" name="Option Button 2525" hidden="1">
              <a:extLst>
                <a:ext uri="{63B3BB69-23CF-44E3-9099-C40C66FF867C}">
                  <a14:compatExt spid="_x0000_s5597"/>
                </a:ext>
                <a:ext uri="{FF2B5EF4-FFF2-40B4-BE49-F238E27FC236}">
                  <a16:creationId xmlns="" xmlns:a16="http://schemas.microsoft.com/office/drawing/2014/main" id="{00000000-0008-0000-0600-0000D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589824</xdr:row>
          <xdr:rowOff>57150</xdr:rowOff>
        </xdr:from>
        <xdr:to>
          <xdr:col>13313</xdr:col>
          <xdr:colOff>0</xdr:colOff>
          <xdr:row>589825</xdr:row>
          <xdr:rowOff>0</xdr:rowOff>
        </xdr:to>
        <xdr:sp macro="" textlink="">
          <xdr:nvSpPr>
            <xdr:cNvPr id="5598" name="Button 2526" hidden="1">
              <a:extLst>
                <a:ext uri="{63B3BB69-23CF-44E3-9099-C40C66FF867C}">
                  <a14:compatExt spid="_x0000_s5598"/>
                </a:ext>
                <a:ext uri="{FF2B5EF4-FFF2-40B4-BE49-F238E27FC236}">
                  <a16:creationId xmlns="" xmlns:a16="http://schemas.microsoft.com/office/drawing/2014/main" id="{00000000-0008-0000-0600-0000D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655361</xdr:row>
          <xdr:rowOff>66675</xdr:rowOff>
        </xdr:from>
        <xdr:to>
          <xdr:col>13320</xdr:col>
          <xdr:colOff>304800</xdr:colOff>
          <xdr:row>655362</xdr:row>
          <xdr:rowOff>38100</xdr:rowOff>
        </xdr:to>
        <xdr:sp macro="" textlink="">
          <xdr:nvSpPr>
            <xdr:cNvPr id="5599" name="Option Button 2527" hidden="1">
              <a:extLst>
                <a:ext uri="{63B3BB69-23CF-44E3-9099-C40C66FF867C}">
                  <a14:compatExt spid="_x0000_s5599"/>
                </a:ext>
                <a:ext uri="{FF2B5EF4-FFF2-40B4-BE49-F238E27FC236}">
                  <a16:creationId xmlns="" xmlns:a16="http://schemas.microsoft.com/office/drawing/2014/main" id="{00000000-0008-0000-0600-0000D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655362</xdr:row>
          <xdr:rowOff>57150</xdr:rowOff>
        </xdr:from>
        <xdr:to>
          <xdr:col>13320</xdr:col>
          <xdr:colOff>304800</xdr:colOff>
          <xdr:row>655363</xdr:row>
          <xdr:rowOff>0</xdr:rowOff>
        </xdr:to>
        <xdr:sp macro="" textlink="">
          <xdr:nvSpPr>
            <xdr:cNvPr id="5600" name="Option Button 2528" hidden="1">
              <a:extLst>
                <a:ext uri="{63B3BB69-23CF-44E3-9099-C40C66FF867C}">
                  <a14:compatExt spid="_x0000_s5600"/>
                </a:ext>
                <a:ext uri="{FF2B5EF4-FFF2-40B4-BE49-F238E27FC236}">
                  <a16:creationId xmlns="" xmlns:a16="http://schemas.microsoft.com/office/drawing/2014/main" id="{00000000-0008-0000-0600-0000E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655360</xdr:row>
          <xdr:rowOff>57150</xdr:rowOff>
        </xdr:from>
        <xdr:to>
          <xdr:col>13313</xdr:col>
          <xdr:colOff>0</xdr:colOff>
          <xdr:row>655361</xdr:row>
          <xdr:rowOff>0</xdr:rowOff>
        </xdr:to>
        <xdr:sp macro="" textlink="">
          <xdr:nvSpPr>
            <xdr:cNvPr id="5601" name="Button 2529" hidden="1">
              <a:extLst>
                <a:ext uri="{63B3BB69-23CF-44E3-9099-C40C66FF867C}">
                  <a14:compatExt spid="_x0000_s5601"/>
                </a:ext>
                <a:ext uri="{FF2B5EF4-FFF2-40B4-BE49-F238E27FC236}">
                  <a16:creationId xmlns="" xmlns:a16="http://schemas.microsoft.com/office/drawing/2014/main" id="{00000000-0008-0000-0600-0000E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720897</xdr:row>
          <xdr:rowOff>66675</xdr:rowOff>
        </xdr:from>
        <xdr:to>
          <xdr:col>13320</xdr:col>
          <xdr:colOff>304800</xdr:colOff>
          <xdr:row>720898</xdr:row>
          <xdr:rowOff>38100</xdr:rowOff>
        </xdr:to>
        <xdr:sp macro="" textlink="">
          <xdr:nvSpPr>
            <xdr:cNvPr id="5602" name="Option Button 2530" hidden="1">
              <a:extLst>
                <a:ext uri="{63B3BB69-23CF-44E3-9099-C40C66FF867C}">
                  <a14:compatExt spid="_x0000_s5602"/>
                </a:ext>
                <a:ext uri="{FF2B5EF4-FFF2-40B4-BE49-F238E27FC236}">
                  <a16:creationId xmlns="" xmlns:a16="http://schemas.microsoft.com/office/drawing/2014/main" id="{00000000-0008-0000-0600-0000E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720898</xdr:row>
          <xdr:rowOff>57150</xdr:rowOff>
        </xdr:from>
        <xdr:to>
          <xdr:col>13320</xdr:col>
          <xdr:colOff>304800</xdr:colOff>
          <xdr:row>720899</xdr:row>
          <xdr:rowOff>0</xdr:rowOff>
        </xdr:to>
        <xdr:sp macro="" textlink="">
          <xdr:nvSpPr>
            <xdr:cNvPr id="5603" name="Option Button 2531" hidden="1">
              <a:extLst>
                <a:ext uri="{63B3BB69-23CF-44E3-9099-C40C66FF867C}">
                  <a14:compatExt spid="_x0000_s5603"/>
                </a:ext>
                <a:ext uri="{FF2B5EF4-FFF2-40B4-BE49-F238E27FC236}">
                  <a16:creationId xmlns="" xmlns:a16="http://schemas.microsoft.com/office/drawing/2014/main" id="{00000000-0008-0000-0600-0000E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720896</xdr:row>
          <xdr:rowOff>57150</xdr:rowOff>
        </xdr:from>
        <xdr:to>
          <xdr:col>13313</xdr:col>
          <xdr:colOff>0</xdr:colOff>
          <xdr:row>720897</xdr:row>
          <xdr:rowOff>0</xdr:rowOff>
        </xdr:to>
        <xdr:sp macro="" textlink="">
          <xdr:nvSpPr>
            <xdr:cNvPr id="5604" name="Button 2532" hidden="1">
              <a:extLst>
                <a:ext uri="{63B3BB69-23CF-44E3-9099-C40C66FF867C}">
                  <a14:compatExt spid="_x0000_s5604"/>
                </a:ext>
                <a:ext uri="{FF2B5EF4-FFF2-40B4-BE49-F238E27FC236}">
                  <a16:creationId xmlns="" xmlns:a16="http://schemas.microsoft.com/office/drawing/2014/main" id="{00000000-0008-0000-0600-0000E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786433</xdr:row>
          <xdr:rowOff>66675</xdr:rowOff>
        </xdr:from>
        <xdr:to>
          <xdr:col>13320</xdr:col>
          <xdr:colOff>304800</xdr:colOff>
          <xdr:row>786434</xdr:row>
          <xdr:rowOff>38100</xdr:rowOff>
        </xdr:to>
        <xdr:sp macro="" textlink="">
          <xdr:nvSpPr>
            <xdr:cNvPr id="5605" name="Option Button 2533" hidden="1">
              <a:extLst>
                <a:ext uri="{63B3BB69-23CF-44E3-9099-C40C66FF867C}">
                  <a14:compatExt spid="_x0000_s5605"/>
                </a:ext>
                <a:ext uri="{FF2B5EF4-FFF2-40B4-BE49-F238E27FC236}">
                  <a16:creationId xmlns="" xmlns:a16="http://schemas.microsoft.com/office/drawing/2014/main" id="{00000000-0008-0000-0600-0000E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786434</xdr:row>
          <xdr:rowOff>57150</xdr:rowOff>
        </xdr:from>
        <xdr:to>
          <xdr:col>13320</xdr:col>
          <xdr:colOff>304800</xdr:colOff>
          <xdr:row>786435</xdr:row>
          <xdr:rowOff>0</xdr:rowOff>
        </xdr:to>
        <xdr:sp macro="" textlink="">
          <xdr:nvSpPr>
            <xdr:cNvPr id="5606" name="Option Button 2534" hidden="1">
              <a:extLst>
                <a:ext uri="{63B3BB69-23CF-44E3-9099-C40C66FF867C}">
                  <a14:compatExt spid="_x0000_s5606"/>
                </a:ext>
                <a:ext uri="{FF2B5EF4-FFF2-40B4-BE49-F238E27FC236}">
                  <a16:creationId xmlns="" xmlns:a16="http://schemas.microsoft.com/office/drawing/2014/main" id="{00000000-0008-0000-0600-0000E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786432</xdr:row>
          <xdr:rowOff>57150</xdr:rowOff>
        </xdr:from>
        <xdr:to>
          <xdr:col>13313</xdr:col>
          <xdr:colOff>0</xdr:colOff>
          <xdr:row>786433</xdr:row>
          <xdr:rowOff>0</xdr:rowOff>
        </xdr:to>
        <xdr:sp macro="" textlink="">
          <xdr:nvSpPr>
            <xdr:cNvPr id="5607" name="Button 2535" hidden="1">
              <a:extLst>
                <a:ext uri="{63B3BB69-23CF-44E3-9099-C40C66FF867C}">
                  <a14:compatExt spid="_x0000_s5607"/>
                </a:ext>
                <a:ext uri="{FF2B5EF4-FFF2-40B4-BE49-F238E27FC236}">
                  <a16:creationId xmlns="" xmlns:a16="http://schemas.microsoft.com/office/drawing/2014/main" id="{00000000-0008-0000-0600-0000E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851969</xdr:row>
          <xdr:rowOff>66675</xdr:rowOff>
        </xdr:from>
        <xdr:to>
          <xdr:col>13320</xdr:col>
          <xdr:colOff>304800</xdr:colOff>
          <xdr:row>851970</xdr:row>
          <xdr:rowOff>38100</xdr:rowOff>
        </xdr:to>
        <xdr:sp macro="" textlink="">
          <xdr:nvSpPr>
            <xdr:cNvPr id="5608" name="Option Button 2536" hidden="1">
              <a:extLst>
                <a:ext uri="{63B3BB69-23CF-44E3-9099-C40C66FF867C}">
                  <a14:compatExt spid="_x0000_s5608"/>
                </a:ext>
                <a:ext uri="{FF2B5EF4-FFF2-40B4-BE49-F238E27FC236}">
                  <a16:creationId xmlns="" xmlns:a16="http://schemas.microsoft.com/office/drawing/2014/main" id="{00000000-0008-0000-0600-0000E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851970</xdr:row>
          <xdr:rowOff>57150</xdr:rowOff>
        </xdr:from>
        <xdr:to>
          <xdr:col>13320</xdr:col>
          <xdr:colOff>304800</xdr:colOff>
          <xdr:row>851971</xdr:row>
          <xdr:rowOff>0</xdr:rowOff>
        </xdr:to>
        <xdr:sp macro="" textlink="">
          <xdr:nvSpPr>
            <xdr:cNvPr id="5609" name="Option Button 2537" hidden="1">
              <a:extLst>
                <a:ext uri="{63B3BB69-23CF-44E3-9099-C40C66FF867C}">
                  <a14:compatExt spid="_x0000_s5609"/>
                </a:ext>
                <a:ext uri="{FF2B5EF4-FFF2-40B4-BE49-F238E27FC236}">
                  <a16:creationId xmlns="" xmlns:a16="http://schemas.microsoft.com/office/drawing/2014/main" id="{00000000-0008-0000-0600-0000E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851968</xdr:row>
          <xdr:rowOff>57150</xdr:rowOff>
        </xdr:from>
        <xdr:to>
          <xdr:col>13313</xdr:col>
          <xdr:colOff>0</xdr:colOff>
          <xdr:row>851969</xdr:row>
          <xdr:rowOff>0</xdr:rowOff>
        </xdr:to>
        <xdr:sp macro="" textlink="">
          <xdr:nvSpPr>
            <xdr:cNvPr id="5610" name="Button 2538" hidden="1">
              <a:extLst>
                <a:ext uri="{63B3BB69-23CF-44E3-9099-C40C66FF867C}">
                  <a14:compatExt spid="_x0000_s5610"/>
                </a:ext>
                <a:ext uri="{FF2B5EF4-FFF2-40B4-BE49-F238E27FC236}">
                  <a16:creationId xmlns="" xmlns:a16="http://schemas.microsoft.com/office/drawing/2014/main" id="{00000000-0008-0000-0600-0000E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917505</xdr:row>
          <xdr:rowOff>66675</xdr:rowOff>
        </xdr:from>
        <xdr:to>
          <xdr:col>13320</xdr:col>
          <xdr:colOff>304800</xdr:colOff>
          <xdr:row>917506</xdr:row>
          <xdr:rowOff>38100</xdr:rowOff>
        </xdr:to>
        <xdr:sp macro="" textlink="">
          <xdr:nvSpPr>
            <xdr:cNvPr id="5611" name="Option Button 2539" hidden="1">
              <a:extLst>
                <a:ext uri="{63B3BB69-23CF-44E3-9099-C40C66FF867C}">
                  <a14:compatExt spid="_x0000_s5611"/>
                </a:ext>
                <a:ext uri="{FF2B5EF4-FFF2-40B4-BE49-F238E27FC236}">
                  <a16:creationId xmlns="" xmlns:a16="http://schemas.microsoft.com/office/drawing/2014/main" id="{00000000-0008-0000-0600-0000E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917506</xdr:row>
          <xdr:rowOff>57150</xdr:rowOff>
        </xdr:from>
        <xdr:to>
          <xdr:col>13320</xdr:col>
          <xdr:colOff>304800</xdr:colOff>
          <xdr:row>917507</xdr:row>
          <xdr:rowOff>0</xdr:rowOff>
        </xdr:to>
        <xdr:sp macro="" textlink="">
          <xdr:nvSpPr>
            <xdr:cNvPr id="5612" name="Option Button 2540" hidden="1">
              <a:extLst>
                <a:ext uri="{63B3BB69-23CF-44E3-9099-C40C66FF867C}">
                  <a14:compatExt spid="_x0000_s5612"/>
                </a:ext>
                <a:ext uri="{FF2B5EF4-FFF2-40B4-BE49-F238E27FC236}">
                  <a16:creationId xmlns="" xmlns:a16="http://schemas.microsoft.com/office/drawing/2014/main" id="{00000000-0008-0000-0600-0000E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917504</xdr:row>
          <xdr:rowOff>57150</xdr:rowOff>
        </xdr:from>
        <xdr:to>
          <xdr:col>13313</xdr:col>
          <xdr:colOff>0</xdr:colOff>
          <xdr:row>917505</xdr:row>
          <xdr:rowOff>0</xdr:rowOff>
        </xdr:to>
        <xdr:sp macro="" textlink="">
          <xdr:nvSpPr>
            <xdr:cNvPr id="5613" name="Button 2541" hidden="1">
              <a:extLst>
                <a:ext uri="{63B3BB69-23CF-44E3-9099-C40C66FF867C}">
                  <a14:compatExt spid="_x0000_s5613"/>
                </a:ext>
                <a:ext uri="{FF2B5EF4-FFF2-40B4-BE49-F238E27FC236}">
                  <a16:creationId xmlns="" xmlns:a16="http://schemas.microsoft.com/office/drawing/2014/main" id="{00000000-0008-0000-0600-0000E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983041</xdr:row>
          <xdr:rowOff>66675</xdr:rowOff>
        </xdr:from>
        <xdr:to>
          <xdr:col>13320</xdr:col>
          <xdr:colOff>304800</xdr:colOff>
          <xdr:row>983042</xdr:row>
          <xdr:rowOff>38100</xdr:rowOff>
        </xdr:to>
        <xdr:sp macro="" textlink="">
          <xdr:nvSpPr>
            <xdr:cNvPr id="5614" name="Option Button 2542" hidden="1">
              <a:extLst>
                <a:ext uri="{63B3BB69-23CF-44E3-9099-C40C66FF867C}">
                  <a14:compatExt spid="_x0000_s5614"/>
                </a:ext>
                <a:ext uri="{FF2B5EF4-FFF2-40B4-BE49-F238E27FC236}">
                  <a16:creationId xmlns="" xmlns:a16="http://schemas.microsoft.com/office/drawing/2014/main" id="{00000000-0008-0000-0600-0000E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13315</xdr:col>
          <xdr:colOff>285750</xdr:colOff>
          <xdr:row>983042</xdr:row>
          <xdr:rowOff>57150</xdr:rowOff>
        </xdr:from>
        <xdr:to>
          <xdr:col>13320</xdr:col>
          <xdr:colOff>304800</xdr:colOff>
          <xdr:row>983043</xdr:row>
          <xdr:rowOff>0</xdr:rowOff>
        </xdr:to>
        <xdr:sp macro="" textlink="">
          <xdr:nvSpPr>
            <xdr:cNvPr id="5615" name="Option Button 2543" hidden="1">
              <a:extLst>
                <a:ext uri="{63B3BB69-23CF-44E3-9099-C40C66FF867C}">
                  <a14:compatExt spid="_x0000_s5615"/>
                </a:ext>
                <a:ext uri="{FF2B5EF4-FFF2-40B4-BE49-F238E27FC236}">
                  <a16:creationId xmlns="" xmlns:a16="http://schemas.microsoft.com/office/drawing/2014/main" id="{00000000-0008-0000-0600-0000E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13312</xdr:col>
          <xdr:colOff>76200</xdr:colOff>
          <xdr:row>983040</xdr:row>
          <xdr:rowOff>57150</xdr:rowOff>
        </xdr:from>
        <xdr:to>
          <xdr:col>13313</xdr:col>
          <xdr:colOff>0</xdr:colOff>
          <xdr:row>983041</xdr:row>
          <xdr:rowOff>0</xdr:rowOff>
        </xdr:to>
        <xdr:sp macro="" textlink="">
          <xdr:nvSpPr>
            <xdr:cNvPr id="5616" name="Button 2544" hidden="1">
              <a:extLst>
                <a:ext uri="{63B3BB69-23CF-44E3-9099-C40C66FF867C}">
                  <a14:compatExt spid="_x0000_s5616"/>
                </a:ext>
                <a:ext uri="{FF2B5EF4-FFF2-40B4-BE49-F238E27FC236}">
                  <a16:creationId xmlns="" xmlns:a16="http://schemas.microsoft.com/office/drawing/2014/main" id="{00000000-0008-0000-0600-0000F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1</xdr:row>
          <xdr:rowOff>66675</xdr:rowOff>
        </xdr:from>
        <xdr:to>
          <xdr:col>13576</xdr:col>
          <xdr:colOff>304800</xdr:colOff>
          <xdr:row>2</xdr:row>
          <xdr:rowOff>38100</xdr:rowOff>
        </xdr:to>
        <xdr:sp macro="" textlink="">
          <xdr:nvSpPr>
            <xdr:cNvPr id="5617" name="Option Button 2545" hidden="1">
              <a:extLst>
                <a:ext uri="{63B3BB69-23CF-44E3-9099-C40C66FF867C}">
                  <a14:compatExt spid="_x0000_s5617"/>
                </a:ext>
                <a:ext uri="{FF2B5EF4-FFF2-40B4-BE49-F238E27FC236}">
                  <a16:creationId xmlns="" xmlns:a16="http://schemas.microsoft.com/office/drawing/2014/main" id="{00000000-0008-0000-0600-0000F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2</xdr:row>
          <xdr:rowOff>57150</xdr:rowOff>
        </xdr:from>
        <xdr:to>
          <xdr:col>13576</xdr:col>
          <xdr:colOff>304800</xdr:colOff>
          <xdr:row>3</xdr:row>
          <xdr:rowOff>0</xdr:rowOff>
        </xdr:to>
        <xdr:sp macro="" textlink="">
          <xdr:nvSpPr>
            <xdr:cNvPr id="5618" name="Option Button 2546" hidden="1">
              <a:extLst>
                <a:ext uri="{63B3BB69-23CF-44E3-9099-C40C66FF867C}">
                  <a14:compatExt spid="_x0000_s5618"/>
                </a:ext>
                <a:ext uri="{FF2B5EF4-FFF2-40B4-BE49-F238E27FC236}">
                  <a16:creationId xmlns="" xmlns:a16="http://schemas.microsoft.com/office/drawing/2014/main" id="{00000000-0008-0000-0600-0000F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0</xdr:row>
          <xdr:rowOff>0</xdr:rowOff>
        </xdr:from>
        <xdr:to>
          <xdr:col>13569</xdr:col>
          <xdr:colOff>0</xdr:colOff>
          <xdr:row>0</xdr:row>
          <xdr:rowOff>0</xdr:rowOff>
        </xdr:to>
        <xdr:sp macro="" textlink="">
          <xdr:nvSpPr>
            <xdr:cNvPr id="5619" name="Button 2547" hidden="1">
              <a:extLst>
                <a:ext uri="{63B3BB69-23CF-44E3-9099-C40C66FF867C}">
                  <a14:compatExt spid="_x0000_s5619"/>
                </a:ext>
                <a:ext uri="{FF2B5EF4-FFF2-40B4-BE49-F238E27FC236}">
                  <a16:creationId xmlns="" xmlns:a16="http://schemas.microsoft.com/office/drawing/2014/main" id="{00000000-0008-0000-0600-0000F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65537</xdr:row>
          <xdr:rowOff>66675</xdr:rowOff>
        </xdr:from>
        <xdr:to>
          <xdr:col>13576</xdr:col>
          <xdr:colOff>304800</xdr:colOff>
          <xdr:row>65538</xdr:row>
          <xdr:rowOff>38100</xdr:rowOff>
        </xdr:to>
        <xdr:sp macro="" textlink="">
          <xdr:nvSpPr>
            <xdr:cNvPr id="5620" name="Option Button 2548" hidden="1">
              <a:extLst>
                <a:ext uri="{63B3BB69-23CF-44E3-9099-C40C66FF867C}">
                  <a14:compatExt spid="_x0000_s5620"/>
                </a:ext>
                <a:ext uri="{FF2B5EF4-FFF2-40B4-BE49-F238E27FC236}">
                  <a16:creationId xmlns="" xmlns:a16="http://schemas.microsoft.com/office/drawing/2014/main" id="{00000000-0008-0000-0600-0000F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65538</xdr:row>
          <xdr:rowOff>57150</xdr:rowOff>
        </xdr:from>
        <xdr:to>
          <xdr:col>13576</xdr:col>
          <xdr:colOff>304800</xdr:colOff>
          <xdr:row>65539</xdr:row>
          <xdr:rowOff>0</xdr:rowOff>
        </xdr:to>
        <xdr:sp macro="" textlink="">
          <xdr:nvSpPr>
            <xdr:cNvPr id="5621" name="Option Button 2549" hidden="1">
              <a:extLst>
                <a:ext uri="{63B3BB69-23CF-44E3-9099-C40C66FF867C}">
                  <a14:compatExt spid="_x0000_s5621"/>
                </a:ext>
                <a:ext uri="{FF2B5EF4-FFF2-40B4-BE49-F238E27FC236}">
                  <a16:creationId xmlns="" xmlns:a16="http://schemas.microsoft.com/office/drawing/2014/main" id="{00000000-0008-0000-0600-0000F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65536</xdr:row>
          <xdr:rowOff>57150</xdr:rowOff>
        </xdr:from>
        <xdr:to>
          <xdr:col>13569</xdr:col>
          <xdr:colOff>0</xdr:colOff>
          <xdr:row>65537</xdr:row>
          <xdr:rowOff>0</xdr:rowOff>
        </xdr:to>
        <xdr:sp macro="" textlink="">
          <xdr:nvSpPr>
            <xdr:cNvPr id="5622" name="Button 2550" hidden="1">
              <a:extLst>
                <a:ext uri="{63B3BB69-23CF-44E3-9099-C40C66FF867C}">
                  <a14:compatExt spid="_x0000_s5622"/>
                </a:ext>
                <a:ext uri="{FF2B5EF4-FFF2-40B4-BE49-F238E27FC236}">
                  <a16:creationId xmlns="" xmlns:a16="http://schemas.microsoft.com/office/drawing/2014/main" id="{00000000-0008-0000-0600-0000F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131073</xdr:row>
          <xdr:rowOff>66675</xdr:rowOff>
        </xdr:from>
        <xdr:to>
          <xdr:col>13576</xdr:col>
          <xdr:colOff>304800</xdr:colOff>
          <xdr:row>131074</xdr:row>
          <xdr:rowOff>38100</xdr:rowOff>
        </xdr:to>
        <xdr:sp macro="" textlink="">
          <xdr:nvSpPr>
            <xdr:cNvPr id="5623" name="Option Button 2551" hidden="1">
              <a:extLst>
                <a:ext uri="{63B3BB69-23CF-44E3-9099-C40C66FF867C}">
                  <a14:compatExt spid="_x0000_s5623"/>
                </a:ext>
                <a:ext uri="{FF2B5EF4-FFF2-40B4-BE49-F238E27FC236}">
                  <a16:creationId xmlns="" xmlns:a16="http://schemas.microsoft.com/office/drawing/2014/main" id="{00000000-0008-0000-0600-0000F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131074</xdr:row>
          <xdr:rowOff>57150</xdr:rowOff>
        </xdr:from>
        <xdr:to>
          <xdr:col>13576</xdr:col>
          <xdr:colOff>304800</xdr:colOff>
          <xdr:row>131075</xdr:row>
          <xdr:rowOff>0</xdr:rowOff>
        </xdr:to>
        <xdr:sp macro="" textlink="">
          <xdr:nvSpPr>
            <xdr:cNvPr id="5624" name="Option Button 2552" hidden="1">
              <a:extLst>
                <a:ext uri="{63B3BB69-23CF-44E3-9099-C40C66FF867C}">
                  <a14:compatExt spid="_x0000_s5624"/>
                </a:ext>
                <a:ext uri="{FF2B5EF4-FFF2-40B4-BE49-F238E27FC236}">
                  <a16:creationId xmlns="" xmlns:a16="http://schemas.microsoft.com/office/drawing/2014/main" id="{00000000-0008-0000-0600-0000F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131072</xdr:row>
          <xdr:rowOff>57150</xdr:rowOff>
        </xdr:from>
        <xdr:to>
          <xdr:col>13569</xdr:col>
          <xdr:colOff>0</xdr:colOff>
          <xdr:row>131073</xdr:row>
          <xdr:rowOff>0</xdr:rowOff>
        </xdr:to>
        <xdr:sp macro="" textlink="">
          <xdr:nvSpPr>
            <xdr:cNvPr id="5625" name="Button 2553" hidden="1">
              <a:extLst>
                <a:ext uri="{63B3BB69-23CF-44E3-9099-C40C66FF867C}">
                  <a14:compatExt spid="_x0000_s5625"/>
                </a:ext>
                <a:ext uri="{FF2B5EF4-FFF2-40B4-BE49-F238E27FC236}">
                  <a16:creationId xmlns="" xmlns:a16="http://schemas.microsoft.com/office/drawing/2014/main" id="{00000000-0008-0000-0600-0000F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196609</xdr:row>
          <xdr:rowOff>66675</xdr:rowOff>
        </xdr:from>
        <xdr:to>
          <xdr:col>13576</xdr:col>
          <xdr:colOff>304800</xdr:colOff>
          <xdr:row>196610</xdr:row>
          <xdr:rowOff>38100</xdr:rowOff>
        </xdr:to>
        <xdr:sp macro="" textlink="">
          <xdr:nvSpPr>
            <xdr:cNvPr id="5626" name="Option Button 2554" hidden="1">
              <a:extLst>
                <a:ext uri="{63B3BB69-23CF-44E3-9099-C40C66FF867C}">
                  <a14:compatExt spid="_x0000_s5626"/>
                </a:ext>
                <a:ext uri="{FF2B5EF4-FFF2-40B4-BE49-F238E27FC236}">
                  <a16:creationId xmlns="" xmlns:a16="http://schemas.microsoft.com/office/drawing/2014/main" id="{00000000-0008-0000-0600-0000F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196610</xdr:row>
          <xdr:rowOff>57150</xdr:rowOff>
        </xdr:from>
        <xdr:to>
          <xdr:col>13576</xdr:col>
          <xdr:colOff>304800</xdr:colOff>
          <xdr:row>196611</xdr:row>
          <xdr:rowOff>0</xdr:rowOff>
        </xdr:to>
        <xdr:sp macro="" textlink="">
          <xdr:nvSpPr>
            <xdr:cNvPr id="5627" name="Option Button 2555" hidden="1">
              <a:extLst>
                <a:ext uri="{63B3BB69-23CF-44E3-9099-C40C66FF867C}">
                  <a14:compatExt spid="_x0000_s5627"/>
                </a:ext>
                <a:ext uri="{FF2B5EF4-FFF2-40B4-BE49-F238E27FC236}">
                  <a16:creationId xmlns="" xmlns:a16="http://schemas.microsoft.com/office/drawing/2014/main" id="{00000000-0008-0000-0600-0000F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196608</xdr:row>
          <xdr:rowOff>57150</xdr:rowOff>
        </xdr:from>
        <xdr:to>
          <xdr:col>13569</xdr:col>
          <xdr:colOff>0</xdr:colOff>
          <xdr:row>196609</xdr:row>
          <xdr:rowOff>0</xdr:rowOff>
        </xdr:to>
        <xdr:sp macro="" textlink="">
          <xdr:nvSpPr>
            <xdr:cNvPr id="5628" name="Button 2556" hidden="1">
              <a:extLst>
                <a:ext uri="{63B3BB69-23CF-44E3-9099-C40C66FF867C}">
                  <a14:compatExt spid="_x0000_s5628"/>
                </a:ext>
                <a:ext uri="{FF2B5EF4-FFF2-40B4-BE49-F238E27FC236}">
                  <a16:creationId xmlns="" xmlns:a16="http://schemas.microsoft.com/office/drawing/2014/main" id="{00000000-0008-0000-0600-0000F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262145</xdr:row>
          <xdr:rowOff>66675</xdr:rowOff>
        </xdr:from>
        <xdr:to>
          <xdr:col>13576</xdr:col>
          <xdr:colOff>304800</xdr:colOff>
          <xdr:row>262146</xdr:row>
          <xdr:rowOff>38100</xdr:rowOff>
        </xdr:to>
        <xdr:sp macro="" textlink="">
          <xdr:nvSpPr>
            <xdr:cNvPr id="5629" name="Option Button 2557" hidden="1">
              <a:extLst>
                <a:ext uri="{63B3BB69-23CF-44E3-9099-C40C66FF867C}">
                  <a14:compatExt spid="_x0000_s5629"/>
                </a:ext>
                <a:ext uri="{FF2B5EF4-FFF2-40B4-BE49-F238E27FC236}">
                  <a16:creationId xmlns="" xmlns:a16="http://schemas.microsoft.com/office/drawing/2014/main" id="{00000000-0008-0000-0600-0000F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262146</xdr:row>
          <xdr:rowOff>57150</xdr:rowOff>
        </xdr:from>
        <xdr:to>
          <xdr:col>13576</xdr:col>
          <xdr:colOff>304800</xdr:colOff>
          <xdr:row>262147</xdr:row>
          <xdr:rowOff>0</xdr:rowOff>
        </xdr:to>
        <xdr:sp macro="" textlink="">
          <xdr:nvSpPr>
            <xdr:cNvPr id="5630" name="Option Button 2558" hidden="1">
              <a:extLst>
                <a:ext uri="{63B3BB69-23CF-44E3-9099-C40C66FF867C}">
                  <a14:compatExt spid="_x0000_s5630"/>
                </a:ext>
                <a:ext uri="{FF2B5EF4-FFF2-40B4-BE49-F238E27FC236}">
                  <a16:creationId xmlns="" xmlns:a16="http://schemas.microsoft.com/office/drawing/2014/main" id="{00000000-0008-0000-0600-0000F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262144</xdr:row>
          <xdr:rowOff>57150</xdr:rowOff>
        </xdr:from>
        <xdr:to>
          <xdr:col>13569</xdr:col>
          <xdr:colOff>0</xdr:colOff>
          <xdr:row>262145</xdr:row>
          <xdr:rowOff>0</xdr:rowOff>
        </xdr:to>
        <xdr:sp macro="" textlink="">
          <xdr:nvSpPr>
            <xdr:cNvPr id="5631" name="Button 2559" hidden="1">
              <a:extLst>
                <a:ext uri="{63B3BB69-23CF-44E3-9099-C40C66FF867C}">
                  <a14:compatExt spid="_x0000_s5631"/>
                </a:ext>
                <a:ext uri="{FF2B5EF4-FFF2-40B4-BE49-F238E27FC236}">
                  <a16:creationId xmlns="" xmlns:a16="http://schemas.microsoft.com/office/drawing/2014/main" id="{00000000-0008-0000-0600-0000F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327681</xdr:row>
          <xdr:rowOff>66675</xdr:rowOff>
        </xdr:from>
        <xdr:to>
          <xdr:col>13576</xdr:col>
          <xdr:colOff>304800</xdr:colOff>
          <xdr:row>327682</xdr:row>
          <xdr:rowOff>38100</xdr:rowOff>
        </xdr:to>
        <xdr:sp macro="" textlink="">
          <xdr:nvSpPr>
            <xdr:cNvPr id="5632" name="Option Button 2560" hidden="1">
              <a:extLst>
                <a:ext uri="{63B3BB69-23CF-44E3-9099-C40C66FF867C}">
                  <a14:compatExt spid="_x0000_s5632"/>
                </a:ext>
                <a:ext uri="{FF2B5EF4-FFF2-40B4-BE49-F238E27FC236}">
                  <a16:creationId xmlns="" xmlns:a16="http://schemas.microsoft.com/office/drawing/2014/main" id="{00000000-0008-0000-0600-00000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327682</xdr:row>
          <xdr:rowOff>57150</xdr:rowOff>
        </xdr:from>
        <xdr:to>
          <xdr:col>13576</xdr:col>
          <xdr:colOff>304800</xdr:colOff>
          <xdr:row>327683</xdr:row>
          <xdr:rowOff>0</xdr:rowOff>
        </xdr:to>
        <xdr:sp macro="" textlink="">
          <xdr:nvSpPr>
            <xdr:cNvPr id="5633" name="Option Button 2561" hidden="1">
              <a:extLst>
                <a:ext uri="{63B3BB69-23CF-44E3-9099-C40C66FF867C}">
                  <a14:compatExt spid="_x0000_s5633"/>
                </a:ext>
                <a:ext uri="{FF2B5EF4-FFF2-40B4-BE49-F238E27FC236}">
                  <a16:creationId xmlns="" xmlns:a16="http://schemas.microsoft.com/office/drawing/2014/main" id="{00000000-0008-0000-0600-00000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327680</xdr:row>
          <xdr:rowOff>57150</xdr:rowOff>
        </xdr:from>
        <xdr:to>
          <xdr:col>13569</xdr:col>
          <xdr:colOff>0</xdr:colOff>
          <xdr:row>327681</xdr:row>
          <xdr:rowOff>0</xdr:rowOff>
        </xdr:to>
        <xdr:sp macro="" textlink="">
          <xdr:nvSpPr>
            <xdr:cNvPr id="5634" name="Button 2562" hidden="1">
              <a:extLst>
                <a:ext uri="{63B3BB69-23CF-44E3-9099-C40C66FF867C}">
                  <a14:compatExt spid="_x0000_s5634"/>
                </a:ext>
                <a:ext uri="{FF2B5EF4-FFF2-40B4-BE49-F238E27FC236}">
                  <a16:creationId xmlns="" xmlns:a16="http://schemas.microsoft.com/office/drawing/2014/main" id="{00000000-0008-0000-0600-00000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393217</xdr:row>
          <xdr:rowOff>66675</xdr:rowOff>
        </xdr:from>
        <xdr:to>
          <xdr:col>13576</xdr:col>
          <xdr:colOff>304800</xdr:colOff>
          <xdr:row>393218</xdr:row>
          <xdr:rowOff>38100</xdr:rowOff>
        </xdr:to>
        <xdr:sp macro="" textlink="">
          <xdr:nvSpPr>
            <xdr:cNvPr id="5635" name="Option Button 2563" hidden="1">
              <a:extLst>
                <a:ext uri="{63B3BB69-23CF-44E3-9099-C40C66FF867C}">
                  <a14:compatExt spid="_x0000_s5635"/>
                </a:ext>
                <a:ext uri="{FF2B5EF4-FFF2-40B4-BE49-F238E27FC236}">
                  <a16:creationId xmlns="" xmlns:a16="http://schemas.microsoft.com/office/drawing/2014/main" id="{00000000-0008-0000-0600-00000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393218</xdr:row>
          <xdr:rowOff>57150</xdr:rowOff>
        </xdr:from>
        <xdr:to>
          <xdr:col>13576</xdr:col>
          <xdr:colOff>304800</xdr:colOff>
          <xdr:row>393219</xdr:row>
          <xdr:rowOff>0</xdr:rowOff>
        </xdr:to>
        <xdr:sp macro="" textlink="">
          <xdr:nvSpPr>
            <xdr:cNvPr id="5636" name="Option Button 2564" hidden="1">
              <a:extLst>
                <a:ext uri="{63B3BB69-23CF-44E3-9099-C40C66FF867C}">
                  <a14:compatExt spid="_x0000_s5636"/>
                </a:ext>
                <a:ext uri="{FF2B5EF4-FFF2-40B4-BE49-F238E27FC236}">
                  <a16:creationId xmlns="" xmlns:a16="http://schemas.microsoft.com/office/drawing/2014/main" id="{00000000-0008-0000-0600-00000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393216</xdr:row>
          <xdr:rowOff>57150</xdr:rowOff>
        </xdr:from>
        <xdr:to>
          <xdr:col>13569</xdr:col>
          <xdr:colOff>0</xdr:colOff>
          <xdr:row>393217</xdr:row>
          <xdr:rowOff>0</xdr:rowOff>
        </xdr:to>
        <xdr:sp macro="" textlink="">
          <xdr:nvSpPr>
            <xdr:cNvPr id="5637" name="Button 2565" hidden="1">
              <a:extLst>
                <a:ext uri="{63B3BB69-23CF-44E3-9099-C40C66FF867C}">
                  <a14:compatExt spid="_x0000_s5637"/>
                </a:ext>
                <a:ext uri="{FF2B5EF4-FFF2-40B4-BE49-F238E27FC236}">
                  <a16:creationId xmlns="" xmlns:a16="http://schemas.microsoft.com/office/drawing/2014/main" id="{00000000-0008-0000-0600-00000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458753</xdr:row>
          <xdr:rowOff>66675</xdr:rowOff>
        </xdr:from>
        <xdr:to>
          <xdr:col>13576</xdr:col>
          <xdr:colOff>304800</xdr:colOff>
          <xdr:row>458754</xdr:row>
          <xdr:rowOff>38100</xdr:rowOff>
        </xdr:to>
        <xdr:sp macro="" textlink="">
          <xdr:nvSpPr>
            <xdr:cNvPr id="5638" name="Option Button 2566" hidden="1">
              <a:extLst>
                <a:ext uri="{63B3BB69-23CF-44E3-9099-C40C66FF867C}">
                  <a14:compatExt spid="_x0000_s5638"/>
                </a:ext>
                <a:ext uri="{FF2B5EF4-FFF2-40B4-BE49-F238E27FC236}">
                  <a16:creationId xmlns="" xmlns:a16="http://schemas.microsoft.com/office/drawing/2014/main" id="{00000000-0008-0000-0600-00000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458754</xdr:row>
          <xdr:rowOff>57150</xdr:rowOff>
        </xdr:from>
        <xdr:to>
          <xdr:col>13576</xdr:col>
          <xdr:colOff>304800</xdr:colOff>
          <xdr:row>458755</xdr:row>
          <xdr:rowOff>0</xdr:rowOff>
        </xdr:to>
        <xdr:sp macro="" textlink="">
          <xdr:nvSpPr>
            <xdr:cNvPr id="5639" name="Option Button 2567" hidden="1">
              <a:extLst>
                <a:ext uri="{63B3BB69-23CF-44E3-9099-C40C66FF867C}">
                  <a14:compatExt spid="_x0000_s5639"/>
                </a:ext>
                <a:ext uri="{FF2B5EF4-FFF2-40B4-BE49-F238E27FC236}">
                  <a16:creationId xmlns="" xmlns:a16="http://schemas.microsoft.com/office/drawing/2014/main" id="{00000000-0008-0000-0600-00000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458752</xdr:row>
          <xdr:rowOff>57150</xdr:rowOff>
        </xdr:from>
        <xdr:to>
          <xdr:col>13569</xdr:col>
          <xdr:colOff>0</xdr:colOff>
          <xdr:row>458753</xdr:row>
          <xdr:rowOff>0</xdr:rowOff>
        </xdr:to>
        <xdr:sp macro="" textlink="">
          <xdr:nvSpPr>
            <xdr:cNvPr id="5640" name="Button 2568" hidden="1">
              <a:extLst>
                <a:ext uri="{63B3BB69-23CF-44E3-9099-C40C66FF867C}">
                  <a14:compatExt spid="_x0000_s5640"/>
                </a:ext>
                <a:ext uri="{FF2B5EF4-FFF2-40B4-BE49-F238E27FC236}">
                  <a16:creationId xmlns="" xmlns:a16="http://schemas.microsoft.com/office/drawing/2014/main" id="{00000000-0008-0000-0600-00000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524289</xdr:row>
          <xdr:rowOff>66675</xdr:rowOff>
        </xdr:from>
        <xdr:to>
          <xdr:col>13576</xdr:col>
          <xdr:colOff>304800</xdr:colOff>
          <xdr:row>524290</xdr:row>
          <xdr:rowOff>38100</xdr:rowOff>
        </xdr:to>
        <xdr:sp macro="" textlink="">
          <xdr:nvSpPr>
            <xdr:cNvPr id="5641" name="Option Button 2569" hidden="1">
              <a:extLst>
                <a:ext uri="{63B3BB69-23CF-44E3-9099-C40C66FF867C}">
                  <a14:compatExt spid="_x0000_s5641"/>
                </a:ext>
                <a:ext uri="{FF2B5EF4-FFF2-40B4-BE49-F238E27FC236}">
                  <a16:creationId xmlns="" xmlns:a16="http://schemas.microsoft.com/office/drawing/2014/main" id="{00000000-0008-0000-0600-00000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524290</xdr:row>
          <xdr:rowOff>57150</xdr:rowOff>
        </xdr:from>
        <xdr:to>
          <xdr:col>13576</xdr:col>
          <xdr:colOff>304800</xdr:colOff>
          <xdr:row>524291</xdr:row>
          <xdr:rowOff>0</xdr:rowOff>
        </xdr:to>
        <xdr:sp macro="" textlink="">
          <xdr:nvSpPr>
            <xdr:cNvPr id="5642" name="Option Button 2570" hidden="1">
              <a:extLst>
                <a:ext uri="{63B3BB69-23CF-44E3-9099-C40C66FF867C}">
                  <a14:compatExt spid="_x0000_s5642"/>
                </a:ext>
                <a:ext uri="{FF2B5EF4-FFF2-40B4-BE49-F238E27FC236}">
                  <a16:creationId xmlns="" xmlns:a16="http://schemas.microsoft.com/office/drawing/2014/main" id="{00000000-0008-0000-0600-00000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524288</xdr:row>
          <xdr:rowOff>57150</xdr:rowOff>
        </xdr:from>
        <xdr:to>
          <xdr:col>13569</xdr:col>
          <xdr:colOff>0</xdr:colOff>
          <xdr:row>524289</xdr:row>
          <xdr:rowOff>0</xdr:rowOff>
        </xdr:to>
        <xdr:sp macro="" textlink="">
          <xdr:nvSpPr>
            <xdr:cNvPr id="5643" name="Button 2571" hidden="1">
              <a:extLst>
                <a:ext uri="{63B3BB69-23CF-44E3-9099-C40C66FF867C}">
                  <a14:compatExt spid="_x0000_s5643"/>
                </a:ext>
                <a:ext uri="{FF2B5EF4-FFF2-40B4-BE49-F238E27FC236}">
                  <a16:creationId xmlns="" xmlns:a16="http://schemas.microsoft.com/office/drawing/2014/main" id="{00000000-0008-0000-0600-00000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589825</xdr:row>
          <xdr:rowOff>66675</xdr:rowOff>
        </xdr:from>
        <xdr:to>
          <xdr:col>13576</xdr:col>
          <xdr:colOff>304800</xdr:colOff>
          <xdr:row>589826</xdr:row>
          <xdr:rowOff>38100</xdr:rowOff>
        </xdr:to>
        <xdr:sp macro="" textlink="">
          <xdr:nvSpPr>
            <xdr:cNvPr id="5644" name="Option Button 2572" hidden="1">
              <a:extLst>
                <a:ext uri="{63B3BB69-23CF-44E3-9099-C40C66FF867C}">
                  <a14:compatExt spid="_x0000_s5644"/>
                </a:ext>
                <a:ext uri="{FF2B5EF4-FFF2-40B4-BE49-F238E27FC236}">
                  <a16:creationId xmlns="" xmlns:a16="http://schemas.microsoft.com/office/drawing/2014/main" id="{00000000-0008-0000-0600-00000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589826</xdr:row>
          <xdr:rowOff>57150</xdr:rowOff>
        </xdr:from>
        <xdr:to>
          <xdr:col>13576</xdr:col>
          <xdr:colOff>304800</xdr:colOff>
          <xdr:row>589827</xdr:row>
          <xdr:rowOff>0</xdr:rowOff>
        </xdr:to>
        <xdr:sp macro="" textlink="">
          <xdr:nvSpPr>
            <xdr:cNvPr id="5645" name="Option Button 2573" hidden="1">
              <a:extLst>
                <a:ext uri="{63B3BB69-23CF-44E3-9099-C40C66FF867C}">
                  <a14:compatExt spid="_x0000_s5645"/>
                </a:ext>
                <a:ext uri="{FF2B5EF4-FFF2-40B4-BE49-F238E27FC236}">
                  <a16:creationId xmlns="" xmlns:a16="http://schemas.microsoft.com/office/drawing/2014/main" id="{00000000-0008-0000-0600-00000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589824</xdr:row>
          <xdr:rowOff>57150</xdr:rowOff>
        </xdr:from>
        <xdr:to>
          <xdr:col>13569</xdr:col>
          <xdr:colOff>0</xdr:colOff>
          <xdr:row>589825</xdr:row>
          <xdr:rowOff>0</xdr:rowOff>
        </xdr:to>
        <xdr:sp macro="" textlink="">
          <xdr:nvSpPr>
            <xdr:cNvPr id="5646" name="Button 2574" hidden="1">
              <a:extLst>
                <a:ext uri="{63B3BB69-23CF-44E3-9099-C40C66FF867C}">
                  <a14:compatExt spid="_x0000_s5646"/>
                </a:ext>
                <a:ext uri="{FF2B5EF4-FFF2-40B4-BE49-F238E27FC236}">
                  <a16:creationId xmlns="" xmlns:a16="http://schemas.microsoft.com/office/drawing/2014/main" id="{00000000-0008-0000-0600-00000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655361</xdr:row>
          <xdr:rowOff>66675</xdr:rowOff>
        </xdr:from>
        <xdr:to>
          <xdr:col>13576</xdr:col>
          <xdr:colOff>304800</xdr:colOff>
          <xdr:row>655362</xdr:row>
          <xdr:rowOff>38100</xdr:rowOff>
        </xdr:to>
        <xdr:sp macro="" textlink="">
          <xdr:nvSpPr>
            <xdr:cNvPr id="5647" name="Option Button 2575" hidden="1">
              <a:extLst>
                <a:ext uri="{63B3BB69-23CF-44E3-9099-C40C66FF867C}">
                  <a14:compatExt spid="_x0000_s5647"/>
                </a:ext>
                <a:ext uri="{FF2B5EF4-FFF2-40B4-BE49-F238E27FC236}">
                  <a16:creationId xmlns="" xmlns:a16="http://schemas.microsoft.com/office/drawing/2014/main" id="{00000000-0008-0000-0600-00000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655362</xdr:row>
          <xdr:rowOff>57150</xdr:rowOff>
        </xdr:from>
        <xdr:to>
          <xdr:col>13576</xdr:col>
          <xdr:colOff>304800</xdr:colOff>
          <xdr:row>655363</xdr:row>
          <xdr:rowOff>0</xdr:rowOff>
        </xdr:to>
        <xdr:sp macro="" textlink="">
          <xdr:nvSpPr>
            <xdr:cNvPr id="5648" name="Option Button 2576" hidden="1">
              <a:extLst>
                <a:ext uri="{63B3BB69-23CF-44E3-9099-C40C66FF867C}">
                  <a14:compatExt spid="_x0000_s5648"/>
                </a:ext>
                <a:ext uri="{FF2B5EF4-FFF2-40B4-BE49-F238E27FC236}">
                  <a16:creationId xmlns="" xmlns:a16="http://schemas.microsoft.com/office/drawing/2014/main" id="{00000000-0008-0000-0600-00001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655360</xdr:row>
          <xdr:rowOff>57150</xdr:rowOff>
        </xdr:from>
        <xdr:to>
          <xdr:col>13569</xdr:col>
          <xdr:colOff>0</xdr:colOff>
          <xdr:row>655361</xdr:row>
          <xdr:rowOff>0</xdr:rowOff>
        </xdr:to>
        <xdr:sp macro="" textlink="">
          <xdr:nvSpPr>
            <xdr:cNvPr id="5649" name="Button 2577" hidden="1">
              <a:extLst>
                <a:ext uri="{63B3BB69-23CF-44E3-9099-C40C66FF867C}">
                  <a14:compatExt spid="_x0000_s5649"/>
                </a:ext>
                <a:ext uri="{FF2B5EF4-FFF2-40B4-BE49-F238E27FC236}">
                  <a16:creationId xmlns="" xmlns:a16="http://schemas.microsoft.com/office/drawing/2014/main" id="{00000000-0008-0000-0600-00001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720897</xdr:row>
          <xdr:rowOff>66675</xdr:rowOff>
        </xdr:from>
        <xdr:to>
          <xdr:col>13576</xdr:col>
          <xdr:colOff>304800</xdr:colOff>
          <xdr:row>720898</xdr:row>
          <xdr:rowOff>38100</xdr:rowOff>
        </xdr:to>
        <xdr:sp macro="" textlink="">
          <xdr:nvSpPr>
            <xdr:cNvPr id="5650" name="Option Button 2578" hidden="1">
              <a:extLst>
                <a:ext uri="{63B3BB69-23CF-44E3-9099-C40C66FF867C}">
                  <a14:compatExt spid="_x0000_s5650"/>
                </a:ext>
                <a:ext uri="{FF2B5EF4-FFF2-40B4-BE49-F238E27FC236}">
                  <a16:creationId xmlns="" xmlns:a16="http://schemas.microsoft.com/office/drawing/2014/main" id="{00000000-0008-0000-0600-00001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720898</xdr:row>
          <xdr:rowOff>57150</xdr:rowOff>
        </xdr:from>
        <xdr:to>
          <xdr:col>13576</xdr:col>
          <xdr:colOff>304800</xdr:colOff>
          <xdr:row>720899</xdr:row>
          <xdr:rowOff>0</xdr:rowOff>
        </xdr:to>
        <xdr:sp macro="" textlink="">
          <xdr:nvSpPr>
            <xdr:cNvPr id="5651" name="Option Button 2579" hidden="1">
              <a:extLst>
                <a:ext uri="{63B3BB69-23CF-44E3-9099-C40C66FF867C}">
                  <a14:compatExt spid="_x0000_s5651"/>
                </a:ext>
                <a:ext uri="{FF2B5EF4-FFF2-40B4-BE49-F238E27FC236}">
                  <a16:creationId xmlns="" xmlns:a16="http://schemas.microsoft.com/office/drawing/2014/main" id="{00000000-0008-0000-0600-00001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720896</xdr:row>
          <xdr:rowOff>57150</xdr:rowOff>
        </xdr:from>
        <xdr:to>
          <xdr:col>13569</xdr:col>
          <xdr:colOff>0</xdr:colOff>
          <xdr:row>720897</xdr:row>
          <xdr:rowOff>0</xdr:rowOff>
        </xdr:to>
        <xdr:sp macro="" textlink="">
          <xdr:nvSpPr>
            <xdr:cNvPr id="5652" name="Button 2580" hidden="1">
              <a:extLst>
                <a:ext uri="{63B3BB69-23CF-44E3-9099-C40C66FF867C}">
                  <a14:compatExt spid="_x0000_s5652"/>
                </a:ext>
                <a:ext uri="{FF2B5EF4-FFF2-40B4-BE49-F238E27FC236}">
                  <a16:creationId xmlns="" xmlns:a16="http://schemas.microsoft.com/office/drawing/2014/main" id="{00000000-0008-0000-0600-00001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786433</xdr:row>
          <xdr:rowOff>66675</xdr:rowOff>
        </xdr:from>
        <xdr:to>
          <xdr:col>13576</xdr:col>
          <xdr:colOff>304800</xdr:colOff>
          <xdr:row>786434</xdr:row>
          <xdr:rowOff>38100</xdr:rowOff>
        </xdr:to>
        <xdr:sp macro="" textlink="">
          <xdr:nvSpPr>
            <xdr:cNvPr id="5653" name="Option Button 2581" hidden="1">
              <a:extLst>
                <a:ext uri="{63B3BB69-23CF-44E3-9099-C40C66FF867C}">
                  <a14:compatExt spid="_x0000_s5653"/>
                </a:ext>
                <a:ext uri="{FF2B5EF4-FFF2-40B4-BE49-F238E27FC236}">
                  <a16:creationId xmlns="" xmlns:a16="http://schemas.microsoft.com/office/drawing/2014/main" id="{00000000-0008-0000-0600-00001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786434</xdr:row>
          <xdr:rowOff>57150</xdr:rowOff>
        </xdr:from>
        <xdr:to>
          <xdr:col>13576</xdr:col>
          <xdr:colOff>304800</xdr:colOff>
          <xdr:row>786435</xdr:row>
          <xdr:rowOff>0</xdr:rowOff>
        </xdr:to>
        <xdr:sp macro="" textlink="">
          <xdr:nvSpPr>
            <xdr:cNvPr id="5654" name="Option Button 2582" hidden="1">
              <a:extLst>
                <a:ext uri="{63B3BB69-23CF-44E3-9099-C40C66FF867C}">
                  <a14:compatExt spid="_x0000_s5654"/>
                </a:ext>
                <a:ext uri="{FF2B5EF4-FFF2-40B4-BE49-F238E27FC236}">
                  <a16:creationId xmlns="" xmlns:a16="http://schemas.microsoft.com/office/drawing/2014/main" id="{00000000-0008-0000-0600-00001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786432</xdr:row>
          <xdr:rowOff>57150</xdr:rowOff>
        </xdr:from>
        <xdr:to>
          <xdr:col>13569</xdr:col>
          <xdr:colOff>0</xdr:colOff>
          <xdr:row>786433</xdr:row>
          <xdr:rowOff>0</xdr:rowOff>
        </xdr:to>
        <xdr:sp macro="" textlink="">
          <xdr:nvSpPr>
            <xdr:cNvPr id="5655" name="Button 2583" hidden="1">
              <a:extLst>
                <a:ext uri="{63B3BB69-23CF-44E3-9099-C40C66FF867C}">
                  <a14:compatExt spid="_x0000_s5655"/>
                </a:ext>
                <a:ext uri="{FF2B5EF4-FFF2-40B4-BE49-F238E27FC236}">
                  <a16:creationId xmlns="" xmlns:a16="http://schemas.microsoft.com/office/drawing/2014/main" id="{00000000-0008-0000-0600-00001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851969</xdr:row>
          <xdr:rowOff>66675</xdr:rowOff>
        </xdr:from>
        <xdr:to>
          <xdr:col>13576</xdr:col>
          <xdr:colOff>304800</xdr:colOff>
          <xdr:row>851970</xdr:row>
          <xdr:rowOff>38100</xdr:rowOff>
        </xdr:to>
        <xdr:sp macro="" textlink="">
          <xdr:nvSpPr>
            <xdr:cNvPr id="5656" name="Option Button 2584" hidden="1">
              <a:extLst>
                <a:ext uri="{63B3BB69-23CF-44E3-9099-C40C66FF867C}">
                  <a14:compatExt spid="_x0000_s5656"/>
                </a:ext>
                <a:ext uri="{FF2B5EF4-FFF2-40B4-BE49-F238E27FC236}">
                  <a16:creationId xmlns="" xmlns:a16="http://schemas.microsoft.com/office/drawing/2014/main" id="{00000000-0008-0000-0600-00001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851970</xdr:row>
          <xdr:rowOff>57150</xdr:rowOff>
        </xdr:from>
        <xdr:to>
          <xdr:col>13576</xdr:col>
          <xdr:colOff>304800</xdr:colOff>
          <xdr:row>851971</xdr:row>
          <xdr:rowOff>0</xdr:rowOff>
        </xdr:to>
        <xdr:sp macro="" textlink="">
          <xdr:nvSpPr>
            <xdr:cNvPr id="5657" name="Option Button 2585" hidden="1">
              <a:extLst>
                <a:ext uri="{63B3BB69-23CF-44E3-9099-C40C66FF867C}">
                  <a14:compatExt spid="_x0000_s5657"/>
                </a:ext>
                <a:ext uri="{FF2B5EF4-FFF2-40B4-BE49-F238E27FC236}">
                  <a16:creationId xmlns="" xmlns:a16="http://schemas.microsoft.com/office/drawing/2014/main" id="{00000000-0008-0000-0600-00001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851968</xdr:row>
          <xdr:rowOff>57150</xdr:rowOff>
        </xdr:from>
        <xdr:to>
          <xdr:col>13569</xdr:col>
          <xdr:colOff>0</xdr:colOff>
          <xdr:row>851969</xdr:row>
          <xdr:rowOff>0</xdr:rowOff>
        </xdr:to>
        <xdr:sp macro="" textlink="">
          <xdr:nvSpPr>
            <xdr:cNvPr id="5658" name="Button 2586" hidden="1">
              <a:extLst>
                <a:ext uri="{63B3BB69-23CF-44E3-9099-C40C66FF867C}">
                  <a14:compatExt spid="_x0000_s5658"/>
                </a:ext>
                <a:ext uri="{FF2B5EF4-FFF2-40B4-BE49-F238E27FC236}">
                  <a16:creationId xmlns="" xmlns:a16="http://schemas.microsoft.com/office/drawing/2014/main" id="{00000000-0008-0000-0600-00001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917505</xdr:row>
          <xdr:rowOff>66675</xdr:rowOff>
        </xdr:from>
        <xdr:to>
          <xdr:col>13576</xdr:col>
          <xdr:colOff>304800</xdr:colOff>
          <xdr:row>917506</xdr:row>
          <xdr:rowOff>38100</xdr:rowOff>
        </xdr:to>
        <xdr:sp macro="" textlink="">
          <xdr:nvSpPr>
            <xdr:cNvPr id="5659" name="Option Button 2587" hidden="1">
              <a:extLst>
                <a:ext uri="{63B3BB69-23CF-44E3-9099-C40C66FF867C}">
                  <a14:compatExt spid="_x0000_s5659"/>
                </a:ext>
                <a:ext uri="{FF2B5EF4-FFF2-40B4-BE49-F238E27FC236}">
                  <a16:creationId xmlns="" xmlns:a16="http://schemas.microsoft.com/office/drawing/2014/main" id="{00000000-0008-0000-0600-00001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917506</xdr:row>
          <xdr:rowOff>57150</xdr:rowOff>
        </xdr:from>
        <xdr:to>
          <xdr:col>13576</xdr:col>
          <xdr:colOff>304800</xdr:colOff>
          <xdr:row>917507</xdr:row>
          <xdr:rowOff>0</xdr:rowOff>
        </xdr:to>
        <xdr:sp macro="" textlink="">
          <xdr:nvSpPr>
            <xdr:cNvPr id="5660" name="Option Button 2588" hidden="1">
              <a:extLst>
                <a:ext uri="{63B3BB69-23CF-44E3-9099-C40C66FF867C}">
                  <a14:compatExt spid="_x0000_s5660"/>
                </a:ext>
                <a:ext uri="{FF2B5EF4-FFF2-40B4-BE49-F238E27FC236}">
                  <a16:creationId xmlns="" xmlns:a16="http://schemas.microsoft.com/office/drawing/2014/main" id="{00000000-0008-0000-0600-00001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917504</xdr:row>
          <xdr:rowOff>57150</xdr:rowOff>
        </xdr:from>
        <xdr:to>
          <xdr:col>13569</xdr:col>
          <xdr:colOff>0</xdr:colOff>
          <xdr:row>917505</xdr:row>
          <xdr:rowOff>0</xdr:rowOff>
        </xdr:to>
        <xdr:sp macro="" textlink="">
          <xdr:nvSpPr>
            <xdr:cNvPr id="5661" name="Button 2589" hidden="1">
              <a:extLst>
                <a:ext uri="{63B3BB69-23CF-44E3-9099-C40C66FF867C}">
                  <a14:compatExt spid="_x0000_s5661"/>
                </a:ext>
                <a:ext uri="{FF2B5EF4-FFF2-40B4-BE49-F238E27FC236}">
                  <a16:creationId xmlns="" xmlns:a16="http://schemas.microsoft.com/office/drawing/2014/main" id="{00000000-0008-0000-0600-00001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983041</xdr:row>
          <xdr:rowOff>66675</xdr:rowOff>
        </xdr:from>
        <xdr:to>
          <xdr:col>13576</xdr:col>
          <xdr:colOff>304800</xdr:colOff>
          <xdr:row>983042</xdr:row>
          <xdr:rowOff>38100</xdr:rowOff>
        </xdr:to>
        <xdr:sp macro="" textlink="">
          <xdr:nvSpPr>
            <xdr:cNvPr id="5662" name="Option Button 2590" hidden="1">
              <a:extLst>
                <a:ext uri="{63B3BB69-23CF-44E3-9099-C40C66FF867C}">
                  <a14:compatExt spid="_x0000_s5662"/>
                </a:ext>
                <a:ext uri="{FF2B5EF4-FFF2-40B4-BE49-F238E27FC236}">
                  <a16:creationId xmlns="" xmlns:a16="http://schemas.microsoft.com/office/drawing/2014/main" id="{00000000-0008-0000-0600-00001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13571</xdr:col>
          <xdr:colOff>285750</xdr:colOff>
          <xdr:row>983042</xdr:row>
          <xdr:rowOff>57150</xdr:rowOff>
        </xdr:from>
        <xdr:to>
          <xdr:col>13576</xdr:col>
          <xdr:colOff>304800</xdr:colOff>
          <xdr:row>983043</xdr:row>
          <xdr:rowOff>0</xdr:rowOff>
        </xdr:to>
        <xdr:sp macro="" textlink="">
          <xdr:nvSpPr>
            <xdr:cNvPr id="5663" name="Option Button 2591" hidden="1">
              <a:extLst>
                <a:ext uri="{63B3BB69-23CF-44E3-9099-C40C66FF867C}">
                  <a14:compatExt spid="_x0000_s5663"/>
                </a:ext>
                <a:ext uri="{FF2B5EF4-FFF2-40B4-BE49-F238E27FC236}">
                  <a16:creationId xmlns="" xmlns:a16="http://schemas.microsoft.com/office/drawing/2014/main" id="{00000000-0008-0000-0600-00001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13568</xdr:col>
          <xdr:colOff>76200</xdr:colOff>
          <xdr:row>983040</xdr:row>
          <xdr:rowOff>57150</xdr:rowOff>
        </xdr:from>
        <xdr:to>
          <xdr:col>13569</xdr:col>
          <xdr:colOff>0</xdr:colOff>
          <xdr:row>983041</xdr:row>
          <xdr:rowOff>0</xdr:rowOff>
        </xdr:to>
        <xdr:sp macro="" textlink="">
          <xdr:nvSpPr>
            <xdr:cNvPr id="5664" name="Button 2592" hidden="1">
              <a:extLst>
                <a:ext uri="{63B3BB69-23CF-44E3-9099-C40C66FF867C}">
                  <a14:compatExt spid="_x0000_s5664"/>
                </a:ext>
                <a:ext uri="{FF2B5EF4-FFF2-40B4-BE49-F238E27FC236}">
                  <a16:creationId xmlns="" xmlns:a16="http://schemas.microsoft.com/office/drawing/2014/main" id="{00000000-0008-0000-0600-00002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1</xdr:row>
          <xdr:rowOff>66675</xdr:rowOff>
        </xdr:from>
        <xdr:to>
          <xdr:col>13832</xdr:col>
          <xdr:colOff>304800</xdr:colOff>
          <xdr:row>2</xdr:row>
          <xdr:rowOff>38100</xdr:rowOff>
        </xdr:to>
        <xdr:sp macro="" textlink="">
          <xdr:nvSpPr>
            <xdr:cNvPr id="5665" name="Option Button 2593" hidden="1">
              <a:extLst>
                <a:ext uri="{63B3BB69-23CF-44E3-9099-C40C66FF867C}">
                  <a14:compatExt spid="_x0000_s5665"/>
                </a:ext>
                <a:ext uri="{FF2B5EF4-FFF2-40B4-BE49-F238E27FC236}">
                  <a16:creationId xmlns="" xmlns:a16="http://schemas.microsoft.com/office/drawing/2014/main" id="{00000000-0008-0000-0600-00002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2</xdr:row>
          <xdr:rowOff>57150</xdr:rowOff>
        </xdr:from>
        <xdr:to>
          <xdr:col>13832</xdr:col>
          <xdr:colOff>304800</xdr:colOff>
          <xdr:row>3</xdr:row>
          <xdr:rowOff>0</xdr:rowOff>
        </xdr:to>
        <xdr:sp macro="" textlink="">
          <xdr:nvSpPr>
            <xdr:cNvPr id="5666" name="Option Button 2594" hidden="1">
              <a:extLst>
                <a:ext uri="{63B3BB69-23CF-44E3-9099-C40C66FF867C}">
                  <a14:compatExt spid="_x0000_s5666"/>
                </a:ext>
                <a:ext uri="{FF2B5EF4-FFF2-40B4-BE49-F238E27FC236}">
                  <a16:creationId xmlns="" xmlns:a16="http://schemas.microsoft.com/office/drawing/2014/main" id="{00000000-0008-0000-0600-00002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0</xdr:row>
          <xdr:rowOff>0</xdr:rowOff>
        </xdr:from>
        <xdr:to>
          <xdr:col>13825</xdr:col>
          <xdr:colOff>0</xdr:colOff>
          <xdr:row>0</xdr:row>
          <xdr:rowOff>0</xdr:rowOff>
        </xdr:to>
        <xdr:sp macro="" textlink="">
          <xdr:nvSpPr>
            <xdr:cNvPr id="5667" name="Button 2595" hidden="1">
              <a:extLst>
                <a:ext uri="{63B3BB69-23CF-44E3-9099-C40C66FF867C}">
                  <a14:compatExt spid="_x0000_s5667"/>
                </a:ext>
                <a:ext uri="{FF2B5EF4-FFF2-40B4-BE49-F238E27FC236}">
                  <a16:creationId xmlns="" xmlns:a16="http://schemas.microsoft.com/office/drawing/2014/main" id="{00000000-0008-0000-0600-00002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65537</xdr:row>
          <xdr:rowOff>66675</xdr:rowOff>
        </xdr:from>
        <xdr:to>
          <xdr:col>13832</xdr:col>
          <xdr:colOff>304800</xdr:colOff>
          <xdr:row>65538</xdr:row>
          <xdr:rowOff>38100</xdr:rowOff>
        </xdr:to>
        <xdr:sp macro="" textlink="">
          <xdr:nvSpPr>
            <xdr:cNvPr id="5668" name="Option Button 2596" hidden="1">
              <a:extLst>
                <a:ext uri="{63B3BB69-23CF-44E3-9099-C40C66FF867C}">
                  <a14:compatExt spid="_x0000_s5668"/>
                </a:ext>
                <a:ext uri="{FF2B5EF4-FFF2-40B4-BE49-F238E27FC236}">
                  <a16:creationId xmlns="" xmlns:a16="http://schemas.microsoft.com/office/drawing/2014/main" id="{00000000-0008-0000-0600-00002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65538</xdr:row>
          <xdr:rowOff>57150</xdr:rowOff>
        </xdr:from>
        <xdr:to>
          <xdr:col>13832</xdr:col>
          <xdr:colOff>304800</xdr:colOff>
          <xdr:row>65539</xdr:row>
          <xdr:rowOff>0</xdr:rowOff>
        </xdr:to>
        <xdr:sp macro="" textlink="">
          <xdr:nvSpPr>
            <xdr:cNvPr id="5669" name="Option Button 2597" hidden="1">
              <a:extLst>
                <a:ext uri="{63B3BB69-23CF-44E3-9099-C40C66FF867C}">
                  <a14:compatExt spid="_x0000_s5669"/>
                </a:ext>
                <a:ext uri="{FF2B5EF4-FFF2-40B4-BE49-F238E27FC236}">
                  <a16:creationId xmlns="" xmlns:a16="http://schemas.microsoft.com/office/drawing/2014/main" id="{00000000-0008-0000-0600-00002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65536</xdr:row>
          <xdr:rowOff>57150</xdr:rowOff>
        </xdr:from>
        <xdr:to>
          <xdr:col>13825</xdr:col>
          <xdr:colOff>0</xdr:colOff>
          <xdr:row>65537</xdr:row>
          <xdr:rowOff>0</xdr:rowOff>
        </xdr:to>
        <xdr:sp macro="" textlink="">
          <xdr:nvSpPr>
            <xdr:cNvPr id="5670" name="Button 2598" hidden="1">
              <a:extLst>
                <a:ext uri="{63B3BB69-23CF-44E3-9099-C40C66FF867C}">
                  <a14:compatExt spid="_x0000_s5670"/>
                </a:ext>
                <a:ext uri="{FF2B5EF4-FFF2-40B4-BE49-F238E27FC236}">
                  <a16:creationId xmlns="" xmlns:a16="http://schemas.microsoft.com/office/drawing/2014/main" id="{00000000-0008-0000-0600-00002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131073</xdr:row>
          <xdr:rowOff>66675</xdr:rowOff>
        </xdr:from>
        <xdr:to>
          <xdr:col>13832</xdr:col>
          <xdr:colOff>304800</xdr:colOff>
          <xdr:row>131074</xdr:row>
          <xdr:rowOff>38100</xdr:rowOff>
        </xdr:to>
        <xdr:sp macro="" textlink="">
          <xdr:nvSpPr>
            <xdr:cNvPr id="5671" name="Option Button 2599" hidden="1">
              <a:extLst>
                <a:ext uri="{63B3BB69-23CF-44E3-9099-C40C66FF867C}">
                  <a14:compatExt spid="_x0000_s5671"/>
                </a:ext>
                <a:ext uri="{FF2B5EF4-FFF2-40B4-BE49-F238E27FC236}">
                  <a16:creationId xmlns="" xmlns:a16="http://schemas.microsoft.com/office/drawing/2014/main" id="{00000000-0008-0000-0600-00002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131074</xdr:row>
          <xdr:rowOff>57150</xdr:rowOff>
        </xdr:from>
        <xdr:to>
          <xdr:col>13832</xdr:col>
          <xdr:colOff>304800</xdr:colOff>
          <xdr:row>131075</xdr:row>
          <xdr:rowOff>0</xdr:rowOff>
        </xdr:to>
        <xdr:sp macro="" textlink="">
          <xdr:nvSpPr>
            <xdr:cNvPr id="5672" name="Option Button 2600" hidden="1">
              <a:extLst>
                <a:ext uri="{63B3BB69-23CF-44E3-9099-C40C66FF867C}">
                  <a14:compatExt spid="_x0000_s5672"/>
                </a:ext>
                <a:ext uri="{FF2B5EF4-FFF2-40B4-BE49-F238E27FC236}">
                  <a16:creationId xmlns="" xmlns:a16="http://schemas.microsoft.com/office/drawing/2014/main" id="{00000000-0008-0000-0600-00002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131072</xdr:row>
          <xdr:rowOff>57150</xdr:rowOff>
        </xdr:from>
        <xdr:to>
          <xdr:col>13825</xdr:col>
          <xdr:colOff>0</xdr:colOff>
          <xdr:row>131073</xdr:row>
          <xdr:rowOff>0</xdr:rowOff>
        </xdr:to>
        <xdr:sp macro="" textlink="">
          <xdr:nvSpPr>
            <xdr:cNvPr id="5673" name="Button 2601" hidden="1">
              <a:extLst>
                <a:ext uri="{63B3BB69-23CF-44E3-9099-C40C66FF867C}">
                  <a14:compatExt spid="_x0000_s5673"/>
                </a:ext>
                <a:ext uri="{FF2B5EF4-FFF2-40B4-BE49-F238E27FC236}">
                  <a16:creationId xmlns="" xmlns:a16="http://schemas.microsoft.com/office/drawing/2014/main" id="{00000000-0008-0000-0600-00002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196609</xdr:row>
          <xdr:rowOff>66675</xdr:rowOff>
        </xdr:from>
        <xdr:to>
          <xdr:col>13832</xdr:col>
          <xdr:colOff>304800</xdr:colOff>
          <xdr:row>196610</xdr:row>
          <xdr:rowOff>38100</xdr:rowOff>
        </xdr:to>
        <xdr:sp macro="" textlink="">
          <xdr:nvSpPr>
            <xdr:cNvPr id="5674" name="Option Button 2602" hidden="1">
              <a:extLst>
                <a:ext uri="{63B3BB69-23CF-44E3-9099-C40C66FF867C}">
                  <a14:compatExt spid="_x0000_s5674"/>
                </a:ext>
                <a:ext uri="{FF2B5EF4-FFF2-40B4-BE49-F238E27FC236}">
                  <a16:creationId xmlns="" xmlns:a16="http://schemas.microsoft.com/office/drawing/2014/main" id="{00000000-0008-0000-0600-00002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196610</xdr:row>
          <xdr:rowOff>57150</xdr:rowOff>
        </xdr:from>
        <xdr:to>
          <xdr:col>13832</xdr:col>
          <xdr:colOff>304800</xdr:colOff>
          <xdr:row>196611</xdr:row>
          <xdr:rowOff>0</xdr:rowOff>
        </xdr:to>
        <xdr:sp macro="" textlink="">
          <xdr:nvSpPr>
            <xdr:cNvPr id="5675" name="Option Button 2603" hidden="1">
              <a:extLst>
                <a:ext uri="{63B3BB69-23CF-44E3-9099-C40C66FF867C}">
                  <a14:compatExt spid="_x0000_s5675"/>
                </a:ext>
                <a:ext uri="{FF2B5EF4-FFF2-40B4-BE49-F238E27FC236}">
                  <a16:creationId xmlns="" xmlns:a16="http://schemas.microsoft.com/office/drawing/2014/main" id="{00000000-0008-0000-0600-00002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196608</xdr:row>
          <xdr:rowOff>57150</xdr:rowOff>
        </xdr:from>
        <xdr:to>
          <xdr:col>13825</xdr:col>
          <xdr:colOff>0</xdr:colOff>
          <xdr:row>196609</xdr:row>
          <xdr:rowOff>0</xdr:rowOff>
        </xdr:to>
        <xdr:sp macro="" textlink="">
          <xdr:nvSpPr>
            <xdr:cNvPr id="5676" name="Button 2604" hidden="1">
              <a:extLst>
                <a:ext uri="{63B3BB69-23CF-44E3-9099-C40C66FF867C}">
                  <a14:compatExt spid="_x0000_s5676"/>
                </a:ext>
                <a:ext uri="{FF2B5EF4-FFF2-40B4-BE49-F238E27FC236}">
                  <a16:creationId xmlns="" xmlns:a16="http://schemas.microsoft.com/office/drawing/2014/main" id="{00000000-0008-0000-0600-00002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262145</xdr:row>
          <xdr:rowOff>66675</xdr:rowOff>
        </xdr:from>
        <xdr:to>
          <xdr:col>13832</xdr:col>
          <xdr:colOff>304800</xdr:colOff>
          <xdr:row>262146</xdr:row>
          <xdr:rowOff>38100</xdr:rowOff>
        </xdr:to>
        <xdr:sp macro="" textlink="">
          <xdr:nvSpPr>
            <xdr:cNvPr id="5677" name="Option Button 2605" hidden="1">
              <a:extLst>
                <a:ext uri="{63B3BB69-23CF-44E3-9099-C40C66FF867C}">
                  <a14:compatExt spid="_x0000_s5677"/>
                </a:ext>
                <a:ext uri="{FF2B5EF4-FFF2-40B4-BE49-F238E27FC236}">
                  <a16:creationId xmlns="" xmlns:a16="http://schemas.microsoft.com/office/drawing/2014/main" id="{00000000-0008-0000-0600-00002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262146</xdr:row>
          <xdr:rowOff>57150</xdr:rowOff>
        </xdr:from>
        <xdr:to>
          <xdr:col>13832</xdr:col>
          <xdr:colOff>304800</xdr:colOff>
          <xdr:row>262147</xdr:row>
          <xdr:rowOff>0</xdr:rowOff>
        </xdr:to>
        <xdr:sp macro="" textlink="">
          <xdr:nvSpPr>
            <xdr:cNvPr id="5678" name="Option Button 2606" hidden="1">
              <a:extLst>
                <a:ext uri="{63B3BB69-23CF-44E3-9099-C40C66FF867C}">
                  <a14:compatExt spid="_x0000_s5678"/>
                </a:ext>
                <a:ext uri="{FF2B5EF4-FFF2-40B4-BE49-F238E27FC236}">
                  <a16:creationId xmlns="" xmlns:a16="http://schemas.microsoft.com/office/drawing/2014/main" id="{00000000-0008-0000-0600-00002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262144</xdr:row>
          <xdr:rowOff>57150</xdr:rowOff>
        </xdr:from>
        <xdr:to>
          <xdr:col>13825</xdr:col>
          <xdr:colOff>0</xdr:colOff>
          <xdr:row>262145</xdr:row>
          <xdr:rowOff>0</xdr:rowOff>
        </xdr:to>
        <xdr:sp macro="" textlink="">
          <xdr:nvSpPr>
            <xdr:cNvPr id="5679" name="Button 2607" hidden="1">
              <a:extLst>
                <a:ext uri="{63B3BB69-23CF-44E3-9099-C40C66FF867C}">
                  <a14:compatExt spid="_x0000_s5679"/>
                </a:ext>
                <a:ext uri="{FF2B5EF4-FFF2-40B4-BE49-F238E27FC236}">
                  <a16:creationId xmlns="" xmlns:a16="http://schemas.microsoft.com/office/drawing/2014/main" id="{00000000-0008-0000-0600-00002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327681</xdr:row>
          <xdr:rowOff>66675</xdr:rowOff>
        </xdr:from>
        <xdr:to>
          <xdr:col>13832</xdr:col>
          <xdr:colOff>304800</xdr:colOff>
          <xdr:row>327682</xdr:row>
          <xdr:rowOff>38100</xdr:rowOff>
        </xdr:to>
        <xdr:sp macro="" textlink="">
          <xdr:nvSpPr>
            <xdr:cNvPr id="5680" name="Option Button 2608" hidden="1">
              <a:extLst>
                <a:ext uri="{63B3BB69-23CF-44E3-9099-C40C66FF867C}">
                  <a14:compatExt spid="_x0000_s5680"/>
                </a:ext>
                <a:ext uri="{FF2B5EF4-FFF2-40B4-BE49-F238E27FC236}">
                  <a16:creationId xmlns="" xmlns:a16="http://schemas.microsoft.com/office/drawing/2014/main" id="{00000000-0008-0000-0600-00003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327682</xdr:row>
          <xdr:rowOff>57150</xdr:rowOff>
        </xdr:from>
        <xdr:to>
          <xdr:col>13832</xdr:col>
          <xdr:colOff>304800</xdr:colOff>
          <xdr:row>327683</xdr:row>
          <xdr:rowOff>0</xdr:rowOff>
        </xdr:to>
        <xdr:sp macro="" textlink="">
          <xdr:nvSpPr>
            <xdr:cNvPr id="5681" name="Option Button 2609" hidden="1">
              <a:extLst>
                <a:ext uri="{63B3BB69-23CF-44E3-9099-C40C66FF867C}">
                  <a14:compatExt spid="_x0000_s5681"/>
                </a:ext>
                <a:ext uri="{FF2B5EF4-FFF2-40B4-BE49-F238E27FC236}">
                  <a16:creationId xmlns="" xmlns:a16="http://schemas.microsoft.com/office/drawing/2014/main" id="{00000000-0008-0000-0600-00003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327680</xdr:row>
          <xdr:rowOff>57150</xdr:rowOff>
        </xdr:from>
        <xdr:to>
          <xdr:col>13825</xdr:col>
          <xdr:colOff>0</xdr:colOff>
          <xdr:row>327681</xdr:row>
          <xdr:rowOff>0</xdr:rowOff>
        </xdr:to>
        <xdr:sp macro="" textlink="">
          <xdr:nvSpPr>
            <xdr:cNvPr id="5682" name="Button 2610" hidden="1">
              <a:extLst>
                <a:ext uri="{63B3BB69-23CF-44E3-9099-C40C66FF867C}">
                  <a14:compatExt spid="_x0000_s5682"/>
                </a:ext>
                <a:ext uri="{FF2B5EF4-FFF2-40B4-BE49-F238E27FC236}">
                  <a16:creationId xmlns="" xmlns:a16="http://schemas.microsoft.com/office/drawing/2014/main" id="{00000000-0008-0000-0600-00003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393217</xdr:row>
          <xdr:rowOff>66675</xdr:rowOff>
        </xdr:from>
        <xdr:to>
          <xdr:col>13832</xdr:col>
          <xdr:colOff>304800</xdr:colOff>
          <xdr:row>393218</xdr:row>
          <xdr:rowOff>38100</xdr:rowOff>
        </xdr:to>
        <xdr:sp macro="" textlink="">
          <xdr:nvSpPr>
            <xdr:cNvPr id="5683" name="Option Button 2611" hidden="1">
              <a:extLst>
                <a:ext uri="{63B3BB69-23CF-44E3-9099-C40C66FF867C}">
                  <a14:compatExt spid="_x0000_s5683"/>
                </a:ext>
                <a:ext uri="{FF2B5EF4-FFF2-40B4-BE49-F238E27FC236}">
                  <a16:creationId xmlns="" xmlns:a16="http://schemas.microsoft.com/office/drawing/2014/main" id="{00000000-0008-0000-0600-00003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393218</xdr:row>
          <xdr:rowOff>57150</xdr:rowOff>
        </xdr:from>
        <xdr:to>
          <xdr:col>13832</xdr:col>
          <xdr:colOff>304800</xdr:colOff>
          <xdr:row>393219</xdr:row>
          <xdr:rowOff>0</xdr:rowOff>
        </xdr:to>
        <xdr:sp macro="" textlink="">
          <xdr:nvSpPr>
            <xdr:cNvPr id="5684" name="Option Button 2612" hidden="1">
              <a:extLst>
                <a:ext uri="{63B3BB69-23CF-44E3-9099-C40C66FF867C}">
                  <a14:compatExt spid="_x0000_s5684"/>
                </a:ext>
                <a:ext uri="{FF2B5EF4-FFF2-40B4-BE49-F238E27FC236}">
                  <a16:creationId xmlns="" xmlns:a16="http://schemas.microsoft.com/office/drawing/2014/main" id="{00000000-0008-0000-0600-00003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393216</xdr:row>
          <xdr:rowOff>57150</xdr:rowOff>
        </xdr:from>
        <xdr:to>
          <xdr:col>13825</xdr:col>
          <xdr:colOff>0</xdr:colOff>
          <xdr:row>393217</xdr:row>
          <xdr:rowOff>0</xdr:rowOff>
        </xdr:to>
        <xdr:sp macro="" textlink="">
          <xdr:nvSpPr>
            <xdr:cNvPr id="5685" name="Button 2613" hidden="1">
              <a:extLst>
                <a:ext uri="{63B3BB69-23CF-44E3-9099-C40C66FF867C}">
                  <a14:compatExt spid="_x0000_s5685"/>
                </a:ext>
                <a:ext uri="{FF2B5EF4-FFF2-40B4-BE49-F238E27FC236}">
                  <a16:creationId xmlns="" xmlns:a16="http://schemas.microsoft.com/office/drawing/2014/main" id="{00000000-0008-0000-0600-00003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458753</xdr:row>
          <xdr:rowOff>66675</xdr:rowOff>
        </xdr:from>
        <xdr:to>
          <xdr:col>13832</xdr:col>
          <xdr:colOff>304800</xdr:colOff>
          <xdr:row>458754</xdr:row>
          <xdr:rowOff>38100</xdr:rowOff>
        </xdr:to>
        <xdr:sp macro="" textlink="">
          <xdr:nvSpPr>
            <xdr:cNvPr id="5686" name="Option Button 2614" hidden="1">
              <a:extLst>
                <a:ext uri="{63B3BB69-23CF-44E3-9099-C40C66FF867C}">
                  <a14:compatExt spid="_x0000_s5686"/>
                </a:ext>
                <a:ext uri="{FF2B5EF4-FFF2-40B4-BE49-F238E27FC236}">
                  <a16:creationId xmlns="" xmlns:a16="http://schemas.microsoft.com/office/drawing/2014/main" id="{00000000-0008-0000-0600-00003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458754</xdr:row>
          <xdr:rowOff>57150</xdr:rowOff>
        </xdr:from>
        <xdr:to>
          <xdr:col>13832</xdr:col>
          <xdr:colOff>304800</xdr:colOff>
          <xdr:row>458755</xdr:row>
          <xdr:rowOff>0</xdr:rowOff>
        </xdr:to>
        <xdr:sp macro="" textlink="">
          <xdr:nvSpPr>
            <xdr:cNvPr id="5687" name="Option Button 2615" hidden="1">
              <a:extLst>
                <a:ext uri="{63B3BB69-23CF-44E3-9099-C40C66FF867C}">
                  <a14:compatExt spid="_x0000_s5687"/>
                </a:ext>
                <a:ext uri="{FF2B5EF4-FFF2-40B4-BE49-F238E27FC236}">
                  <a16:creationId xmlns="" xmlns:a16="http://schemas.microsoft.com/office/drawing/2014/main" id="{00000000-0008-0000-0600-00003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458752</xdr:row>
          <xdr:rowOff>57150</xdr:rowOff>
        </xdr:from>
        <xdr:to>
          <xdr:col>13825</xdr:col>
          <xdr:colOff>0</xdr:colOff>
          <xdr:row>458753</xdr:row>
          <xdr:rowOff>0</xdr:rowOff>
        </xdr:to>
        <xdr:sp macro="" textlink="">
          <xdr:nvSpPr>
            <xdr:cNvPr id="5688" name="Button 2616" hidden="1">
              <a:extLst>
                <a:ext uri="{63B3BB69-23CF-44E3-9099-C40C66FF867C}">
                  <a14:compatExt spid="_x0000_s5688"/>
                </a:ext>
                <a:ext uri="{FF2B5EF4-FFF2-40B4-BE49-F238E27FC236}">
                  <a16:creationId xmlns="" xmlns:a16="http://schemas.microsoft.com/office/drawing/2014/main" id="{00000000-0008-0000-0600-00003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524289</xdr:row>
          <xdr:rowOff>66675</xdr:rowOff>
        </xdr:from>
        <xdr:to>
          <xdr:col>13832</xdr:col>
          <xdr:colOff>304800</xdr:colOff>
          <xdr:row>524290</xdr:row>
          <xdr:rowOff>38100</xdr:rowOff>
        </xdr:to>
        <xdr:sp macro="" textlink="">
          <xdr:nvSpPr>
            <xdr:cNvPr id="5689" name="Option Button 2617" hidden="1">
              <a:extLst>
                <a:ext uri="{63B3BB69-23CF-44E3-9099-C40C66FF867C}">
                  <a14:compatExt spid="_x0000_s5689"/>
                </a:ext>
                <a:ext uri="{FF2B5EF4-FFF2-40B4-BE49-F238E27FC236}">
                  <a16:creationId xmlns="" xmlns:a16="http://schemas.microsoft.com/office/drawing/2014/main" id="{00000000-0008-0000-0600-00003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524290</xdr:row>
          <xdr:rowOff>57150</xdr:rowOff>
        </xdr:from>
        <xdr:to>
          <xdr:col>13832</xdr:col>
          <xdr:colOff>304800</xdr:colOff>
          <xdr:row>524291</xdr:row>
          <xdr:rowOff>0</xdr:rowOff>
        </xdr:to>
        <xdr:sp macro="" textlink="">
          <xdr:nvSpPr>
            <xdr:cNvPr id="5690" name="Option Button 2618" hidden="1">
              <a:extLst>
                <a:ext uri="{63B3BB69-23CF-44E3-9099-C40C66FF867C}">
                  <a14:compatExt spid="_x0000_s5690"/>
                </a:ext>
                <a:ext uri="{FF2B5EF4-FFF2-40B4-BE49-F238E27FC236}">
                  <a16:creationId xmlns="" xmlns:a16="http://schemas.microsoft.com/office/drawing/2014/main" id="{00000000-0008-0000-0600-00003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524288</xdr:row>
          <xdr:rowOff>57150</xdr:rowOff>
        </xdr:from>
        <xdr:to>
          <xdr:col>13825</xdr:col>
          <xdr:colOff>0</xdr:colOff>
          <xdr:row>524289</xdr:row>
          <xdr:rowOff>0</xdr:rowOff>
        </xdr:to>
        <xdr:sp macro="" textlink="">
          <xdr:nvSpPr>
            <xdr:cNvPr id="5691" name="Button 2619" hidden="1">
              <a:extLst>
                <a:ext uri="{63B3BB69-23CF-44E3-9099-C40C66FF867C}">
                  <a14:compatExt spid="_x0000_s5691"/>
                </a:ext>
                <a:ext uri="{FF2B5EF4-FFF2-40B4-BE49-F238E27FC236}">
                  <a16:creationId xmlns="" xmlns:a16="http://schemas.microsoft.com/office/drawing/2014/main" id="{00000000-0008-0000-0600-00003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589825</xdr:row>
          <xdr:rowOff>66675</xdr:rowOff>
        </xdr:from>
        <xdr:to>
          <xdr:col>13832</xdr:col>
          <xdr:colOff>304800</xdr:colOff>
          <xdr:row>589826</xdr:row>
          <xdr:rowOff>38100</xdr:rowOff>
        </xdr:to>
        <xdr:sp macro="" textlink="">
          <xdr:nvSpPr>
            <xdr:cNvPr id="5692" name="Option Button 2620" hidden="1">
              <a:extLst>
                <a:ext uri="{63B3BB69-23CF-44E3-9099-C40C66FF867C}">
                  <a14:compatExt spid="_x0000_s5692"/>
                </a:ext>
                <a:ext uri="{FF2B5EF4-FFF2-40B4-BE49-F238E27FC236}">
                  <a16:creationId xmlns="" xmlns:a16="http://schemas.microsoft.com/office/drawing/2014/main" id="{00000000-0008-0000-0600-00003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589826</xdr:row>
          <xdr:rowOff>57150</xdr:rowOff>
        </xdr:from>
        <xdr:to>
          <xdr:col>13832</xdr:col>
          <xdr:colOff>304800</xdr:colOff>
          <xdr:row>589827</xdr:row>
          <xdr:rowOff>0</xdr:rowOff>
        </xdr:to>
        <xdr:sp macro="" textlink="">
          <xdr:nvSpPr>
            <xdr:cNvPr id="5693" name="Option Button 2621" hidden="1">
              <a:extLst>
                <a:ext uri="{63B3BB69-23CF-44E3-9099-C40C66FF867C}">
                  <a14:compatExt spid="_x0000_s5693"/>
                </a:ext>
                <a:ext uri="{FF2B5EF4-FFF2-40B4-BE49-F238E27FC236}">
                  <a16:creationId xmlns="" xmlns:a16="http://schemas.microsoft.com/office/drawing/2014/main" id="{00000000-0008-0000-0600-00003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589824</xdr:row>
          <xdr:rowOff>57150</xdr:rowOff>
        </xdr:from>
        <xdr:to>
          <xdr:col>13825</xdr:col>
          <xdr:colOff>0</xdr:colOff>
          <xdr:row>589825</xdr:row>
          <xdr:rowOff>0</xdr:rowOff>
        </xdr:to>
        <xdr:sp macro="" textlink="">
          <xdr:nvSpPr>
            <xdr:cNvPr id="5694" name="Button 2622" hidden="1">
              <a:extLst>
                <a:ext uri="{63B3BB69-23CF-44E3-9099-C40C66FF867C}">
                  <a14:compatExt spid="_x0000_s5694"/>
                </a:ext>
                <a:ext uri="{FF2B5EF4-FFF2-40B4-BE49-F238E27FC236}">
                  <a16:creationId xmlns="" xmlns:a16="http://schemas.microsoft.com/office/drawing/2014/main" id="{00000000-0008-0000-0600-00003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655361</xdr:row>
          <xdr:rowOff>66675</xdr:rowOff>
        </xdr:from>
        <xdr:to>
          <xdr:col>13832</xdr:col>
          <xdr:colOff>304800</xdr:colOff>
          <xdr:row>655362</xdr:row>
          <xdr:rowOff>38100</xdr:rowOff>
        </xdr:to>
        <xdr:sp macro="" textlink="">
          <xdr:nvSpPr>
            <xdr:cNvPr id="5695" name="Option Button 2623" hidden="1">
              <a:extLst>
                <a:ext uri="{63B3BB69-23CF-44E3-9099-C40C66FF867C}">
                  <a14:compatExt spid="_x0000_s5695"/>
                </a:ext>
                <a:ext uri="{FF2B5EF4-FFF2-40B4-BE49-F238E27FC236}">
                  <a16:creationId xmlns="" xmlns:a16="http://schemas.microsoft.com/office/drawing/2014/main" id="{00000000-0008-0000-0600-00003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655362</xdr:row>
          <xdr:rowOff>57150</xdr:rowOff>
        </xdr:from>
        <xdr:to>
          <xdr:col>13832</xdr:col>
          <xdr:colOff>304800</xdr:colOff>
          <xdr:row>655363</xdr:row>
          <xdr:rowOff>0</xdr:rowOff>
        </xdr:to>
        <xdr:sp macro="" textlink="">
          <xdr:nvSpPr>
            <xdr:cNvPr id="5696" name="Option Button 2624" hidden="1">
              <a:extLst>
                <a:ext uri="{63B3BB69-23CF-44E3-9099-C40C66FF867C}">
                  <a14:compatExt spid="_x0000_s5696"/>
                </a:ext>
                <a:ext uri="{FF2B5EF4-FFF2-40B4-BE49-F238E27FC236}">
                  <a16:creationId xmlns="" xmlns:a16="http://schemas.microsoft.com/office/drawing/2014/main" id="{00000000-0008-0000-0600-00004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655360</xdr:row>
          <xdr:rowOff>57150</xdr:rowOff>
        </xdr:from>
        <xdr:to>
          <xdr:col>13825</xdr:col>
          <xdr:colOff>0</xdr:colOff>
          <xdr:row>655361</xdr:row>
          <xdr:rowOff>0</xdr:rowOff>
        </xdr:to>
        <xdr:sp macro="" textlink="">
          <xdr:nvSpPr>
            <xdr:cNvPr id="5697" name="Button 2625" hidden="1">
              <a:extLst>
                <a:ext uri="{63B3BB69-23CF-44E3-9099-C40C66FF867C}">
                  <a14:compatExt spid="_x0000_s5697"/>
                </a:ext>
                <a:ext uri="{FF2B5EF4-FFF2-40B4-BE49-F238E27FC236}">
                  <a16:creationId xmlns="" xmlns:a16="http://schemas.microsoft.com/office/drawing/2014/main" id="{00000000-0008-0000-0600-00004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720897</xdr:row>
          <xdr:rowOff>66675</xdr:rowOff>
        </xdr:from>
        <xdr:to>
          <xdr:col>13832</xdr:col>
          <xdr:colOff>304800</xdr:colOff>
          <xdr:row>720898</xdr:row>
          <xdr:rowOff>38100</xdr:rowOff>
        </xdr:to>
        <xdr:sp macro="" textlink="">
          <xdr:nvSpPr>
            <xdr:cNvPr id="5698" name="Option Button 2626" hidden="1">
              <a:extLst>
                <a:ext uri="{63B3BB69-23CF-44E3-9099-C40C66FF867C}">
                  <a14:compatExt spid="_x0000_s5698"/>
                </a:ext>
                <a:ext uri="{FF2B5EF4-FFF2-40B4-BE49-F238E27FC236}">
                  <a16:creationId xmlns="" xmlns:a16="http://schemas.microsoft.com/office/drawing/2014/main" id="{00000000-0008-0000-0600-00004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720898</xdr:row>
          <xdr:rowOff>57150</xdr:rowOff>
        </xdr:from>
        <xdr:to>
          <xdr:col>13832</xdr:col>
          <xdr:colOff>304800</xdr:colOff>
          <xdr:row>720899</xdr:row>
          <xdr:rowOff>0</xdr:rowOff>
        </xdr:to>
        <xdr:sp macro="" textlink="">
          <xdr:nvSpPr>
            <xdr:cNvPr id="5699" name="Option Button 2627" hidden="1">
              <a:extLst>
                <a:ext uri="{63B3BB69-23CF-44E3-9099-C40C66FF867C}">
                  <a14:compatExt spid="_x0000_s5699"/>
                </a:ext>
                <a:ext uri="{FF2B5EF4-FFF2-40B4-BE49-F238E27FC236}">
                  <a16:creationId xmlns="" xmlns:a16="http://schemas.microsoft.com/office/drawing/2014/main" id="{00000000-0008-0000-0600-00004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720896</xdr:row>
          <xdr:rowOff>57150</xdr:rowOff>
        </xdr:from>
        <xdr:to>
          <xdr:col>13825</xdr:col>
          <xdr:colOff>0</xdr:colOff>
          <xdr:row>720897</xdr:row>
          <xdr:rowOff>0</xdr:rowOff>
        </xdr:to>
        <xdr:sp macro="" textlink="">
          <xdr:nvSpPr>
            <xdr:cNvPr id="5700" name="Button 2628" hidden="1">
              <a:extLst>
                <a:ext uri="{63B3BB69-23CF-44E3-9099-C40C66FF867C}">
                  <a14:compatExt spid="_x0000_s5700"/>
                </a:ext>
                <a:ext uri="{FF2B5EF4-FFF2-40B4-BE49-F238E27FC236}">
                  <a16:creationId xmlns="" xmlns:a16="http://schemas.microsoft.com/office/drawing/2014/main" id="{00000000-0008-0000-0600-00004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786433</xdr:row>
          <xdr:rowOff>66675</xdr:rowOff>
        </xdr:from>
        <xdr:to>
          <xdr:col>13832</xdr:col>
          <xdr:colOff>304800</xdr:colOff>
          <xdr:row>786434</xdr:row>
          <xdr:rowOff>38100</xdr:rowOff>
        </xdr:to>
        <xdr:sp macro="" textlink="">
          <xdr:nvSpPr>
            <xdr:cNvPr id="5701" name="Option Button 2629" hidden="1">
              <a:extLst>
                <a:ext uri="{63B3BB69-23CF-44E3-9099-C40C66FF867C}">
                  <a14:compatExt spid="_x0000_s5701"/>
                </a:ext>
                <a:ext uri="{FF2B5EF4-FFF2-40B4-BE49-F238E27FC236}">
                  <a16:creationId xmlns="" xmlns:a16="http://schemas.microsoft.com/office/drawing/2014/main" id="{00000000-0008-0000-0600-00004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786434</xdr:row>
          <xdr:rowOff>57150</xdr:rowOff>
        </xdr:from>
        <xdr:to>
          <xdr:col>13832</xdr:col>
          <xdr:colOff>304800</xdr:colOff>
          <xdr:row>786435</xdr:row>
          <xdr:rowOff>0</xdr:rowOff>
        </xdr:to>
        <xdr:sp macro="" textlink="">
          <xdr:nvSpPr>
            <xdr:cNvPr id="5702" name="Option Button 2630" hidden="1">
              <a:extLst>
                <a:ext uri="{63B3BB69-23CF-44E3-9099-C40C66FF867C}">
                  <a14:compatExt spid="_x0000_s5702"/>
                </a:ext>
                <a:ext uri="{FF2B5EF4-FFF2-40B4-BE49-F238E27FC236}">
                  <a16:creationId xmlns="" xmlns:a16="http://schemas.microsoft.com/office/drawing/2014/main" id="{00000000-0008-0000-0600-00004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786432</xdr:row>
          <xdr:rowOff>57150</xdr:rowOff>
        </xdr:from>
        <xdr:to>
          <xdr:col>13825</xdr:col>
          <xdr:colOff>0</xdr:colOff>
          <xdr:row>786433</xdr:row>
          <xdr:rowOff>0</xdr:rowOff>
        </xdr:to>
        <xdr:sp macro="" textlink="">
          <xdr:nvSpPr>
            <xdr:cNvPr id="5703" name="Button 2631" hidden="1">
              <a:extLst>
                <a:ext uri="{63B3BB69-23CF-44E3-9099-C40C66FF867C}">
                  <a14:compatExt spid="_x0000_s5703"/>
                </a:ext>
                <a:ext uri="{FF2B5EF4-FFF2-40B4-BE49-F238E27FC236}">
                  <a16:creationId xmlns="" xmlns:a16="http://schemas.microsoft.com/office/drawing/2014/main" id="{00000000-0008-0000-0600-00004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851969</xdr:row>
          <xdr:rowOff>66675</xdr:rowOff>
        </xdr:from>
        <xdr:to>
          <xdr:col>13832</xdr:col>
          <xdr:colOff>304800</xdr:colOff>
          <xdr:row>851970</xdr:row>
          <xdr:rowOff>38100</xdr:rowOff>
        </xdr:to>
        <xdr:sp macro="" textlink="">
          <xdr:nvSpPr>
            <xdr:cNvPr id="5704" name="Option Button 2632" hidden="1">
              <a:extLst>
                <a:ext uri="{63B3BB69-23CF-44E3-9099-C40C66FF867C}">
                  <a14:compatExt spid="_x0000_s5704"/>
                </a:ext>
                <a:ext uri="{FF2B5EF4-FFF2-40B4-BE49-F238E27FC236}">
                  <a16:creationId xmlns="" xmlns:a16="http://schemas.microsoft.com/office/drawing/2014/main" id="{00000000-0008-0000-0600-00004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851970</xdr:row>
          <xdr:rowOff>57150</xdr:rowOff>
        </xdr:from>
        <xdr:to>
          <xdr:col>13832</xdr:col>
          <xdr:colOff>304800</xdr:colOff>
          <xdr:row>851971</xdr:row>
          <xdr:rowOff>0</xdr:rowOff>
        </xdr:to>
        <xdr:sp macro="" textlink="">
          <xdr:nvSpPr>
            <xdr:cNvPr id="5705" name="Option Button 2633" hidden="1">
              <a:extLst>
                <a:ext uri="{63B3BB69-23CF-44E3-9099-C40C66FF867C}">
                  <a14:compatExt spid="_x0000_s5705"/>
                </a:ext>
                <a:ext uri="{FF2B5EF4-FFF2-40B4-BE49-F238E27FC236}">
                  <a16:creationId xmlns="" xmlns:a16="http://schemas.microsoft.com/office/drawing/2014/main" id="{00000000-0008-0000-0600-00004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851968</xdr:row>
          <xdr:rowOff>57150</xdr:rowOff>
        </xdr:from>
        <xdr:to>
          <xdr:col>13825</xdr:col>
          <xdr:colOff>0</xdr:colOff>
          <xdr:row>851969</xdr:row>
          <xdr:rowOff>0</xdr:rowOff>
        </xdr:to>
        <xdr:sp macro="" textlink="">
          <xdr:nvSpPr>
            <xdr:cNvPr id="5706" name="Button 2634" hidden="1">
              <a:extLst>
                <a:ext uri="{63B3BB69-23CF-44E3-9099-C40C66FF867C}">
                  <a14:compatExt spid="_x0000_s5706"/>
                </a:ext>
                <a:ext uri="{FF2B5EF4-FFF2-40B4-BE49-F238E27FC236}">
                  <a16:creationId xmlns="" xmlns:a16="http://schemas.microsoft.com/office/drawing/2014/main" id="{00000000-0008-0000-0600-00004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917505</xdr:row>
          <xdr:rowOff>66675</xdr:rowOff>
        </xdr:from>
        <xdr:to>
          <xdr:col>13832</xdr:col>
          <xdr:colOff>304800</xdr:colOff>
          <xdr:row>917506</xdr:row>
          <xdr:rowOff>38100</xdr:rowOff>
        </xdr:to>
        <xdr:sp macro="" textlink="">
          <xdr:nvSpPr>
            <xdr:cNvPr id="5707" name="Option Button 2635" hidden="1">
              <a:extLst>
                <a:ext uri="{63B3BB69-23CF-44E3-9099-C40C66FF867C}">
                  <a14:compatExt spid="_x0000_s5707"/>
                </a:ext>
                <a:ext uri="{FF2B5EF4-FFF2-40B4-BE49-F238E27FC236}">
                  <a16:creationId xmlns="" xmlns:a16="http://schemas.microsoft.com/office/drawing/2014/main" id="{00000000-0008-0000-0600-00004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917506</xdr:row>
          <xdr:rowOff>57150</xdr:rowOff>
        </xdr:from>
        <xdr:to>
          <xdr:col>13832</xdr:col>
          <xdr:colOff>304800</xdr:colOff>
          <xdr:row>917507</xdr:row>
          <xdr:rowOff>0</xdr:rowOff>
        </xdr:to>
        <xdr:sp macro="" textlink="">
          <xdr:nvSpPr>
            <xdr:cNvPr id="5708" name="Option Button 2636" hidden="1">
              <a:extLst>
                <a:ext uri="{63B3BB69-23CF-44E3-9099-C40C66FF867C}">
                  <a14:compatExt spid="_x0000_s5708"/>
                </a:ext>
                <a:ext uri="{FF2B5EF4-FFF2-40B4-BE49-F238E27FC236}">
                  <a16:creationId xmlns="" xmlns:a16="http://schemas.microsoft.com/office/drawing/2014/main" id="{00000000-0008-0000-0600-00004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917504</xdr:row>
          <xdr:rowOff>57150</xdr:rowOff>
        </xdr:from>
        <xdr:to>
          <xdr:col>13825</xdr:col>
          <xdr:colOff>0</xdr:colOff>
          <xdr:row>917505</xdr:row>
          <xdr:rowOff>0</xdr:rowOff>
        </xdr:to>
        <xdr:sp macro="" textlink="">
          <xdr:nvSpPr>
            <xdr:cNvPr id="5709" name="Button 2637" hidden="1">
              <a:extLst>
                <a:ext uri="{63B3BB69-23CF-44E3-9099-C40C66FF867C}">
                  <a14:compatExt spid="_x0000_s5709"/>
                </a:ext>
                <a:ext uri="{FF2B5EF4-FFF2-40B4-BE49-F238E27FC236}">
                  <a16:creationId xmlns="" xmlns:a16="http://schemas.microsoft.com/office/drawing/2014/main" id="{00000000-0008-0000-0600-00004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983041</xdr:row>
          <xdr:rowOff>66675</xdr:rowOff>
        </xdr:from>
        <xdr:to>
          <xdr:col>13832</xdr:col>
          <xdr:colOff>304800</xdr:colOff>
          <xdr:row>983042</xdr:row>
          <xdr:rowOff>38100</xdr:rowOff>
        </xdr:to>
        <xdr:sp macro="" textlink="">
          <xdr:nvSpPr>
            <xdr:cNvPr id="5710" name="Option Button 2638" hidden="1">
              <a:extLst>
                <a:ext uri="{63B3BB69-23CF-44E3-9099-C40C66FF867C}">
                  <a14:compatExt spid="_x0000_s5710"/>
                </a:ext>
                <a:ext uri="{FF2B5EF4-FFF2-40B4-BE49-F238E27FC236}">
                  <a16:creationId xmlns="" xmlns:a16="http://schemas.microsoft.com/office/drawing/2014/main" id="{00000000-0008-0000-0600-00004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13827</xdr:col>
          <xdr:colOff>285750</xdr:colOff>
          <xdr:row>983042</xdr:row>
          <xdr:rowOff>57150</xdr:rowOff>
        </xdr:from>
        <xdr:to>
          <xdr:col>13832</xdr:col>
          <xdr:colOff>304800</xdr:colOff>
          <xdr:row>983043</xdr:row>
          <xdr:rowOff>0</xdr:rowOff>
        </xdr:to>
        <xdr:sp macro="" textlink="">
          <xdr:nvSpPr>
            <xdr:cNvPr id="5711" name="Option Button 2639" hidden="1">
              <a:extLst>
                <a:ext uri="{63B3BB69-23CF-44E3-9099-C40C66FF867C}">
                  <a14:compatExt spid="_x0000_s5711"/>
                </a:ext>
                <a:ext uri="{FF2B5EF4-FFF2-40B4-BE49-F238E27FC236}">
                  <a16:creationId xmlns="" xmlns:a16="http://schemas.microsoft.com/office/drawing/2014/main" id="{00000000-0008-0000-0600-00004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13824</xdr:col>
          <xdr:colOff>76200</xdr:colOff>
          <xdr:row>983040</xdr:row>
          <xdr:rowOff>57150</xdr:rowOff>
        </xdr:from>
        <xdr:to>
          <xdr:col>13825</xdr:col>
          <xdr:colOff>0</xdr:colOff>
          <xdr:row>983041</xdr:row>
          <xdr:rowOff>0</xdr:rowOff>
        </xdr:to>
        <xdr:sp macro="" textlink="">
          <xdr:nvSpPr>
            <xdr:cNvPr id="5712" name="Button 2640" hidden="1">
              <a:extLst>
                <a:ext uri="{63B3BB69-23CF-44E3-9099-C40C66FF867C}">
                  <a14:compatExt spid="_x0000_s5712"/>
                </a:ext>
                <a:ext uri="{FF2B5EF4-FFF2-40B4-BE49-F238E27FC236}">
                  <a16:creationId xmlns="" xmlns:a16="http://schemas.microsoft.com/office/drawing/2014/main" id="{00000000-0008-0000-0600-00005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1</xdr:row>
          <xdr:rowOff>66675</xdr:rowOff>
        </xdr:from>
        <xdr:to>
          <xdr:col>14088</xdr:col>
          <xdr:colOff>304800</xdr:colOff>
          <xdr:row>2</xdr:row>
          <xdr:rowOff>38100</xdr:rowOff>
        </xdr:to>
        <xdr:sp macro="" textlink="">
          <xdr:nvSpPr>
            <xdr:cNvPr id="5713" name="Option Button 2641" hidden="1">
              <a:extLst>
                <a:ext uri="{63B3BB69-23CF-44E3-9099-C40C66FF867C}">
                  <a14:compatExt spid="_x0000_s5713"/>
                </a:ext>
                <a:ext uri="{FF2B5EF4-FFF2-40B4-BE49-F238E27FC236}">
                  <a16:creationId xmlns="" xmlns:a16="http://schemas.microsoft.com/office/drawing/2014/main" id="{00000000-0008-0000-0600-00005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2</xdr:row>
          <xdr:rowOff>57150</xdr:rowOff>
        </xdr:from>
        <xdr:to>
          <xdr:col>14088</xdr:col>
          <xdr:colOff>304800</xdr:colOff>
          <xdr:row>3</xdr:row>
          <xdr:rowOff>0</xdr:rowOff>
        </xdr:to>
        <xdr:sp macro="" textlink="">
          <xdr:nvSpPr>
            <xdr:cNvPr id="5714" name="Option Button 2642" hidden="1">
              <a:extLst>
                <a:ext uri="{63B3BB69-23CF-44E3-9099-C40C66FF867C}">
                  <a14:compatExt spid="_x0000_s5714"/>
                </a:ext>
                <a:ext uri="{FF2B5EF4-FFF2-40B4-BE49-F238E27FC236}">
                  <a16:creationId xmlns="" xmlns:a16="http://schemas.microsoft.com/office/drawing/2014/main" id="{00000000-0008-0000-0600-00005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0</xdr:row>
          <xdr:rowOff>0</xdr:rowOff>
        </xdr:from>
        <xdr:to>
          <xdr:col>14081</xdr:col>
          <xdr:colOff>0</xdr:colOff>
          <xdr:row>0</xdr:row>
          <xdr:rowOff>0</xdr:rowOff>
        </xdr:to>
        <xdr:sp macro="" textlink="">
          <xdr:nvSpPr>
            <xdr:cNvPr id="5715" name="Button 2643" hidden="1">
              <a:extLst>
                <a:ext uri="{63B3BB69-23CF-44E3-9099-C40C66FF867C}">
                  <a14:compatExt spid="_x0000_s5715"/>
                </a:ext>
                <a:ext uri="{FF2B5EF4-FFF2-40B4-BE49-F238E27FC236}">
                  <a16:creationId xmlns="" xmlns:a16="http://schemas.microsoft.com/office/drawing/2014/main" id="{00000000-0008-0000-0600-00005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65537</xdr:row>
          <xdr:rowOff>66675</xdr:rowOff>
        </xdr:from>
        <xdr:to>
          <xdr:col>14088</xdr:col>
          <xdr:colOff>304800</xdr:colOff>
          <xdr:row>65538</xdr:row>
          <xdr:rowOff>38100</xdr:rowOff>
        </xdr:to>
        <xdr:sp macro="" textlink="">
          <xdr:nvSpPr>
            <xdr:cNvPr id="5716" name="Option Button 2644" hidden="1">
              <a:extLst>
                <a:ext uri="{63B3BB69-23CF-44E3-9099-C40C66FF867C}">
                  <a14:compatExt spid="_x0000_s5716"/>
                </a:ext>
                <a:ext uri="{FF2B5EF4-FFF2-40B4-BE49-F238E27FC236}">
                  <a16:creationId xmlns="" xmlns:a16="http://schemas.microsoft.com/office/drawing/2014/main" id="{00000000-0008-0000-0600-00005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65538</xdr:row>
          <xdr:rowOff>57150</xdr:rowOff>
        </xdr:from>
        <xdr:to>
          <xdr:col>14088</xdr:col>
          <xdr:colOff>304800</xdr:colOff>
          <xdr:row>65539</xdr:row>
          <xdr:rowOff>0</xdr:rowOff>
        </xdr:to>
        <xdr:sp macro="" textlink="">
          <xdr:nvSpPr>
            <xdr:cNvPr id="5717" name="Option Button 2645" hidden="1">
              <a:extLst>
                <a:ext uri="{63B3BB69-23CF-44E3-9099-C40C66FF867C}">
                  <a14:compatExt spid="_x0000_s5717"/>
                </a:ext>
                <a:ext uri="{FF2B5EF4-FFF2-40B4-BE49-F238E27FC236}">
                  <a16:creationId xmlns="" xmlns:a16="http://schemas.microsoft.com/office/drawing/2014/main" id="{00000000-0008-0000-0600-00005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65536</xdr:row>
          <xdr:rowOff>57150</xdr:rowOff>
        </xdr:from>
        <xdr:to>
          <xdr:col>14081</xdr:col>
          <xdr:colOff>0</xdr:colOff>
          <xdr:row>65537</xdr:row>
          <xdr:rowOff>0</xdr:rowOff>
        </xdr:to>
        <xdr:sp macro="" textlink="">
          <xdr:nvSpPr>
            <xdr:cNvPr id="5718" name="Button 2646" hidden="1">
              <a:extLst>
                <a:ext uri="{63B3BB69-23CF-44E3-9099-C40C66FF867C}">
                  <a14:compatExt spid="_x0000_s5718"/>
                </a:ext>
                <a:ext uri="{FF2B5EF4-FFF2-40B4-BE49-F238E27FC236}">
                  <a16:creationId xmlns="" xmlns:a16="http://schemas.microsoft.com/office/drawing/2014/main" id="{00000000-0008-0000-0600-00005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131073</xdr:row>
          <xdr:rowOff>66675</xdr:rowOff>
        </xdr:from>
        <xdr:to>
          <xdr:col>14088</xdr:col>
          <xdr:colOff>304800</xdr:colOff>
          <xdr:row>131074</xdr:row>
          <xdr:rowOff>38100</xdr:rowOff>
        </xdr:to>
        <xdr:sp macro="" textlink="">
          <xdr:nvSpPr>
            <xdr:cNvPr id="5719" name="Option Button 2647" hidden="1">
              <a:extLst>
                <a:ext uri="{63B3BB69-23CF-44E3-9099-C40C66FF867C}">
                  <a14:compatExt spid="_x0000_s5719"/>
                </a:ext>
                <a:ext uri="{FF2B5EF4-FFF2-40B4-BE49-F238E27FC236}">
                  <a16:creationId xmlns="" xmlns:a16="http://schemas.microsoft.com/office/drawing/2014/main" id="{00000000-0008-0000-0600-00005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131074</xdr:row>
          <xdr:rowOff>57150</xdr:rowOff>
        </xdr:from>
        <xdr:to>
          <xdr:col>14088</xdr:col>
          <xdr:colOff>304800</xdr:colOff>
          <xdr:row>131075</xdr:row>
          <xdr:rowOff>0</xdr:rowOff>
        </xdr:to>
        <xdr:sp macro="" textlink="">
          <xdr:nvSpPr>
            <xdr:cNvPr id="5720" name="Option Button 2648" hidden="1">
              <a:extLst>
                <a:ext uri="{63B3BB69-23CF-44E3-9099-C40C66FF867C}">
                  <a14:compatExt spid="_x0000_s5720"/>
                </a:ext>
                <a:ext uri="{FF2B5EF4-FFF2-40B4-BE49-F238E27FC236}">
                  <a16:creationId xmlns="" xmlns:a16="http://schemas.microsoft.com/office/drawing/2014/main" id="{00000000-0008-0000-0600-00005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131072</xdr:row>
          <xdr:rowOff>57150</xdr:rowOff>
        </xdr:from>
        <xdr:to>
          <xdr:col>14081</xdr:col>
          <xdr:colOff>0</xdr:colOff>
          <xdr:row>131073</xdr:row>
          <xdr:rowOff>0</xdr:rowOff>
        </xdr:to>
        <xdr:sp macro="" textlink="">
          <xdr:nvSpPr>
            <xdr:cNvPr id="5721" name="Button 2649" hidden="1">
              <a:extLst>
                <a:ext uri="{63B3BB69-23CF-44E3-9099-C40C66FF867C}">
                  <a14:compatExt spid="_x0000_s5721"/>
                </a:ext>
                <a:ext uri="{FF2B5EF4-FFF2-40B4-BE49-F238E27FC236}">
                  <a16:creationId xmlns="" xmlns:a16="http://schemas.microsoft.com/office/drawing/2014/main" id="{00000000-0008-0000-0600-00005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196609</xdr:row>
          <xdr:rowOff>66675</xdr:rowOff>
        </xdr:from>
        <xdr:to>
          <xdr:col>14088</xdr:col>
          <xdr:colOff>304800</xdr:colOff>
          <xdr:row>196610</xdr:row>
          <xdr:rowOff>38100</xdr:rowOff>
        </xdr:to>
        <xdr:sp macro="" textlink="">
          <xdr:nvSpPr>
            <xdr:cNvPr id="5722" name="Option Button 2650" hidden="1">
              <a:extLst>
                <a:ext uri="{63B3BB69-23CF-44E3-9099-C40C66FF867C}">
                  <a14:compatExt spid="_x0000_s5722"/>
                </a:ext>
                <a:ext uri="{FF2B5EF4-FFF2-40B4-BE49-F238E27FC236}">
                  <a16:creationId xmlns="" xmlns:a16="http://schemas.microsoft.com/office/drawing/2014/main" id="{00000000-0008-0000-0600-00005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196610</xdr:row>
          <xdr:rowOff>57150</xdr:rowOff>
        </xdr:from>
        <xdr:to>
          <xdr:col>14088</xdr:col>
          <xdr:colOff>304800</xdr:colOff>
          <xdr:row>196611</xdr:row>
          <xdr:rowOff>0</xdr:rowOff>
        </xdr:to>
        <xdr:sp macro="" textlink="">
          <xdr:nvSpPr>
            <xdr:cNvPr id="5723" name="Option Button 2651" hidden="1">
              <a:extLst>
                <a:ext uri="{63B3BB69-23CF-44E3-9099-C40C66FF867C}">
                  <a14:compatExt spid="_x0000_s5723"/>
                </a:ext>
                <a:ext uri="{FF2B5EF4-FFF2-40B4-BE49-F238E27FC236}">
                  <a16:creationId xmlns="" xmlns:a16="http://schemas.microsoft.com/office/drawing/2014/main" id="{00000000-0008-0000-0600-00005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196608</xdr:row>
          <xdr:rowOff>57150</xdr:rowOff>
        </xdr:from>
        <xdr:to>
          <xdr:col>14081</xdr:col>
          <xdr:colOff>0</xdr:colOff>
          <xdr:row>196609</xdr:row>
          <xdr:rowOff>0</xdr:rowOff>
        </xdr:to>
        <xdr:sp macro="" textlink="">
          <xdr:nvSpPr>
            <xdr:cNvPr id="5724" name="Button 2652" hidden="1">
              <a:extLst>
                <a:ext uri="{63B3BB69-23CF-44E3-9099-C40C66FF867C}">
                  <a14:compatExt spid="_x0000_s5724"/>
                </a:ext>
                <a:ext uri="{FF2B5EF4-FFF2-40B4-BE49-F238E27FC236}">
                  <a16:creationId xmlns="" xmlns:a16="http://schemas.microsoft.com/office/drawing/2014/main" id="{00000000-0008-0000-0600-00005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262145</xdr:row>
          <xdr:rowOff>66675</xdr:rowOff>
        </xdr:from>
        <xdr:to>
          <xdr:col>14088</xdr:col>
          <xdr:colOff>304800</xdr:colOff>
          <xdr:row>262146</xdr:row>
          <xdr:rowOff>38100</xdr:rowOff>
        </xdr:to>
        <xdr:sp macro="" textlink="">
          <xdr:nvSpPr>
            <xdr:cNvPr id="5725" name="Option Button 2653" hidden="1">
              <a:extLst>
                <a:ext uri="{63B3BB69-23CF-44E3-9099-C40C66FF867C}">
                  <a14:compatExt spid="_x0000_s5725"/>
                </a:ext>
                <a:ext uri="{FF2B5EF4-FFF2-40B4-BE49-F238E27FC236}">
                  <a16:creationId xmlns="" xmlns:a16="http://schemas.microsoft.com/office/drawing/2014/main" id="{00000000-0008-0000-0600-00005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262146</xdr:row>
          <xdr:rowOff>57150</xdr:rowOff>
        </xdr:from>
        <xdr:to>
          <xdr:col>14088</xdr:col>
          <xdr:colOff>304800</xdr:colOff>
          <xdr:row>262147</xdr:row>
          <xdr:rowOff>0</xdr:rowOff>
        </xdr:to>
        <xdr:sp macro="" textlink="">
          <xdr:nvSpPr>
            <xdr:cNvPr id="5726" name="Option Button 2654" hidden="1">
              <a:extLst>
                <a:ext uri="{63B3BB69-23CF-44E3-9099-C40C66FF867C}">
                  <a14:compatExt spid="_x0000_s5726"/>
                </a:ext>
                <a:ext uri="{FF2B5EF4-FFF2-40B4-BE49-F238E27FC236}">
                  <a16:creationId xmlns="" xmlns:a16="http://schemas.microsoft.com/office/drawing/2014/main" id="{00000000-0008-0000-0600-00005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262144</xdr:row>
          <xdr:rowOff>57150</xdr:rowOff>
        </xdr:from>
        <xdr:to>
          <xdr:col>14081</xdr:col>
          <xdr:colOff>0</xdr:colOff>
          <xdr:row>262145</xdr:row>
          <xdr:rowOff>0</xdr:rowOff>
        </xdr:to>
        <xdr:sp macro="" textlink="">
          <xdr:nvSpPr>
            <xdr:cNvPr id="5727" name="Button 2655" hidden="1">
              <a:extLst>
                <a:ext uri="{63B3BB69-23CF-44E3-9099-C40C66FF867C}">
                  <a14:compatExt spid="_x0000_s5727"/>
                </a:ext>
                <a:ext uri="{FF2B5EF4-FFF2-40B4-BE49-F238E27FC236}">
                  <a16:creationId xmlns="" xmlns:a16="http://schemas.microsoft.com/office/drawing/2014/main" id="{00000000-0008-0000-0600-00005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327681</xdr:row>
          <xdr:rowOff>66675</xdr:rowOff>
        </xdr:from>
        <xdr:to>
          <xdr:col>14088</xdr:col>
          <xdr:colOff>304800</xdr:colOff>
          <xdr:row>327682</xdr:row>
          <xdr:rowOff>38100</xdr:rowOff>
        </xdr:to>
        <xdr:sp macro="" textlink="">
          <xdr:nvSpPr>
            <xdr:cNvPr id="5728" name="Option Button 2656" hidden="1">
              <a:extLst>
                <a:ext uri="{63B3BB69-23CF-44E3-9099-C40C66FF867C}">
                  <a14:compatExt spid="_x0000_s5728"/>
                </a:ext>
                <a:ext uri="{FF2B5EF4-FFF2-40B4-BE49-F238E27FC236}">
                  <a16:creationId xmlns="" xmlns:a16="http://schemas.microsoft.com/office/drawing/2014/main" id="{00000000-0008-0000-0600-00006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327682</xdr:row>
          <xdr:rowOff>57150</xdr:rowOff>
        </xdr:from>
        <xdr:to>
          <xdr:col>14088</xdr:col>
          <xdr:colOff>304800</xdr:colOff>
          <xdr:row>327683</xdr:row>
          <xdr:rowOff>0</xdr:rowOff>
        </xdr:to>
        <xdr:sp macro="" textlink="">
          <xdr:nvSpPr>
            <xdr:cNvPr id="5729" name="Option Button 2657" hidden="1">
              <a:extLst>
                <a:ext uri="{63B3BB69-23CF-44E3-9099-C40C66FF867C}">
                  <a14:compatExt spid="_x0000_s5729"/>
                </a:ext>
                <a:ext uri="{FF2B5EF4-FFF2-40B4-BE49-F238E27FC236}">
                  <a16:creationId xmlns="" xmlns:a16="http://schemas.microsoft.com/office/drawing/2014/main" id="{00000000-0008-0000-0600-00006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327680</xdr:row>
          <xdr:rowOff>57150</xdr:rowOff>
        </xdr:from>
        <xdr:to>
          <xdr:col>14081</xdr:col>
          <xdr:colOff>0</xdr:colOff>
          <xdr:row>327681</xdr:row>
          <xdr:rowOff>0</xdr:rowOff>
        </xdr:to>
        <xdr:sp macro="" textlink="">
          <xdr:nvSpPr>
            <xdr:cNvPr id="5730" name="Button 2658" hidden="1">
              <a:extLst>
                <a:ext uri="{63B3BB69-23CF-44E3-9099-C40C66FF867C}">
                  <a14:compatExt spid="_x0000_s5730"/>
                </a:ext>
                <a:ext uri="{FF2B5EF4-FFF2-40B4-BE49-F238E27FC236}">
                  <a16:creationId xmlns="" xmlns:a16="http://schemas.microsoft.com/office/drawing/2014/main" id="{00000000-0008-0000-0600-00006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393217</xdr:row>
          <xdr:rowOff>66675</xdr:rowOff>
        </xdr:from>
        <xdr:to>
          <xdr:col>14088</xdr:col>
          <xdr:colOff>304800</xdr:colOff>
          <xdr:row>393218</xdr:row>
          <xdr:rowOff>38100</xdr:rowOff>
        </xdr:to>
        <xdr:sp macro="" textlink="">
          <xdr:nvSpPr>
            <xdr:cNvPr id="5731" name="Option Button 2659" hidden="1">
              <a:extLst>
                <a:ext uri="{63B3BB69-23CF-44E3-9099-C40C66FF867C}">
                  <a14:compatExt spid="_x0000_s5731"/>
                </a:ext>
                <a:ext uri="{FF2B5EF4-FFF2-40B4-BE49-F238E27FC236}">
                  <a16:creationId xmlns="" xmlns:a16="http://schemas.microsoft.com/office/drawing/2014/main" id="{00000000-0008-0000-0600-00006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393218</xdr:row>
          <xdr:rowOff>57150</xdr:rowOff>
        </xdr:from>
        <xdr:to>
          <xdr:col>14088</xdr:col>
          <xdr:colOff>304800</xdr:colOff>
          <xdr:row>393219</xdr:row>
          <xdr:rowOff>0</xdr:rowOff>
        </xdr:to>
        <xdr:sp macro="" textlink="">
          <xdr:nvSpPr>
            <xdr:cNvPr id="5732" name="Option Button 2660" hidden="1">
              <a:extLst>
                <a:ext uri="{63B3BB69-23CF-44E3-9099-C40C66FF867C}">
                  <a14:compatExt spid="_x0000_s5732"/>
                </a:ext>
                <a:ext uri="{FF2B5EF4-FFF2-40B4-BE49-F238E27FC236}">
                  <a16:creationId xmlns="" xmlns:a16="http://schemas.microsoft.com/office/drawing/2014/main" id="{00000000-0008-0000-0600-00006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393216</xdr:row>
          <xdr:rowOff>57150</xdr:rowOff>
        </xdr:from>
        <xdr:to>
          <xdr:col>14081</xdr:col>
          <xdr:colOff>0</xdr:colOff>
          <xdr:row>393217</xdr:row>
          <xdr:rowOff>0</xdr:rowOff>
        </xdr:to>
        <xdr:sp macro="" textlink="">
          <xdr:nvSpPr>
            <xdr:cNvPr id="5733" name="Button 2661" hidden="1">
              <a:extLst>
                <a:ext uri="{63B3BB69-23CF-44E3-9099-C40C66FF867C}">
                  <a14:compatExt spid="_x0000_s5733"/>
                </a:ext>
                <a:ext uri="{FF2B5EF4-FFF2-40B4-BE49-F238E27FC236}">
                  <a16:creationId xmlns="" xmlns:a16="http://schemas.microsoft.com/office/drawing/2014/main" id="{00000000-0008-0000-0600-00006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458753</xdr:row>
          <xdr:rowOff>66675</xdr:rowOff>
        </xdr:from>
        <xdr:to>
          <xdr:col>14088</xdr:col>
          <xdr:colOff>304800</xdr:colOff>
          <xdr:row>458754</xdr:row>
          <xdr:rowOff>38100</xdr:rowOff>
        </xdr:to>
        <xdr:sp macro="" textlink="">
          <xdr:nvSpPr>
            <xdr:cNvPr id="5734" name="Option Button 2662" hidden="1">
              <a:extLst>
                <a:ext uri="{63B3BB69-23CF-44E3-9099-C40C66FF867C}">
                  <a14:compatExt spid="_x0000_s5734"/>
                </a:ext>
                <a:ext uri="{FF2B5EF4-FFF2-40B4-BE49-F238E27FC236}">
                  <a16:creationId xmlns="" xmlns:a16="http://schemas.microsoft.com/office/drawing/2014/main" id="{00000000-0008-0000-0600-00006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458754</xdr:row>
          <xdr:rowOff>57150</xdr:rowOff>
        </xdr:from>
        <xdr:to>
          <xdr:col>14088</xdr:col>
          <xdr:colOff>304800</xdr:colOff>
          <xdr:row>458755</xdr:row>
          <xdr:rowOff>0</xdr:rowOff>
        </xdr:to>
        <xdr:sp macro="" textlink="">
          <xdr:nvSpPr>
            <xdr:cNvPr id="5735" name="Option Button 2663" hidden="1">
              <a:extLst>
                <a:ext uri="{63B3BB69-23CF-44E3-9099-C40C66FF867C}">
                  <a14:compatExt spid="_x0000_s5735"/>
                </a:ext>
                <a:ext uri="{FF2B5EF4-FFF2-40B4-BE49-F238E27FC236}">
                  <a16:creationId xmlns="" xmlns:a16="http://schemas.microsoft.com/office/drawing/2014/main" id="{00000000-0008-0000-0600-00006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458752</xdr:row>
          <xdr:rowOff>57150</xdr:rowOff>
        </xdr:from>
        <xdr:to>
          <xdr:col>14081</xdr:col>
          <xdr:colOff>0</xdr:colOff>
          <xdr:row>458753</xdr:row>
          <xdr:rowOff>0</xdr:rowOff>
        </xdr:to>
        <xdr:sp macro="" textlink="">
          <xdr:nvSpPr>
            <xdr:cNvPr id="5736" name="Button 2664" hidden="1">
              <a:extLst>
                <a:ext uri="{63B3BB69-23CF-44E3-9099-C40C66FF867C}">
                  <a14:compatExt spid="_x0000_s5736"/>
                </a:ext>
                <a:ext uri="{FF2B5EF4-FFF2-40B4-BE49-F238E27FC236}">
                  <a16:creationId xmlns="" xmlns:a16="http://schemas.microsoft.com/office/drawing/2014/main" id="{00000000-0008-0000-0600-00006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524289</xdr:row>
          <xdr:rowOff>66675</xdr:rowOff>
        </xdr:from>
        <xdr:to>
          <xdr:col>14088</xdr:col>
          <xdr:colOff>304800</xdr:colOff>
          <xdr:row>524290</xdr:row>
          <xdr:rowOff>38100</xdr:rowOff>
        </xdr:to>
        <xdr:sp macro="" textlink="">
          <xdr:nvSpPr>
            <xdr:cNvPr id="5737" name="Option Button 2665" hidden="1">
              <a:extLst>
                <a:ext uri="{63B3BB69-23CF-44E3-9099-C40C66FF867C}">
                  <a14:compatExt spid="_x0000_s5737"/>
                </a:ext>
                <a:ext uri="{FF2B5EF4-FFF2-40B4-BE49-F238E27FC236}">
                  <a16:creationId xmlns="" xmlns:a16="http://schemas.microsoft.com/office/drawing/2014/main" id="{00000000-0008-0000-0600-00006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524290</xdr:row>
          <xdr:rowOff>57150</xdr:rowOff>
        </xdr:from>
        <xdr:to>
          <xdr:col>14088</xdr:col>
          <xdr:colOff>304800</xdr:colOff>
          <xdr:row>524291</xdr:row>
          <xdr:rowOff>0</xdr:rowOff>
        </xdr:to>
        <xdr:sp macro="" textlink="">
          <xdr:nvSpPr>
            <xdr:cNvPr id="5738" name="Option Button 2666" hidden="1">
              <a:extLst>
                <a:ext uri="{63B3BB69-23CF-44E3-9099-C40C66FF867C}">
                  <a14:compatExt spid="_x0000_s5738"/>
                </a:ext>
                <a:ext uri="{FF2B5EF4-FFF2-40B4-BE49-F238E27FC236}">
                  <a16:creationId xmlns="" xmlns:a16="http://schemas.microsoft.com/office/drawing/2014/main" id="{00000000-0008-0000-0600-00006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524288</xdr:row>
          <xdr:rowOff>57150</xdr:rowOff>
        </xdr:from>
        <xdr:to>
          <xdr:col>14081</xdr:col>
          <xdr:colOff>0</xdr:colOff>
          <xdr:row>524289</xdr:row>
          <xdr:rowOff>0</xdr:rowOff>
        </xdr:to>
        <xdr:sp macro="" textlink="">
          <xdr:nvSpPr>
            <xdr:cNvPr id="5739" name="Button 2667" hidden="1">
              <a:extLst>
                <a:ext uri="{63B3BB69-23CF-44E3-9099-C40C66FF867C}">
                  <a14:compatExt spid="_x0000_s5739"/>
                </a:ext>
                <a:ext uri="{FF2B5EF4-FFF2-40B4-BE49-F238E27FC236}">
                  <a16:creationId xmlns="" xmlns:a16="http://schemas.microsoft.com/office/drawing/2014/main" id="{00000000-0008-0000-0600-00006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589825</xdr:row>
          <xdr:rowOff>66675</xdr:rowOff>
        </xdr:from>
        <xdr:to>
          <xdr:col>14088</xdr:col>
          <xdr:colOff>304800</xdr:colOff>
          <xdr:row>589826</xdr:row>
          <xdr:rowOff>38100</xdr:rowOff>
        </xdr:to>
        <xdr:sp macro="" textlink="">
          <xdr:nvSpPr>
            <xdr:cNvPr id="5740" name="Option Button 2668" hidden="1">
              <a:extLst>
                <a:ext uri="{63B3BB69-23CF-44E3-9099-C40C66FF867C}">
                  <a14:compatExt spid="_x0000_s5740"/>
                </a:ext>
                <a:ext uri="{FF2B5EF4-FFF2-40B4-BE49-F238E27FC236}">
                  <a16:creationId xmlns="" xmlns:a16="http://schemas.microsoft.com/office/drawing/2014/main" id="{00000000-0008-0000-0600-00006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589826</xdr:row>
          <xdr:rowOff>57150</xdr:rowOff>
        </xdr:from>
        <xdr:to>
          <xdr:col>14088</xdr:col>
          <xdr:colOff>304800</xdr:colOff>
          <xdr:row>589827</xdr:row>
          <xdr:rowOff>0</xdr:rowOff>
        </xdr:to>
        <xdr:sp macro="" textlink="">
          <xdr:nvSpPr>
            <xdr:cNvPr id="5741" name="Option Button 2669" hidden="1">
              <a:extLst>
                <a:ext uri="{63B3BB69-23CF-44E3-9099-C40C66FF867C}">
                  <a14:compatExt spid="_x0000_s5741"/>
                </a:ext>
                <a:ext uri="{FF2B5EF4-FFF2-40B4-BE49-F238E27FC236}">
                  <a16:creationId xmlns="" xmlns:a16="http://schemas.microsoft.com/office/drawing/2014/main" id="{00000000-0008-0000-0600-00006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589824</xdr:row>
          <xdr:rowOff>57150</xdr:rowOff>
        </xdr:from>
        <xdr:to>
          <xdr:col>14081</xdr:col>
          <xdr:colOff>0</xdr:colOff>
          <xdr:row>589825</xdr:row>
          <xdr:rowOff>0</xdr:rowOff>
        </xdr:to>
        <xdr:sp macro="" textlink="">
          <xdr:nvSpPr>
            <xdr:cNvPr id="5742" name="Button 2670" hidden="1">
              <a:extLst>
                <a:ext uri="{63B3BB69-23CF-44E3-9099-C40C66FF867C}">
                  <a14:compatExt spid="_x0000_s5742"/>
                </a:ext>
                <a:ext uri="{FF2B5EF4-FFF2-40B4-BE49-F238E27FC236}">
                  <a16:creationId xmlns="" xmlns:a16="http://schemas.microsoft.com/office/drawing/2014/main" id="{00000000-0008-0000-0600-00006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655361</xdr:row>
          <xdr:rowOff>66675</xdr:rowOff>
        </xdr:from>
        <xdr:to>
          <xdr:col>14088</xdr:col>
          <xdr:colOff>304800</xdr:colOff>
          <xdr:row>655362</xdr:row>
          <xdr:rowOff>38100</xdr:rowOff>
        </xdr:to>
        <xdr:sp macro="" textlink="">
          <xdr:nvSpPr>
            <xdr:cNvPr id="5743" name="Option Button 2671" hidden="1">
              <a:extLst>
                <a:ext uri="{63B3BB69-23CF-44E3-9099-C40C66FF867C}">
                  <a14:compatExt spid="_x0000_s5743"/>
                </a:ext>
                <a:ext uri="{FF2B5EF4-FFF2-40B4-BE49-F238E27FC236}">
                  <a16:creationId xmlns="" xmlns:a16="http://schemas.microsoft.com/office/drawing/2014/main" id="{00000000-0008-0000-0600-00006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655362</xdr:row>
          <xdr:rowOff>57150</xdr:rowOff>
        </xdr:from>
        <xdr:to>
          <xdr:col>14088</xdr:col>
          <xdr:colOff>304800</xdr:colOff>
          <xdr:row>655363</xdr:row>
          <xdr:rowOff>0</xdr:rowOff>
        </xdr:to>
        <xdr:sp macro="" textlink="">
          <xdr:nvSpPr>
            <xdr:cNvPr id="5744" name="Option Button 2672" hidden="1">
              <a:extLst>
                <a:ext uri="{63B3BB69-23CF-44E3-9099-C40C66FF867C}">
                  <a14:compatExt spid="_x0000_s5744"/>
                </a:ext>
                <a:ext uri="{FF2B5EF4-FFF2-40B4-BE49-F238E27FC236}">
                  <a16:creationId xmlns="" xmlns:a16="http://schemas.microsoft.com/office/drawing/2014/main" id="{00000000-0008-0000-0600-00007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655360</xdr:row>
          <xdr:rowOff>57150</xdr:rowOff>
        </xdr:from>
        <xdr:to>
          <xdr:col>14081</xdr:col>
          <xdr:colOff>0</xdr:colOff>
          <xdr:row>655361</xdr:row>
          <xdr:rowOff>0</xdr:rowOff>
        </xdr:to>
        <xdr:sp macro="" textlink="">
          <xdr:nvSpPr>
            <xdr:cNvPr id="5745" name="Button 2673" hidden="1">
              <a:extLst>
                <a:ext uri="{63B3BB69-23CF-44E3-9099-C40C66FF867C}">
                  <a14:compatExt spid="_x0000_s5745"/>
                </a:ext>
                <a:ext uri="{FF2B5EF4-FFF2-40B4-BE49-F238E27FC236}">
                  <a16:creationId xmlns="" xmlns:a16="http://schemas.microsoft.com/office/drawing/2014/main" id="{00000000-0008-0000-0600-00007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720897</xdr:row>
          <xdr:rowOff>66675</xdr:rowOff>
        </xdr:from>
        <xdr:to>
          <xdr:col>14088</xdr:col>
          <xdr:colOff>304800</xdr:colOff>
          <xdr:row>720898</xdr:row>
          <xdr:rowOff>38100</xdr:rowOff>
        </xdr:to>
        <xdr:sp macro="" textlink="">
          <xdr:nvSpPr>
            <xdr:cNvPr id="5746" name="Option Button 2674" hidden="1">
              <a:extLst>
                <a:ext uri="{63B3BB69-23CF-44E3-9099-C40C66FF867C}">
                  <a14:compatExt spid="_x0000_s5746"/>
                </a:ext>
                <a:ext uri="{FF2B5EF4-FFF2-40B4-BE49-F238E27FC236}">
                  <a16:creationId xmlns="" xmlns:a16="http://schemas.microsoft.com/office/drawing/2014/main" id="{00000000-0008-0000-0600-00007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720898</xdr:row>
          <xdr:rowOff>57150</xdr:rowOff>
        </xdr:from>
        <xdr:to>
          <xdr:col>14088</xdr:col>
          <xdr:colOff>304800</xdr:colOff>
          <xdr:row>720899</xdr:row>
          <xdr:rowOff>0</xdr:rowOff>
        </xdr:to>
        <xdr:sp macro="" textlink="">
          <xdr:nvSpPr>
            <xdr:cNvPr id="5747" name="Option Button 2675" hidden="1">
              <a:extLst>
                <a:ext uri="{63B3BB69-23CF-44E3-9099-C40C66FF867C}">
                  <a14:compatExt spid="_x0000_s5747"/>
                </a:ext>
                <a:ext uri="{FF2B5EF4-FFF2-40B4-BE49-F238E27FC236}">
                  <a16:creationId xmlns="" xmlns:a16="http://schemas.microsoft.com/office/drawing/2014/main" id="{00000000-0008-0000-0600-00007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720896</xdr:row>
          <xdr:rowOff>57150</xdr:rowOff>
        </xdr:from>
        <xdr:to>
          <xdr:col>14081</xdr:col>
          <xdr:colOff>0</xdr:colOff>
          <xdr:row>720897</xdr:row>
          <xdr:rowOff>0</xdr:rowOff>
        </xdr:to>
        <xdr:sp macro="" textlink="">
          <xdr:nvSpPr>
            <xdr:cNvPr id="5748" name="Button 2676" hidden="1">
              <a:extLst>
                <a:ext uri="{63B3BB69-23CF-44E3-9099-C40C66FF867C}">
                  <a14:compatExt spid="_x0000_s5748"/>
                </a:ext>
                <a:ext uri="{FF2B5EF4-FFF2-40B4-BE49-F238E27FC236}">
                  <a16:creationId xmlns="" xmlns:a16="http://schemas.microsoft.com/office/drawing/2014/main" id="{00000000-0008-0000-0600-00007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786433</xdr:row>
          <xdr:rowOff>66675</xdr:rowOff>
        </xdr:from>
        <xdr:to>
          <xdr:col>14088</xdr:col>
          <xdr:colOff>304800</xdr:colOff>
          <xdr:row>786434</xdr:row>
          <xdr:rowOff>38100</xdr:rowOff>
        </xdr:to>
        <xdr:sp macro="" textlink="">
          <xdr:nvSpPr>
            <xdr:cNvPr id="5749" name="Option Button 2677" hidden="1">
              <a:extLst>
                <a:ext uri="{63B3BB69-23CF-44E3-9099-C40C66FF867C}">
                  <a14:compatExt spid="_x0000_s5749"/>
                </a:ext>
                <a:ext uri="{FF2B5EF4-FFF2-40B4-BE49-F238E27FC236}">
                  <a16:creationId xmlns="" xmlns:a16="http://schemas.microsoft.com/office/drawing/2014/main" id="{00000000-0008-0000-0600-00007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786434</xdr:row>
          <xdr:rowOff>57150</xdr:rowOff>
        </xdr:from>
        <xdr:to>
          <xdr:col>14088</xdr:col>
          <xdr:colOff>304800</xdr:colOff>
          <xdr:row>786435</xdr:row>
          <xdr:rowOff>0</xdr:rowOff>
        </xdr:to>
        <xdr:sp macro="" textlink="">
          <xdr:nvSpPr>
            <xdr:cNvPr id="5750" name="Option Button 2678" hidden="1">
              <a:extLst>
                <a:ext uri="{63B3BB69-23CF-44E3-9099-C40C66FF867C}">
                  <a14:compatExt spid="_x0000_s5750"/>
                </a:ext>
                <a:ext uri="{FF2B5EF4-FFF2-40B4-BE49-F238E27FC236}">
                  <a16:creationId xmlns="" xmlns:a16="http://schemas.microsoft.com/office/drawing/2014/main" id="{00000000-0008-0000-0600-00007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786432</xdr:row>
          <xdr:rowOff>57150</xdr:rowOff>
        </xdr:from>
        <xdr:to>
          <xdr:col>14081</xdr:col>
          <xdr:colOff>0</xdr:colOff>
          <xdr:row>786433</xdr:row>
          <xdr:rowOff>0</xdr:rowOff>
        </xdr:to>
        <xdr:sp macro="" textlink="">
          <xdr:nvSpPr>
            <xdr:cNvPr id="5751" name="Button 2679" hidden="1">
              <a:extLst>
                <a:ext uri="{63B3BB69-23CF-44E3-9099-C40C66FF867C}">
                  <a14:compatExt spid="_x0000_s5751"/>
                </a:ext>
                <a:ext uri="{FF2B5EF4-FFF2-40B4-BE49-F238E27FC236}">
                  <a16:creationId xmlns="" xmlns:a16="http://schemas.microsoft.com/office/drawing/2014/main" id="{00000000-0008-0000-0600-00007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851969</xdr:row>
          <xdr:rowOff>66675</xdr:rowOff>
        </xdr:from>
        <xdr:to>
          <xdr:col>14088</xdr:col>
          <xdr:colOff>304800</xdr:colOff>
          <xdr:row>851970</xdr:row>
          <xdr:rowOff>38100</xdr:rowOff>
        </xdr:to>
        <xdr:sp macro="" textlink="">
          <xdr:nvSpPr>
            <xdr:cNvPr id="5752" name="Option Button 2680" hidden="1">
              <a:extLst>
                <a:ext uri="{63B3BB69-23CF-44E3-9099-C40C66FF867C}">
                  <a14:compatExt spid="_x0000_s5752"/>
                </a:ext>
                <a:ext uri="{FF2B5EF4-FFF2-40B4-BE49-F238E27FC236}">
                  <a16:creationId xmlns="" xmlns:a16="http://schemas.microsoft.com/office/drawing/2014/main" id="{00000000-0008-0000-0600-00007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851970</xdr:row>
          <xdr:rowOff>57150</xdr:rowOff>
        </xdr:from>
        <xdr:to>
          <xdr:col>14088</xdr:col>
          <xdr:colOff>304800</xdr:colOff>
          <xdr:row>851971</xdr:row>
          <xdr:rowOff>0</xdr:rowOff>
        </xdr:to>
        <xdr:sp macro="" textlink="">
          <xdr:nvSpPr>
            <xdr:cNvPr id="5753" name="Option Button 2681" hidden="1">
              <a:extLst>
                <a:ext uri="{63B3BB69-23CF-44E3-9099-C40C66FF867C}">
                  <a14:compatExt spid="_x0000_s5753"/>
                </a:ext>
                <a:ext uri="{FF2B5EF4-FFF2-40B4-BE49-F238E27FC236}">
                  <a16:creationId xmlns="" xmlns:a16="http://schemas.microsoft.com/office/drawing/2014/main" id="{00000000-0008-0000-0600-00007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851968</xdr:row>
          <xdr:rowOff>57150</xdr:rowOff>
        </xdr:from>
        <xdr:to>
          <xdr:col>14081</xdr:col>
          <xdr:colOff>0</xdr:colOff>
          <xdr:row>851969</xdr:row>
          <xdr:rowOff>0</xdr:rowOff>
        </xdr:to>
        <xdr:sp macro="" textlink="">
          <xdr:nvSpPr>
            <xdr:cNvPr id="5754" name="Button 2682" hidden="1">
              <a:extLst>
                <a:ext uri="{63B3BB69-23CF-44E3-9099-C40C66FF867C}">
                  <a14:compatExt spid="_x0000_s5754"/>
                </a:ext>
                <a:ext uri="{FF2B5EF4-FFF2-40B4-BE49-F238E27FC236}">
                  <a16:creationId xmlns="" xmlns:a16="http://schemas.microsoft.com/office/drawing/2014/main" id="{00000000-0008-0000-0600-00007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917505</xdr:row>
          <xdr:rowOff>66675</xdr:rowOff>
        </xdr:from>
        <xdr:to>
          <xdr:col>14088</xdr:col>
          <xdr:colOff>304800</xdr:colOff>
          <xdr:row>917506</xdr:row>
          <xdr:rowOff>38100</xdr:rowOff>
        </xdr:to>
        <xdr:sp macro="" textlink="">
          <xdr:nvSpPr>
            <xdr:cNvPr id="5755" name="Option Button 2683" hidden="1">
              <a:extLst>
                <a:ext uri="{63B3BB69-23CF-44E3-9099-C40C66FF867C}">
                  <a14:compatExt spid="_x0000_s5755"/>
                </a:ext>
                <a:ext uri="{FF2B5EF4-FFF2-40B4-BE49-F238E27FC236}">
                  <a16:creationId xmlns="" xmlns:a16="http://schemas.microsoft.com/office/drawing/2014/main" id="{00000000-0008-0000-0600-00007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917506</xdr:row>
          <xdr:rowOff>57150</xdr:rowOff>
        </xdr:from>
        <xdr:to>
          <xdr:col>14088</xdr:col>
          <xdr:colOff>304800</xdr:colOff>
          <xdr:row>917507</xdr:row>
          <xdr:rowOff>0</xdr:rowOff>
        </xdr:to>
        <xdr:sp macro="" textlink="">
          <xdr:nvSpPr>
            <xdr:cNvPr id="5756" name="Option Button 2684" hidden="1">
              <a:extLst>
                <a:ext uri="{63B3BB69-23CF-44E3-9099-C40C66FF867C}">
                  <a14:compatExt spid="_x0000_s5756"/>
                </a:ext>
                <a:ext uri="{FF2B5EF4-FFF2-40B4-BE49-F238E27FC236}">
                  <a16:creationId xmlns="" xmlns:a16="http://schemas.microsoft.com/office/drawing/2014/main" id="{00000000-0008-0000-0600-00007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917504</xdr:row>
          <xdr:rowOff>57150</xdr:rowOff>
        </xdr:from>
        <xdr:to>
          <xdr:col>14081</xdr:col>
          <xdr:colOff>0</xdr:colOff>
          <xdr:row>917505</xdr:row>
          <xdr:rowOff>0</xdr:rowOff>
        </xdr:to>
        <xdr:sp macro="" textlink="">
          <xdr:nvSpPr>
            <xdr:cNvPr id="5757" name="Button 2685" hidden="1">
              <a:extLst>
                <a:ext uri="{63B3BB69-23CF-44E3-9099-C40C66FF867C}">
                  <a14:compatExt spid="_x0000_s5757"/>
                </a:ext>
                <a:ext uri="{FF2B5EF4-FFF2-40B4-BE49-F238E27FC236}">
                  <a16:creationId xmlns="" xmlns:a16="http://schemas.microsoft.com/office/drawing/2014/main" id="{00000000-0008-0000-0600-00007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983041</xdr:row>
          <xdr:rowOff>66675</xdr:rowOff>
        </xdr:from>
        <xdr:to>
          <xdr:col>14088</xdr:col>
          <xdr:colOff>304800</xdr:colOff>
          <xdr:row>983042</xdr:row>
          <xdr:rowOff>38100</xdr:rowOff>
        </xdr:to>
        <xdr:sp macro="" textlink="">
          <xdr:nvSpPr>
            <xdr:cNvPr id="5758" name="Option Button 2686" hidden="1">
              <a:extLst>
                <a:ext uri="{63B3BB69-23CF-44E3-9099-C40C66FF867C}">
                  <a14:compatExt spid="_x0000_s5758"/>
                </a:ext>
                <a:ext uri="{FF2B5EF4-FFF2-40B4-BE49-F238E27FC236}">
                  <a16:creationId xmlns="" xmlns:a16="http://schemas.microsoft.com/office/drawing/2014/main" id="{00000000-0008-0000-0600-00007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14083</xdr:col>
          <xdr:colOff>285750</xdr:colOff>
          <xdr:row>983042</xdr:row>
          <xdr:rowOff>57150</xdr:rowOff>
        </xdr:from>
        <xdr:to>
          <xdr:col>14088</xdr:col>
          <xdr:colOff>304800</xdr:colOff>
          <xdr:row>983043</xdr:row>
          <xdr:rowOff>0</xdr:rowOff>
        </xdr:to>
        <xdr:sp macro="" textlink="">
          <xdr:nvSpPr>
            <xdr:cNvPr id="5759" name="Option Button 2687" hidden="1">
              <a:extLst>
                <a:ext uri="{63B3BB69-23CF-44E3-9099-C40C66FF867C}">
                  <a14:compatExt spid="_x0000_s5759"/>
                </a:ext>
                <a:ext uri="{FF2B5EF4-FFF2-40B4-BE49-F238E27FC236}">
                  <a16:creationId xmlns="" xmlns:a16="http://schemas.microsoft.com/office/drawing/2014/main" id="{00000000-0008-0000-0600-00007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14080</xdr:col>
          <xdr:colOff>76200</xdr:colOff>
          <xdr:row>983040</xdr:row>
          <xdr:rowOff>57150</xdr:rowOff>
        </xdr:from>
        <xdr:to>
          <xdr:col>14081</xdr:col>
          <xdr:colOff>0</xdr:colOff>
          <xdr:row>983041</xdr:row>
          <xdr:rowOff>0</xdr:rowOff>
        </xdr:to>
        <xdr:sp macro="" textlink="">
          <xdr:nvSpPr>
            <xdr:cNvPr id="5760" name="Button 2688" hidden="1">
              <a:extLst>
                <a:ext uri="{63B3BB69-23CF-44E3-9099-C40C66FF867C}">
                  <a14:compatExt spid="_x0000_s5760"/>
                </a:ext>
                <a:ext uri="{FF2B5EF4-FFF2-40B4-BE49-F238E27FC236}">
                  <a16:creationId xmlns="" xmlns:a16="http://schemas.microsoft.com/office/drawing/2014/main" id="{00000000-0008-0000-0600-00008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1</xdr:row>
          <xdr:rowOff>66675</xdr:rowOff>
        </xdr:from>
        <xdr:to>
          <xdr:col>14344</xdr:col>
          <xdr:colOff>304800</xdr:colOff>
          <xdr:row>2</xdr:row>
          <xdr:rowOff>38100</xdr:rowOff>
        </xdr:to>
        <xdr:sp macro="" textlink="">
          <xdr:nvSpPr>
            <xdr:cNvPr id="5761" name="Option Button 2689" hidden="1">
              <a:extLst>
                <a:ext uri="{63B3BB69-23CF-44E3-9099-C40C66FF867C}">
                  <a14:compatExt spid="_x0000_s5761"/>
                </a:ext>
                <a:ext uri="{FF2B5EF4-FFF2-40B4-BE49-F238E27FC236}">
                  <a16:creationId xmlns="" xmlns:a16="http://schemas.microsoft.com/office/drawing/2014/main" id="{00000000-0008-0000-0600-00008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2</xdr:row>
          <xdr:rowOff>57150</xdr:rowOff>
        </xdr:from>
        <xdr:to>
          <xdr:col>14344</xdr:col>
          <xdr:colOff>304800</xdr:colOff>
          <xdr:row>3</xdr:row>
          <xdr:rowOff>0</xdr:rowOff>
        </xdr:to>
        <xdr:sp macro="" textlink="">
          <xdr:nvSpPr>
            <xdr:cNvPr id="5762" name="Option Button 2690" hidden="1">
              <a:extLst>
                <a:ext uri="{63B3BB69-23CF-44E3-9099-C40C66FF867C}">
                  <a14:compatExt spid="_x0000_s5762"/>
                </a:ext>
                <a:ext uri="{FF2B5EF4-FFF2-40B4-BE49-F238E27FC236}">
                  <a16:creationId xmlns="" xmlns:a16="http://schemas.microsoft.com/office/drawing/2014/main" id="{00000000-0008-0000-0600-00008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0</xdr:row>
          <xdr:rowOff>0</xdr:rowOff>
        </xdr:from>
        <xdr:to>
          <xdr:col>14337</xdr:col>
          <xdr:colOff>0</xdr:colOff>
          <xdr:row>0</xdr:row>
          <xdr:rowOff>0</xdr:rowOff>
        </xdr:to>
        <xdr:sp macro="" textlink="">
          <xdr:nvSpPr>
            <xdr:cNvPr id="5763" name="Button 2691" hidden="1">
              <a:extLst>
                <a:ext uri="{63B3BB69-23CF-44E3-9099-C40C66FF867C}">
                  <a14:compatExt spid="_x0000_s5763"/>
                </a:ext>
                <a:ext uri="{FF2B5EF4-FFF2-40B4-BE49-F238E27FC236}">
                  <a16:creationId xmlns="" xmlns:a16="http://schemas.microsoft.com/office/drawing/2014/main" id="{00000000-0008-0000-0600-00008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65537</xdr:row>
          <xdr:rowOff>66675</xdr:rowOff>
        </xdr:from>
        <xdr:to>
          <xdr:col>14344</xdr:col>
          <xdr:colOff>304800</xdr:colOff>
          <xdr:row>65538</xdr:row>
          <xdr:rowOff>38100</xdr:rowOff>
        </xdr:to>
        <xdr:sp macro="" textlink="">
          <xdr:nvSpPr>
            <xdr:cNvPr id="5764" name="Option Button 2692" hidden="1">
              <a:extLst>
                <a:ext uri="{63B3BB69-23CF-44E3-9099-C40C66FF867C}">
                  <a14:compatExt spid="_x0000_s5764"/>
                </a:ext>
                <a:ext uri="{FF2B5EF4-FFF2-40B4-BE49-F238E27FC236}">
                  <a16:creationId xmlns="" xmlns:a16="http://schemas.microsoft.com/office/drawing/2014/main" id="{00000000-0008-0000-0600-00008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65538</xdr:row>
          <xdr:rowOff>57150</xdr:rowOff>
        </xdr:from>
        <xdr:to>
          <xdr:col>14344</xdr:col>
          <xdr:colOff>304800</xdr:colOff>
          <xdr:row>65539</xdr:row>
          <xdr:rowOff>0</xdr:rowOff>
        </xdr:to>
        <xdr:sp macro="" textlink="">
          <xdr:nvSpPr>
            <xdr:cNvPr id="5765" name="Option Button 2693" hidden="1">
              <a:extLst>
                <a:ext uri="{63B3BB69-23CF-44E3-9099-C40C66FF867C}">
                  <a14:compatExt spid="_x0000_s5765"/>
                </a:ext>
                <a:ext uri="{FF2B5EF4-FFF2-40B4-BE49-F238E27FC236}">
                  <a16:creationId xmlns="" xmlns:a16="http://schemas.microsoft.com/office/drawing/2014/main" id="{00000000-0008-0000-0600-00008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65536</xdr:row>
          <xdr:rowOff>57150</xdr:rowOff>
        </xdr:from>
        <xdr:to>
          <xdr:col>14337</xdr:col>
          <xdr:colOff>0</xdr:colOff>
          <xdr:row>65537</xdr:row>
          <xdr:rowOff>0</xdr:rowOff>
        </xdr:to>
        <xdr:sp macro="" textlink="">
          <xdr:nvSpPr>
            <xdr:cNvPr id="5766" name="Button 2694" hidden="1">
              <a:extLst>
                <a:ext uri="{63B3BB69-23CF-44E3-9099-C40C66FF867C}">
                  <a14:compatExt spid="_x0000_s5766"/>
                </a:ext>
                <a:ext uri="{FF2B5EF4-FFF2-40B4-BE49-F238E27FC236}">
                  <a16:creationId xmlns="" xmlns:a16="http://schemas.microsoft.com/office/drawing/2014/main" id="{00000000-0008-0000-0600-00008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131073</xdr:row>
          <xdr:rowOff>66675</xdr:rowOff>
        </xdr:from>
        <xdr:to>
          <xdr:col>14344</xdr:col>
          <xdr:colOff>304800</xdr:colOff>
          <xdr:row>131074</xdr:row>
          <xdr:rowOff>38100</xdr:rowOff>
        </xdr:to>
        <xdr:sp macro="" textlink="">
          <xdr:nvSpPr>
            <xdr:cNvPr id="5767" name="Option Button 2695" hidden="1">
              <a:extLst>
                <a:ext uri="{63B3BB69-23CF-44E3-9099-C40C66FF867C}">
                  <a14:compatExt spid="_x0000_s5767"/>
                </a:ext>
                <a:ext uri="{FF2B5EF4-FFF2-40B4-BE49-F238E27FC236}">
                  <a16:creationId xmlns="" xmlns:a16="http://schemas.microsoft.com/office/drawing/2014/main" id="{00000000-0008-0000-0600-00008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131074</xdr:row>
          <xdr:rowOff>57150</xdr:rowOff>
        </xdr:from>
        <xdr:to>
          <xdr:col>14344</xdr:col>
          <xdr:colOff>304800</xdr:colOff>
          <xdr:row>131075</xdr:row>
          <xdr:rowOff>0</xdr:rowOff>
        </xdr:to>
        <xdr:sp macro="" textlink="">
          <xdr:nvSpPr>
            <xdr:cNvPr id="5768" name="Option Button 2696" hidden="1">
              <a:extLst>
                <a:ext uri="{63B3BB69-23CF-44E3-9099-C40C66FF867C}">
                  <a14:compatExt spid="_x0000_s5768"/>
                </a:ext>
                <a:ext uri="{FF2B5EF4-FFF2-40B4-BE49-F238E27FC236}">
                  <a16:creationId xmlns="" xmlns:a16="http://schemas.microsoft.com/office/drawing/2014/main" id="{00000000-0008-0000-0600-00008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131072</xdr:row>
          <xdr:rowOff>57150</xdr:rowOff>
        </xdr:from>
        <xdr:to>
          <xdr:col>14337</xdr:col>
          <xdr:colOff>0</xdr:colOff>
          <xdr:row>131073</xdr:row>
          <xdr:rowOff>0</xdr:rowOff>
        </xdr:to>
        <xdr:sp macro="" textlink="">
          <xdr:nvSpPr>
            <xdr:cNvPr id="5769" name="Button 2697" hidden="1">
              <a:extLst>
                <a:ext uri="{63B3BB69-23CF-44E3-9099-C40C66FF867C}">
                  <a14:compatExt spid="_x0000_s5769"/>
                </a:ext>
                <a:ext uri="{FF2B5EF4-FFF2-40B4-BE49-F238E27FC236}">
                  <a16:creationId xmlns="" xmlns:a16="http://schemas.microsoft.com/office/drawing/2014/main" id="{00000000-0008-0000-0600-00008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196609</xdr:row>
          <xdr:rowOff>66675</xdr:rowOff>
        </xdr:from>
        <xdr:to>
          <xdr:col>14344</xdr:col>
          <xdr:colOff>304800</xdr:colOff>
          <xdr:row>196610</xdr:row>
          <xdr:rowOff>38100</xdr:rowOff>
        </xdr:to>
        <xdr:sp macro="" textlink="">
          <xdr:nvSpPr>
            <xdr:cNvPr id="5770" name="Option Button 2698" hidden="1">
              <a:extLst>
                <a:ext uri="{63B3BB69-23CF-44E3-9099-C40C66FF867C}">
                  <a14:compatExt spid="_x0000_s5770"/>
                </a:ext>
                <a:ext uri="{FF2B5EF4-FFF2-40B4-BE49-F238E27FC236}">
                  <a16:creationId xmlns="" xmlns:a16="http://schemas.microsoft.com/office/drawing/2014/main" id="{00000000-0008-0000-0600-00008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196610</xdr:row>
          <xdr:rowOff>57150</xdr:rowOff>
        </xdr:from>
        <xdr:to>
          <xdr:col>14344</xdr:col>
          <xdr:colOff>304800</xdr:colOff>
          <xdr:row>196611</xdr:row>
          <xdr:rowOff>0</xdr:rowOff>
        </xdr:to>
        <xdr:sp macro="" textlink="">
          <xdr:nvSpPr>
            <xdr:cNvPr id="5771" name="Option Button 2699" hidden="1">
              <a:extLst>
                <a:ext uri="{63B3BB69-23CF-44E3-9099-C40C66FF867C}">
                  <a14:compatExt spid="_x0000_s5771"/>
                </a:ext>
                <a:ext uri="{FF2B5EF4-FFF2-40B4-BE49-F238E27FC236}">
                  <a16:creationId xmlns="" xmlns:a16="http://schemas.microsoft.com/office/drawing/2014/main" id="{00000000-0008-0000-0600-00008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196608</xdr:row>
          <xdr:rowOff>57150</xdr:rowOff>
        </xdr:from>
        <xdr:to>
          <xdr:col>14337</xdr:col>
          <xdr:colOff>0</xdr:colOff>
          <xdr:row>196609</xdr:row>
          <xdr:rowOff>0</xdr:rowOff>
        </xdr:to>
        <xdr:sp macro="" textlink="">
          <xdr:nvSpPr>
            <xdr:cNvPr id="5772" name="Button 2700" hidden="1">
              <a:extLst>
                <a:ext uri="{63B3BB69-23CF-44E3-9099-C40C66FF867C}">
                  <a14:compatExt spid="_x0000_s5772"/>
                </a:ext>
                <a:ext uri="{FF2B5EF4-FFF2-40B4-BE49-F238E27FC236}">
                  <a16:creationId xmlns="" xmlns:a16="http://schemas.microsoft.com/office/drawing/2014/main" id="{00000000-0008-0000-0600-00008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262145</xdr:row>
          <xdr:rowOff>66675</xdr:rowOff>
        </xdr:from>
        <xdr:to>
          <xdr:col>14344</xdr:col>
          <xdr:colOff>304800</xdr:colOff>
          <xdr:row>262146</xdr:row>
          <xdr:rowOff>38100</xdr:rowOff>
        </xdr:to>
        <xdr:sp macro="" textlink="">
          <xdr:nvSpPr>
            <xdr:cNvPr id="5773" name="Option Button 2701" hidden="1">
              <a:extLst>
                <a:ext uri="{63B3BB69-23CF-44E3-9099-C40C66FF867C}">
                  <a14:compatExt spid="_x0000_s5773"/>
                </a:ext>
                <a:ext uri="{FF2B5EF4-FFF2-40B4-BE49-F238E27FC236}">
                  <a16:creationId xmlns="" xmlns:a16="http://schemas.microsoft.com/office/drawing/2014/main" id="{00000000-0008-0000-0600-00008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262146</xdr:row>
          <xdr:rowOff>57150</xdr:rowOff>
        </xdr:from>
        <xdr:to>
          <xdr:col>14344</xdr:col>
          <xdr:colOff>304800</xdr:colOff>
          <xdr:row>262147</xdr:row>
          <xdr:rowOff>0</xdr:rowOff>
        </xdr:to>
        <xdr:sp macro="" textlink="">
          <xdr:nvSpPr>
            <xdr:cNvPr id="5774" name="Option Button 2702" hidden="1">
              <a:extLst>
                <a:ext uri="{63B3BB69-23CF-44E3-9099-C40C66FF867C}">
                  <a14:compatExt spid="_x0000_s5774"/>
                </a:ext>
                <a:ext uri="{FF2B5EF4-FFF2-40B4-BE49-F238E27FC236}">
                  <a16:creationId xmlns="" xmlns:a16="http://schemas.microsoft.com/office/drawing/2014/main" id="{00000000-0008-0000-0600-00008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262144</xdr:row>
          <xdr:rowOff>57150</xdr:rowOff>
        </xdr:from>
        <xdr:to>
          <xdr:col>14337</xdr:col>
          <xdr:colOff>0</xdr:colOff>
          <xdr:row>262145</xdr:row>
          <xdr:rowOff>0</xdr:rowOff>
        </xdr:to>
        <xdr:sp macro="" textlink="">
          <xdr:nvSpPr>
            <xdr:cNvPr id="5775" name="Button 2703" hidden="1">
              <a:extLst>
                <a:ext uri="{63B3BB69-23CF-44E3-9099-C40C66FF867C}">
                  <a14:compatExt spid="_x0000_s5775"/>
                </a:ext>
                <a:ext uri="{FF2B5EF4-FFF2-40B4-BE49-F238E27FC236}">
                  <a16:creationId xmlns="" xmlns:a16="http://schemas.microsoft.com/office/drawing/2014/main" id="{00000000-0008-0000-0600-00008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327681</xdr:row>
          <xdr:rowOff>66675</xdr:rowOff>
        </xdr:from>
        <xdr:to>
          <xdr:col>14344</xdr:col>
          <xdr:colOff>304800</xdr:colOff>
          <xdr:row>327682</xdr:row>
          <xdr:rowOff>38100</xdr:rowOff>
        </xdr:to>
        <xdr:sp macro="" textlink="">
          <xdr:nvSpPr>
            <xdr:cNvPr id="5776" name="Option Button 2704" hidden="1">
              <a:extLst>
                <a:ext uri="{63B3BB69-23CF-44E3-9099-C40C66FF867C}">
                  <a14:compatExt spid="_x0000_s5776"/>
                </a:ext>
                <a:ext uri="{FF2B5EF4-FFF2-40B4-BE49-F238E27FC236}">
                  <a16:creationId xmlns="" xmlns:a16="http://schemas.microsoft.com/office/drawing/2014/main" id="{00000000-0008-0000-0600-00009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327682</xdr:row>
          <xdr:rowOff>57150</xdr:rowOff>
        </xdr:from>
        <xdr:to>
          <xdr:col>14344</xdr:col>
          <xdr:colOff>304800</xdr:colOff>
          <xdr:row>327683</xdr:row>
          <xdr:rowOff>0</xdr:rowOff>
        </xdr:to>
        <xdr:sp macro="" textlink="">
          <xdr:nvSpPr>
            <xdr:cNvPr id="5777" name="Option Button 2705" hidden="1">
              <a:extLst>
                <a:ext uri="{63B3BB69-23CF-44E3-9099-C40C66FF867C}">
                  <a14:compatExt spid="_x0000_s5777"/>
                </a:ext>
                <a:ext uri="{FF2B5EF4-FFF2-40B4-BE49-F238E27FC236}">
                  <a16:creationId xmlns="" xmlns:a16="http://schemas.microsoft.com/office/drawing/2014/main" id="{00000000-0008-0000-0600-00009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327680</xdr:row>
          <xdr:rowOff>57150</xdr:rowOff>
        </xdr:from>
        <xdr:to>
          <xdr:col>14337</xdr:col>
          <xdr:colOff>0</xdr:colOff>
          <xdr:row>327681</xdr:row>
          <xdr:rowOff>0</xdr:rowOff>
        </xdr:to>
        <xdr:sp macro="" textlink="">
          <xdr:nvSpPr>
            <xdr:cNvPr id="5778" name="Button 2706" hidden="1">
              <a:extLst>
                <a:ext uri="{63B3BB69-23CF-44E3-9099-C40C66FF867C}">
                  <a14:compatExt spid="_x0000_s5778"/>
                </a:ext>
                <a:ext uri="{FF2B5EF4-FFF2-40B4-BE49-F238E27FC236}">
                  <a16:creationId xmlns="" xmlns:a16="http://schemas.microsoft.com/office/drawing/2014/main" id="{00000000-0008-0000-0600-00009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393217</xdr:row>
          <xdr:rowOff>66675</xdr:rowOff>
        </xdr:from>
        <xdr:to>
          <xdr:col>14344</xdr:col>
          <xdr:colOff>304800</xdr:colOff>
          <xdr:row>393218</xdr:row>
          <xdr:rowOff>38100</xdr:rowOff>
        </xdr:to>
        <xdr:sp macro="" textlink="">
          <xdr:nvSpPr>
            <xdr:cNvPr id="5779" name="Option Button 2707" hidden="1">
              <a:extLst>
                <a:ext uri="{63B3BB69-23CF-44E3-9099-C40C66FF867C}">
                  <a14:compatExt spid="_x0000_s5779"/>
                </a:ext>
                <a:ext uri="{FF2B5EF4-FFF2-40B4-BE49-F238E27FC236}">
                  <a16:creationId xmlns="" xmlns:a16="http://schemas.microsoft.com/office/drawing/2014/main" id="{00000000-0008-0000-0600-00009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393218</xdr:row>
          <xdr:rowOff>57150</xdr:rowOff>
        </xdr:from>
        <xdr:to>
          <xdr:col>14344</xdr:col>
          <xdr:colOff>304800</xdr:colOff>
          <xdr:row>393219</xdr:row>
          <xdr:rowOff>0</xdr:rowOff>
        </xdr:to>
        <xdr:sp macro="" textlink="">
          <xdr:nvSpPr>
            <xdr:cNvPr id="5780" name="Option Button 2708" hidden="1">
              <a:extLst>
                <a:ext uri="{63B3BB69-23CF-44E3-9099-C40C66FF867C}">
                  <a14:compatExt spid="_x0000_s5780"/>
                </a:ext>
                <a:ext uri="{FF2B5EF4-FFF2-40B4-BE49-F238E27FC236}">
                  <a16:creationId xmlns="" xmlns:a16="http://schemas.microsoft.com/office/drawing/2014/main" id="{00000000-0008-0000-0600-00009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393216</xdr:row>
          <xdr:rowOff>57150</xdr:rowOff>
        </xdr:from>
        <xdr:to>
          <xdr:col>14337</xdr:col>
          <xdr:colOff>0</xdr:colOff>
          <xdr:row>393217</xdr:row>
          <xdr:rowOff>0</xdr:rowOff>
        </xdr:to>
        <xdr:sp macro="" textlink="">
          <xdr:nvSpPr>
            <xdr:cNvPr id="5781" name="Button 2709" hidden="1">
              <a:extLst>
                <a:ext uri="{63B3BB69-23CF-44E3-9099-C40C66FF867C}">
                  <a14:compatExt spid="_x0000_s5781"/>
                </a:ext>
                <a:ext uri="{FF2B5EF4-FFF2-40B4-BE49-F238E27FC236}">
                  <a16:creationId xmlns="" xmlns:a16="http://schemas.microsoft.com/office/drawing/2014/main" id="{00000000-0008-0000-0600-00009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458753</xdr:row>
          <xdr:rowOff>66675</xdr:rowOff>
        </xdr:from>
        <xdr:to>
          <xdr:col>14344</xdr:col>
          <xdr:colOff>304800</xdr:colOff>
          <xdr:row>458754</xdr:row>
          <xdr:rowOff>38100</xdr:rowOff>
        </xdr:to>
        <xdr:sp macro="" textlink="">
          <xdr:nvSpPr>
            <xdr:cNvPr id="5782" name="Option Button 2710" hidden="1">
              <a:extLst>
                <a:ext uri="{63B3BB69-23CF-44E3-9099-C40C66FF867C}">
                  <a14:compatExt spid="_x0000_s5782"/>
                </a:ext>
                <a:ext uri="{FF2B5EF4-FFF2-40B4-BE49-F238E27FC236}">
                  <a16:creationId xmlns="" xmlns:a16="http://schemas.microsoft.com/office/drawing/2014/main" id="{00000000-0008-0000-0600-00009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458754</xdr:row>
          <xdr:rowOff>57150</xdr:rowOff>
        </xdr:from>
        <xdr:to>
          <xdr:col>14344</xdr:col>
          <xdr:colOff>304800</xdr:colOff>
          <xdr:row>458755</xdr:row>
          <xdr:rowOff>0</xdr:rowOff>
        </xdr:to>
        <xdr:sp macro="" textlink="">
          <xdr:nvSpPr>
            <xdr:cNvPr id="5783" name="Option Button 2711" hidden="1">
              <a:extLst>
                <a:ext uri="{63B3BB69-23CF-44E3-9099-C40C66FF867C}">
                  <a14:compatExt spid="_x0000_s5783"/>
                </a:ext>
                <a:ext uri="{FF2B5EF4-FFF2-40B4-BE49-F238E27FC236}">
                  <a16:creationId xmlns="" xmlns:a16="http://schemas.microsoft.com/office/drawing/2014/main" id="{00000000-0008-0000-0600-00009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458752</xdr:row>
          <xdr:rowOff>57150</xdr:rowOff>
        </xdr:from>
        <xdr:to>
          <xdr:col>14337</xdr:col>
          <xdr:colOff>0</xdr:colOff>
          <xdr:row>458753</xdr:row>
          <xdr:rowOff>0</xdr:rowOff>
        </xdr:to>
        <xdr:sp macro="" textlink="">
          <xdr:nvSpPr>
            <xdr:cNvPr id="5784" name="Button 2712" hidden="1">
              <a:extLst>
                <a:ext uri="{63B3BB69-23CF-44E3-9099-C40C66FF867C}">
                  <a14:compatExt spid="_x0000_s5784"/>
                </a:ext>
                <a:ext uri="{FF2B5EF4-FFF2-40B4-BE49-F238E27FC236}">
                  <a16:creationId xmlns="" xmlns:a16="http://schemas.microsoft.com/office/drawing/2014/main" id="{00000000-0008-0000-0600-00009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524289</xdr:row>
          <xdr:rowOff>66675</xdr:rowOff>
        </xdr:from>
        <xdr:to>
          <xdr:col>14344</xdr:col>
          <xdr:colOff>304800</xdr:colOff>
          <xdr:row>524290</xdr:row>
          <xdr:rowOff>38100</xdr:rowOff>
        </xdr:to>
        <xdr:sp macro="" textlink="">
          <xdr:nvSpPr>
            <xdr:cNvPr id="5785" name="Option Button 2713" hidden="1">
              <a:extLst>
                <a:ext uri="{63B3BB69-23CF-44E3-9099-C40C66FF867C}">
                  <a14:compatExt spid="_x0000_s5785"/>
                </a:ext>
                <a:ext uri="{FF2B5EF4-FFF2-40B4-BE49-F238E27FC236}">
                  <a16:creationId xmlns="" xmlns:a16="http://schemas.microsoft.com/office/drawing/2014/main" id="{00000000-0008-0000-0600-00009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524290</xdr:row>
          <xdr:rowOff>57150</xdr:rowOff>
        </xdr:from>
        <xdr:to>
          <xdr:col>14344</xdr:col>
          <xdr:colOff>304800</xdr:colOff>
          <xdr:row>524291</xdr:row>
          <xdr:rowOff>0</xdr:rowOff>
        </xdr:to>
        <xdr:sp macro="" textlink="">
          <xdr:nvSpPr>
            <xdr:cNvPr id="5786" name="Option Button 2714" hidden="1">
              <a:extLst>
                <a:ext uri="{63B3BB69-23CF-44E3-9099-C40C66FF867C}">
                  <a14:compatExt spid="_x0000_s5786"/>
                </a:ext>
                <a:ext uri="{FF2B5EF4-FFF2-40B4-BE49-F238E27FC236}">
                  <a16:creationId xmlns="" xmlns:a16="http://schemas.microsoft.com/office/drawing/2014/main" id="{00000000-0008-0000-0600-00009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524288</xdr:row>
          <xdr:rowOff>57150</xdr:rowOff>
        </xdr:from>
        <xdr:to>
          <xdr:col>14337</xdr:col>
          <xdr:colOff>0</xdr:colOff>
          <xdr:row>524289</xdr:row>
          <xdr:rowOff>0</xdr:rowOff>
        </xdr:to>
        <xdr:sp macro="" textlink="">
          <xdr:nvSpPr>
            <xdr:cNvPr id="5787" name="Button 2715" hidden="1">
              <a:extLst>
                <a:ext uri="{63B3BB69-23CF-44E3-9099-C40C66FF867C}">
                  <a14:compatExt spid="_x0000_s5787"/>
                </a:ext>
                <a:ext uri="{FF2B5EF4-FFF2-40B4-BE49-F238E27FC236}">
                  <a16:creationId xmlns="" xmlns:a16="http://schemas.microsoft.com/office/drawing/2014/main" id="{00000000-0008-0000-0600-00009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589825</xdr:row>
          <xdr:rowOff>66675</xdr:rowOff>
        </xdr:from>
        <xdr:to>
          <xdr:col>14344</xdr:col>
          <xdr:colOff>304800</xdr:colOff>
          <xdr:row>589826</xdr:row>
          <xdr:rowOff>38100</xdr:rowOff>
        </xdr:to>
        <xdr:sp macro="" textlink="">
          <xdr:nvSpPr>
            <xdr:cNvPr id="5788" name="Option Button 2716" hidden="1">
              <a:extLst>
                <a:ext uri="{63B3BB69-23CF-44E3-9099-C40C66FF867C}">
                  <a14:compatExt spid="_x0000_s5788"/>
                </a:ext>
                <a:ext uri="{FF2B5EF4-FFF2-40B4-BE49-F238E27FC236}">
                  <a16:creationId xmlns="" xmlns:a16="http://schemas.microsoft.com/office/drawing/2014/main" id="{00000000-0008-0000-0600-00009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589826</xdr:row>
          <xdr:rowOff>57150</xdr:rowOff>
        </xdr:from>
        <xdr:to>
          <xdr:col>14344</xdr:col>
          <xdr:colOff>304800</xdr:colOff>
          <xdr:row>589827</xdr:row>
          <xdr:rowOff>0</xdr:rowOff>
        </xdr:to>
        <xdr:sp macro="" textlink="">
          <xdr:nvSpPr>
            <xdr:cNvPr id="5789" name="Option Button 2717" hidden="1">
              <a:extLst>
                <a:ext uri="{63B3BB69-23CF-44E3-9099-C40C66FF867C}">
                  <a14:compatExt spid="_x0000_s5789"/>
                </a:ext>
                <a:ext uri="{FF2B5EF4-FFF2-40B4-BE49-F238E27FC236}">
                  <a16:creationId xmlns="" xmlns:a16="http://schemas.microsoft.com/office/drawing/2014/main" id="{00000000-0008-0000-0600-00009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589824</xdr:row>
          <xdr:rowOff>57150</xdr:rowOff>
        </xdr:from>
        <xdr:to>
          <xdr:col>14337</xdr:col>
          <xdr:colOff>0</xdr:colOff>
          <xdr:row>589825</xdr:row>
          <xdr:rowOff>0</xdr:rowOff>
        </xdr:to>
        <xdr:sp macro="" textlink="">
          <xdr:nvSpPr>
            <xdr:cNvPr id="5790" name="Button 2718" hidden="1">
              <a:extLst>
                <a:ext uri="{63B3BB69-23CF-44E3-9099-C40C66FF867C}">
                  <a14:compatExt spid="_x0000_s5790"/>
                </a:ext>
                <a:ext uri="{FF2B5EF4-FFF2-40B4-BE49-F238E27FC236}">
                  <a16:creationId xmlns="" xmlns:a16="http://schemas.microsoft.com/office/drawing/2014/main" id="{00000000-0008-0000-0600-00009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655361</xdr:row>
          <xdr:rowOff>66675</xdr:rowOff>
        </xdr:from>
        <xdr:to>
          <xdr:col>14344</xdr:col>
          <xdr:colOff>304800</xdr:colOff>
          <xdr:row>655362</xdr:row>
          <xdr:rowOff>38100</xdr:rowOff>
        </xdr:to>
        <xdr:sp macro="" textlink="">
          <xdr:nvSpPr>
            <xdr:cNvPr id="5791" name="Option Button 2719" hidden="1">
              <a:extLst>
                <a:ext uri="{63B3BB69-23CF-44E3-9099-C40C66FF867C}">
                  <a14:compatExt spid="_x0000_s5791"/>
                </a:ext>
                <a:ext uri="{FF2B5EF4-FFF2-40B4-BE49-F238E27FC236}">
                  <a16:creationId xmlns="" xmlns:a16="http://schemas.microsoft.com/office/drawing/2014/main" id="{00000000-0008-0000-0600-00009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655362</xdr:row>
          <xdr:rowOff>57150</xdr:rowOff>
        </xdr:from>
        <xdr:to>
          <xdr:col>14344</xdr:col>
          <xdr:colOff>304800</xdr:colOff>
          <xdr:row>655363</xdr:row>
          <xdr:rowOff>0</xdr:rowOff>
        </xdr:to>
        <xdr:sp macro="" textlink="">
          <xdr:nvSpPr>
            <xdr:cNvPr id="5792" name="Option Button 2720" hidden="1">
              <a:extLst>
                <a:ext uri="{63B3BB69-23CF-44E3-9099-C40C66FF867C}">
                  <a14:compatExt spid="_x0000_s5792"/>
                </a:ext>
                <a:ext uri="{FF2B5EF4-FFF2-40B4-BE49-F238E27FC236}">
                  <a16:creationId xmlns="" xmlns:a16="http://schemas.microsoft.com/office/drawing/2014/main" id="{00000000-0008-0000-0600-0000A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655360</xdr:row>
          <xdr:rowOff>57150</xdr:rowOff>
        </xdr:from>
        <xdr:to>
          <xdr:col>14337</xdr:col>
          <xdr:colOff>0</xdr:colOff>
          <xdr:row>655361</xdr:row>
          <xdr:rowOff>0</xdr:rowOff>
        </xdr:to>
        <xdr:sp macro="" textlink="">
          <xdr:nvSpPr>
            <xdr:cNvPr id="5793" name="Button 2721" hidden="1">
              <a:extLst>
                <a:ext uri="{63B3BB69-23CF-44E3-9099-C40C66FF867C}">
                  <a14:compatExt spid="_x0000_s5793"/>
                </a:ext>
                <a:ext uri="{FF2B5EF4-FFF2-40B4-BE49-F238E27FC236}">
                  <a16:creationId xmlns="" xmlns:a16="http://schemas.microsoft.com/office/drawing/2014/main" id="{00000000-0008-0000-0600-0000A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720897</xdr:row>
          <xdr:rowOff>66675</xdr:rowOff>
        </xdr:from>
        <xdr:to>
          <xdr:col>14344</xdr:col>
          <xdr:colOff>304800</xdr:colOff>
          <xdr:row>720898</xdr:row>
          <xdr:rowOff>38100</xdr:rowOff>
        </xdr:to>
        <xdr:sp macro="" textlink="">
          <xdr:nvSpPr>
            <xdr:cNvPr id="5794" name="Option Button 2722" hidden="1">
              <a:extLst>
                <a:ext uri="{63B3BB69-23CF-44E3-9099-C40C66FF867C}">
                  <a14:compatExt spid="_x0000_s5794"/>
                </a:ext>
                <a:ext uri="{FF2B5EF4-FFF2-40B4-BE49-F238E27FC236}">
                  <a16:creationId xmlns="" xmlns:a16="http://schemas.microsoft.com/office/drawing/2014/main" id="{00000000-0008-0000-0600-0000A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720898</xdr:row>
          <xdr:rowOff>57150</xdr:rowOff>
        </xdr:from>
        <xdr:to>
          <xdr:col>14344</xdr:col>
          <xdr:colOff>304800</xdr:colOff>
          <xdr:row>720899</xdr:row>
          <xdr:rowOff>0</xdr:rowOff>
        </xdr:to>
        <xdr:sp macro="" textlink="">
          <xdr:nvSpPr>
            <xdr:cNvPr id="5795" name="Option Button 2723" hidden="1">
              <a:extLst>
                <a:ext uri="{63B3BB69-23CF-44E3-9099-C40C66FF867C}">
                  <a14:compatExt spid="_x0000_s5795"/>
                </a:ext>
                <a:ext uri="{FF2B5EF4-FFF2-40B4-BE49-F238E27FC236}">
                  <a16:creationId xmlns="" xmlns:a16="http://schemas.microsoft.com/office/drawing/2014/main" id="{00000000-0008-0000-0600-0000A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720896</xdr:row>
          <xdr:rowOff>57150</xdr:rowOff>
        </xdr:from>
        <xdr:to>
          <xdr:col>14337</xdr:col>
          <xdr:colOff>0</xdr:colOff>
          <xdr:row>720897</xdr:row>
          <xdr:rowOff>0</xdr:rowOff>
        </xdr:to>
        <xdr:sp macro="" textlink="">
          <xdr:nvSpPr>
            <xdr:cNvPr id="5796" name="Button 2724" hidden="1">
              <a:extLst>
                <a:ext uri="{63B3BB69-23CF-44E3-9099-C40C66FF867C}">
                  <a14:compatExt spid="_x0000_s5796"/>
                </a:ext>
                <a:ext uri="{FF2B5EF4-FFF2-40B4-BE49-F238E27FC236}">
                  <a16:creationId xmlns="" xmlns:a16="http://schemas.microsoft.com/office/drawing/2014/main" id="{00000000-0008-0000-0600-0000A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786433</xdr:row>
          <xdr:rowOff>66675</xdr:rowOff>
        </xdr:from>
        <xdr:to>
          <xdr:col>14344</xdr:col>
          <xdr:colOff>304800</xdr:colOff>
          <xdr:row>786434</xdr:row>
          <xdr:rowOff>38100</xdr:rowOff>
        </xdr:to>
        <xdr:sp macro="" textlink="">
          <xdr:nvSpPr>
            <xdr:cNvPr id="5797" name="Option Button 2725" hidden="1">
              <a:extLst>
                <a:ext uri="{63B3BB69-23CF-44E3-9099-C40C66FF867C}">
                  <a14:compatExt spid="_x0000_s5797"/>
                </a:ext>
                <a:ext uri="{FF2B5EF4-FFF2-40B4-BE49-F238E27FC236}">
                  <a16:creationId xmlns="" xmlns:a16="http://schemas.microsoft.com/office/drawing/2014/main" id="{00000000-0008-0000-0600-0000A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786434</xdr:row>
          <xdr:rowOff>57150</xdr:rowOff>
        </xdr:from>
        <xdr:to>
          <xdr:col>14344</xdr:col>
          <xdr:colOff>304800</xdr:colOff>
          <xdr:row>786435</xdr:row>
          <xdr:rowOff>0</xdr:rowOff>
        </xdr:to>
        <xdr:sp macro="" textlink="">
          <xdr:nvSpPr>
            <xdr:cNvPr id="5798" name="Option Button 2726" hidden="1">
              <a:extLst>
                <a:ext uri="{63B3BB69-23CF-44E3-9099-C40C66FF867C}">
                  <a14:compatExt spid="_x0000_s5798"/>
                </a:ext>
                <a:ext uri="{FF2B5EF4-FFF2-40B4-BE49-F238E27FC236}">
                  <a16:creationId xmlns="" xmlns:a16="http://schemas.microsoft.com/office/drawing/2014/main" id="{00000000-0008-0000-0600-0000A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786432</xdr:row>
          <xdr:rowOff>57150</xdr:rowOff>
        </xdr:from>
        <xdr:to>
          <xdr:col>14337</xdr:col>
          <xdr:colOff>0</xdr:colOff>
          <xdr:row>786433</xdr:row>
          <xdr:rowOff>0</xdr:rowOff>
        </xdr:to>
        <xdr:sp macro="" textlink="">
          <xdr:nvSpPr>
            <xdr:cNvPr id="5799" name="Button 2727" hidden="1">
              <a:extLst>
                <a:ext uri="{63B3BB69-23CF-44E3-9099-C40C66FF867C}">
                  <a14:compatExt spid="_x0000_s5799"/>
                </a:ext>
                <a:ext uri="{FF2B5EF4-FFF2-40B4-BE49-F238E27FC236}">
                  <a16:creationId xmlns="" xmlns:a16="http://schemas.microsoft.com/office/drawing/2014/main" id="{00000000-0008-0000-0600-0000A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851969</xdr:row>
          <xdr:rowOff>66675</xdr:rowOff>
        </xdr:from>
        <xdr:to>
          <xdr:col>14344</xdr:col>
          <xdr:colOff>304800</xdr:colOff>
          <xdr:row>851970</xdr:row>
          <xdr:rowOff>38100</xdr:rowOff>
        </xdr:to>
        <xdr:sp macro="" textlink="">
          <xdr:nvSpPr>
            <xdr:cNvPr id="5800" name="Option Button 2728" hidden="1">
              <a:extLst>
                <a:ext uri="{63B3BB69-23CF-44E3-9099-C40C66FF867C}">
                  <a14:compatExt spid="_x0000_s5800"/>
                </a:ext>
                <a:ext uri="{FF2B5EF4-FFF2-40B4-BE49-F238E27FC236}">
                  <a16:creationId xmlns="" xmlns:a16="http://schemas.microsoft.com/office/drawing/2014/main" id="{00000000-0008-0000-0600-0000A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851970</xdr:row>
          <xdr:rowOff>57150</xdr:rowOff>
        </xdr:from>
        <xdr:to>
          <xdr:col>14344</xdr:col>
          <xdr:colOff>304800</xdr:colOff>
          <xdr:row>851971</xdr:row>
          <xdr:rowOff>0</xdr:rowOff>
        </xdr:to>
        <xdr:sp macro="" textlink="">
          <xdr:nvSpPr>
            <xdr:cNvPr id="5801" name="Option Button 2729" hidden="1">
              <a:extLst>
                <a:ext uri="{63B3BB69-23CF-44E3-9099-C40C66FF867C}">
                  <a14:compatExt spid="_x0000_s5801"/>
                </a:ext>
                <a:ext uri="{FF2B5EF4-FFF2-40B4-BE49-F238E27FC236}">
                  <a16:creationId xmlns="" xmlns:a16="http://schemas.microsoft.com/office/drawing/2014/main" id="{00000000-0008-0000-0600-0000A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851968</xdr:row>
          <xdr:rowOff>57150</xdr:rowOff>
        </xdr:from>
        <xdr:to>
          <xdr:col>14337</xdr:col>
          <xdr:colOff>0</xdr:colOff>
          <xdr:row>851969</xdr:row>
          <xdr:rowOff>0</xdr:rowOff>
        </xdr:to>
        <xdr:sp macro="" textlink="">
          <xdr:nvSpPr>
            <xdr:cNvPr id="5802" name="Button 2730" hidden="1">
              <a:extLst>
                <a:ext uri="{63B3BB69-23CF-44E3-9099-C40C66FF867C}">
                  <a14:compatExt spid="_x0000_s5802"/>
                </a:ext>
                <a:ext uri="{FF2B5EF4-FFF2-40B4-BE49-F238E27FC236}">
                  <a16:creationId xmlns="" xmlns:a16="http://schemas.microsoft.com/office/drawing/2014/main" id="{00000000-0008-0000-0600-0000A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917505</xdr:row>
          <xdr:rowOff>66675</xdr:rowOff>
        </xdr:from>
        <xdr:to>
          <xdr:col>14344</xdr:col>
          <xdr:colOff>304800</xdr:colOff>
          <xdr:row>917506</xdr:row>
          <xdr:rowOff>38100</xdr:rowOff>
        </xdr:to>
        <xdr:sp macro="" textlink="">
          <xdr:nvSpPr>
            <xdr:cNvPr id="5803" name="Option Button 2731" hidden="1">
              <a:extLst>
                <a:ext uri="{63B3BB69-23CF-44E3-9099-C40C66FF867C}">
                  <a14:compatExt spid="_x0000_s5803"/>
                </a:ext>
                <a:ext uri="{FF2B5EF4-FFF2-40B4-BE49-F238E27FC236}">
                  <a16:creationId xmlns="" xmlns:a16="http://schemas.microsoft.com/office/drawing/2014/main" id="{00000000-0008-0000-0600-0000A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917506</xdr:row>
          <xdr:rowOff>57150</xdr:rowOff>
        </xdr:from>
        <xdr:to>
          <xdr:col>14344</xdr:col>
          <xdr:colOff>304800</xdr:colOff>
          <xdr:row>917507</xdr:row>
          <xdr:rowOff>0</xdr:rowOff>
        </xdr:to>
        <xdr:sp macro="" textlink="">
          <xdr:nvSpPr>
            <xdr:cNvPr id="5804" name="Option Button 2732" hidden="1">
              <a:extLst>
                <a:ext uri="{63B3BB69-23CF-44E3-9099-C40C66FF867C}">
                  <a14:compatExt spid="_x0000_s5804"/>
                </a:ext>
                <a:ext uri="{FF2B5EF4-FFF2-40B4-BE49-F238E27FC236}">
                  <a16:creationId xmlns="" xmlns:a16="http://schemas.microsoft.com/office/drawing/2014/main" id="{00000000-0008-0000-0600-0000A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917504</xdr:row>
          <xdr:rowOff>57150</xdr:rowOff>
        </xdr:from>
        <xdr:to>
          <xdr:col>14337</xdr:col>
          <xdr:colOff>0</xdr:colOff>
          <xdr:row>917505</xdr:row>
          <xdr:rowOff>0</xdr:rowOff>
        </xdr:to>
        <xdr:sp macro="" textlink="">
          <xdr:nvSpPr>
            <xdr:cNvPr id="5805" name="Button 2733" hidden="1">
              <a:extLst>
                <a:ext uri="{63B3BB69-23CF-44E3-9099-C40C66FF867C}">
                  <a14:compatExt spid="_x0000_s5805"/>
                </a:ext>
                <a:ext uri="{FF2B5EF4-FFF2-40B4-BE49-F238E27FC236}">
                  <a16:creationId xmlns="" xmlns:a16="http://schemas.microsoft.com/office/drawing/2014/main" id="{00000000-0008-0000-0600-0000A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983041</xdr:row>
          <xdr:rowOff>66675</xdr:rowOff>
        </xdr:from>
        <xdr:to>
          <xdr:col>14344</xdr:col>
          <xdr:colOff>304800</xdr:colOff>
          <xdr:row>983042</xdr:row>
          <xdr:rowOff>38100</xdr:rowOff>
        </xdr:to>
        <xdr:sp macro="" textlink="">
          <xdr:nvSpPr>
            <xdr:cNvPr id="5806" name="Option Button 2734" hidden="1">
              <a:extLst>
                <a:ext uri="{63B3BB69-23CF-44E3-9099-C40C66FF867C}">
                  <a14:compatExt spid="_x0000_s5806"/>
                </a:ext>
                <a:ext uri="{FF2B5EF4-FFF2-40B4-BE49-F238E27FC236}">
                  <a16:creationId xmlns="" xmlns:a16="http://schemas.microsoft.com/office/drawing/2014/main" id="{00000000-0008-0000-0600-0000A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14339</xdr:col>
          <xdr:colOff>285750</xdr:colOff>
          <xdr:row>983042</xdr:row>
          <xdr:rowOff>57150</xdr:rowOff>
        </xdr:from>
        <xdr:to>
          <xdr:col>14344</xdr:col>
          <xdr:colOff>304800</xdr:colOff>
          <xdr:row>983043</xdr:row>
          <xdr:rowOff>0</xdr:rowOff>
        </xdr:to>
        <xdr:sp macro="" textlink="">
          <xdr:nvSpPr>
            <xdr:cNvPr id="5807" name="Option Button 2735" hidden="1">
              <a:extLst>
                <a:ext uri="{63B3BB69-23CF-44E3-9099-C40C66FF867C}">
                  <a14:compatExt spid="_x0000_s5807"/>
                </a:ext>
                <a:ext uri="{FF2B5EF4-FFF2-40B4-BE49-F238E27FC236}">
                  <a16:creationId xmlns="" xmlns:a16="http://schemas.microsoft.com/office/drawing/2014/main" id="{00000000-0008-0000-0600-0000A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14336</xdr:col>
          <xdr:colOff>76200</xdr:colOff>
          <xdr:row>983040</xdr:row>
          <xdr:rowOff>57150</xdr:rowOff>
        </xdr:from>
        <xdr:to>
          <xdr:col>14337</xdr:col>
          <xdr:colOff>0</xdr:colOff>
          <xdr:row>983041</xdr:row>
          <xdr:rowOff>0</xdr:rowOff>
        </xdr:to>
        <xdr:sp macro="" textlink="">
          <xdr:nvSpPr>
            <xdr:cNvPr id="5808" name="Button 2736" hidden="1">
              <a:extLst>
                <a:ext uri="{63B3BB69-23CF-44E3-9099-C40C66FF867C}">
                  <a14:compatExt spid="_x0000_s5808"/>
                </a:ext>
                <a:ext uri="{FF2B5EF4-FFF2-40B4-BE49-F238E27FC236}">
                  <a16:creationId xmlns="" xmlns:a16="http://schemas.microsoft.com/office/drawing/2014/main" id="{00000000-0008-0000-0600-0000B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1</xdr:row>
          <xdr:rowOff>66675</xdr:rowOff>
        </xdr:from>
        <xdr:to>
          <xdr:col>14600</xdr:col>
          <xdr:colOff>304800</xdr:colOff>
          <xdr:row>2</xdr:row>
          <xdr:rowOff>38100</xdr:rowOff>
        </xdr:to>
        <xdr:sp macro="" textlink="">
          <xdr:nvSpPr>
            <xdr:cNvPr id="5809" name="Option Button 2737" hidden="1">
              <a:extLst>
                <a:ext uri="{63B3BB69-23CF-44E3-9099-C40C66FF867C}">
                  <a14:compatExt spid="_x0000_s5809"/>
                </a:ext>
                <a:ext uri="{FF2B5EF4-FFF2-40B4-BE49-F238E27FC236}">
                  <a16:creationId xmlns="" xmlns:a16="http://schemas.microsoft.com/office/drawing/2014/main" id="{00000000-0008-0000-0600-0000B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2</xdr:row>
          <xdr:rowOff>57150</xdr:rowOff>
        </xdr:from>
        <xdr:to>
          <xdr:col>14600</xdr:col>
          <xdr:colOff>304800</xdr:colOff>
          <xdr:row>3</xdr:row>
          <xdr:rowOff>0</xdr:rowOff>
        </xdr:to>
        <xdr:sp macro="" textlink="">
          <xdr:nvSpPr>
            <xdr:cNvPr id="5810" name="Option Button 2738" hidden="1">
              <a:extLst>
                <a:ext uri="{63B3BB69-23CF-44E3-9099-C40C66FF867C}">
                  <a14:compatExt spid="_x0000_s5810"/>
                </a:ext>
                <a:ext uri="{FF2B5EF4-FFF2-40B4-BE49-F238E27FC236}">
                  <a16:creationId xmlns="" xmlns:a16="http://schemas.microsoft.com/office/drawing/2014/main" id="{00000000-0008-0000-0600-0000B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0</xdr:row>
          <xdr:rowOff>0</xdr:rowOff>
        </xdr:from>
        <xdr:to>
          <xdr:col>14593</xdr:col>
          <xdr:colOff>0</xdr:colOff>
          <xdr:row>0</xdr:row>
          <xdr:rowOff>0</xdr:rowOff>
        </xdr:to>
        <xdr:sp macro="" textlink="">
          <xdr:nvSpPr>
            <xdr:cNvPr id="5811" name="Button 2739" hidden="1">
              <a:extLst>
                <a:ext uri="{63B3BB69-23CF-44E3-9099-C40C66FF867C}">
                  <a14:compatExt spid="_x0000_s5811"/>
                </a:ext>
                <a:ext uri="{FF2B5EF4-FFF2-40B4-BE49-F238E27FC236}">
                  <a16:creationId xmlns="" xmlns:a16="http://schemas.microsoft.com/office/drawing/2014/main" id="{00000000-0008-0000-0600-0000B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65537</xdr:row>
          <xdr:rowOff>66675</xdr:rowOff>
        </xdr:from>
        <xdr:to>
          <xdr:col>14600</xdr:col>
          <xdr:colOff>304800</xdr:colOff>
          <xdr:row>65538</xdr:row>
          <xdr:rowOff>38100</xdr:rowOff>
        </xdr:to>
        <xdr:sp macro="" textlink="">
          <xdr:nvSpPr>
            <xdr:cNvPr id="5812" name="Option Button 2740" hidden="1">
              <a:extLst>
                <a:ext uri="{63B3BB69-23CF-44E3-9099-C40C66FF867C}">
                  <a14:compatExt spid="_x0000_s5812"/>
                </a:ext>
                <a:ext uri="{FF2B5EF4-FFF2-40B4-BE49-F238E27FC236}">
                  <a16:creationId xmlns="" xmlns:a16="http://schemas.microsoft.com/office/drawing/2014/main" id="{00000000-0008-0000-0600-0000B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65538</xdr:row>
          <xdr:rowOff>57150</xdr:rowOff>
        </xdr:from>
        <xdr:to>
          <xdr:col>14600</xdr:col>
          <xdr:colOff>304800</xdr:colOff>
          <xdr:row>65539</xdr:row>
          <xdr:rowOff>0</xdr:rowOff>
        </xdr:to>
        <xdr:sp macro="" textlink="">
          <xdr:nvSpPr>
            <xdr:cNvPr id="5813" name="Option Button 2741" hidden="1">
              <a:extLst>
                <a:ext uri="{63B3BB69-23CF-44E3-9099-C40C66FF867C}">
                  <a14:compatExt spid="_x0000_s5813"/>
                </a:ext>
                <a:ext uri="{FF2B5EF4-FFF2-40B4-BE49-F238E27FC236}">
                  <a16:creationId xmlns="" xmlns:a16="http://schemas.microsoft.com/office/drawing/2014/main" id="{00000000-0008-0000-0600-0000B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65536</xdr:row>
          <xdr:rowOff>57150</xdr:rowOff>
        </xdr:from>
        <xdr:to>
          <xdr:col>14593</xdr:col>
          <xdr:colOff>0</xdr:colOff>
          <xdr:row>65537</xdr:row>
          <xdr:rowOff>0</xdr:rowOff>
        </xdr:to>
        <xdr:sp macro="" textlink="">
          <xdr:nvSpPr>
            <xdr:cNvPr id="5814" name="Button 2742" hidden="1">
              <a:extLst>
                <a:ext uri="{63B3BB69-23CF-44E3-9099-C40C66FF867C}">
                  <a14:compatExt spid="_x0000_s5814"/>
                </a:ext>
                <a:ext uri="{FF2B5EF4-FFF2-40B4-BE49-F238E27FC236}">
                  <a16:creationId xmlns="" xmlns:a16="http://schemas.microsoft.com/office/drawing/2014/main" id="{00000000-0008-0000-0600-0000B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131073</xdr:row>
          <xdr:rowOff>66675</xdr:rowOff>
        </xdr:from>
        <xdr:to>
          <xdr:col>14600</xdr:col>
          <xdr:colOff>304800</xdr:colOff>
          <xdr:row>131074</xdr:row>
          <xdr:rowOff>38100</xdr:rowOff>
        </xdr:to>
        <xdr:sp macro="" textlink="">
          <xdr:nvSpPr>
            <xdr:cNvPr id="5815" name="Option Button 2743" hidden="1">
              <a:extLst>
                <a:ext uri="{63B3BB69-23CF-44E3-9099-C40C66FF867C}">
                  <a14:compatExt spid="_x0000_s5815"/>
                </a:ext>
                <a:ext uri="{FF2B5EF4-FFF2-40B4-BE49-F238E27FC236}">
                  <a16:creationId xmlns="" xmlns:a16="http://schemas.microsoft.com/office/drawing/2014/main" id="{00000000-0008-0000-0600-0000B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131074</xdr:row>
          <xdr:rowOff>57150</xdr:rowOff>
        </xdr:from>
        <xdr:to>
          <xdr:col>14600</xdr:col>
          <xdr:colOff>304800</xdr:colOff>
          <xdr:row>131075</xdr:row>
          <xdr:rowOff>0</xdr:rowOff>
        </xdr:to>
        <xdr:sp macro="" textlink="">
          <xdr:nvSpPr>
            <xdr:cNvPr id="5816" name="Option Button 2744" hidden="1">
              <a:extLst>
                <a:ext uri="{63B3BB69-23CF-44E3-9099-C40C66FF867C}">
                  <a14:compatExt spid="_x0000_s5816"/>
                </a:ext>
                <a:ext uri="{FF2B5EF4-FFF2-40B4-BE49-F238E27FC236}">
                  <a16:creationId xmlns="" xmlns:a16="http://schemas.microsoft.com/office/drawing/2014/main" id="{00000000-0008-0000-0600-0000B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131072</xdr:row>
          <xdr:rowOff>57150</xdr:rowOff>
        </xdr:from>
        <xdr:to>
          <xdr:col>14593</xdr:col>
          <xdr:colOff>0</xdr:colOff>
          <xdr:row>131073</xdr:row>
          <xdr:rowOff>0</xdr:rowOff>
        </xdr:to>
        <xdr:sp macro="" textlink="">
          <xdr:nvSpPr>
            <xdr:cNvPr id="5817" name="Button 2745" hidden="1">
              <a:extLst>
                <a:ext uri="{63B3BB69-23CF-44E3-9099-C40C66FF867C}">
                  <a14:compatExt spid="_x0000_s5817"/>
                </a:ext>
                <a:ext uri="{FF2B5EF4-FFF2-40B4-BE49-F238E27FC236}">
                  <a16:creationId xmlns="" xmlns:a16="http://schemas.microsoft.com/office/drawing/2014/main" id="{00000000-0008-0000-0600-0000B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196609</xdr:row>
          <xdr:rowOff>66675</xdr:rowOff>
        </xdr:from>
        <xdr:to>
          <xdr:col>14600</xdr:col>
          <xdr:colOff>304800</xdr:colOff>
          <xdr:row>196610</xdr:row>
          <xdr:rowOff>38100</xdr:rowOff>
        </xdr:to>
        <xdr:sp macro="" textlink="">
          <xdr:nvSpPr>
            <xdr:cNvPr id="5818" name="Option Button 2746" hidden="1">
              <a:extLst>
                <a:ext uri="{63B3BB69-23CF-44E3-9099-C40C66FF867C}">
                  <a14:compatExt spid="_x0000_s5818"/>
                </a:ext>
                <a:ext uri="{FF2B5EF4-FFF2-40B4-BE49-F238E27FC236}">
                  <a16:creationId xmlns="" xmlns:a16="http://schemas.microsoft.com/office/drawing/2014/main" id="{00000000-0008-0000-0600-0000B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196610</xdr:row>
          <xdr:rowOff>57150</xdr:rowOff>
        </xdr:from>
        <xdr:to>
          <xdr:col>14600</xdr:col>
          <xdr:colOff>304800</xdr:colOff>
          <xdr:row>196611</xdr:row>
          <xdr:rowOff>0</xdr:rowOff>
        </xdr:to>
        <xdr:sp macro="" textlink="">
          <xdr:nvSpPr>
            <xdr:cNvPr id="5819" name="Option Button 2747" hidden="1">
              <a:extLst>
                <a:ext uri="{63B3BB69-23CF-44E3-9099-C40C66FF867C}">
                  <a14:compatExt spid="_x0000_s5819"/>
                </a:ext>
                <a:ext uri="{FF2B5EF4-FFF2-40B4-BE49-F238E27FC236}">
                  <a16:creationId xmlns="" xmlns:a16="http://schemas.microsoft.com/office/drawing/2014/main" id="{00000000-0008-0000-0600-0000B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196608</xdr:row>
          <xdr:rowOff>57150</xdr:rowOff>
        </xdr:from>
        <xdr:to>
          <xdr:col>14593</xdr:col>
          <xdr:colOff>0</xdr:colOff>
          <xdr:row>196609</xdr:row>
          <xdr:rowOff>0</xdr:rowOff>
        </xdr:to>
        <xdr:sp macro="" textlink="">
          <xdr:nvSpPr>
            <xdr:cNvPr id="5820" name="Button 2748" hidden="1">
              <a:extLst>
                <a:ext uri="{63B3BB69-23CF-44E3-9099-C40C66FF867C}">
                  <a14:compatExt spid="_x0000_s5820"/>
                </a:ext>
                <a:ext uri="{FF2B5EF4-FFF2-40B4-BE49-F238E27FC236}">
                  <a16:creationId xmlns="" xmlns:a16="http://schemas.microsoft.com/office/drawing/2014/main" id="{00000000-0008-0000-0600-0000B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262145</xdr:row>
          <xdr:rowOff>66675</xdr:rowOff>
        </xdr:from>
        <xdr:to>
          <xdr:col>14600</xdr:col>
          <xdr:colOff>304800</xdr:colOff>
          <xdr:row>262146</xdr:row>
          <xdr:rowOff>38100</xdr:rowOff>
        </xdr:to>
        <xdr:sp macro="" textlink="">
          <xdr:nvSpPr>
            <xdr:cNvPr id="5821" name="Option Button 2749" hidden="1">
              <a:extLst>
                <a:ext uri="{63B3BB69-23CF-44E3-9099-C40C66FF867C}">
                  <a14:compatExt spid="_x0000_s5821"/>
                </a:ext>
                <a:ext uri="{FF2B5EF4-FFF2-40B4-BE49-F238E27FC236}">
                  <a16:creationId xmlns="" xmlns:a16="http://schemas.microsoft.com/office/drawing/2014/main" id="{00000000-0008-0000-0600-0000B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262146</xdr:row>
          <xdr:rowOff>57150</xdr:rowOff>
        </xdr:from>
        <xdr:to>
          <xdr:col>14600</xdr:col>
          <xdr:colOff>304800</xdr:colOff>
          <xdr:row>262147</xdr:row>
          <xdr:rowOff>0</xdr:rowOff>
        </xdr:to>
        <xdr:sp macro="" textlink="">
          <xdr:nvSpPr>
            <xdr:cNvPr id="5822" name="Option Button 2750" hidden="1">
              <a:extLst>
                <a:ext uri="{63B3BB69-23CF-44E3-9099-C40C66FF867C}">
                  <a14:compatExt spid="_x0000_s5822"/>
                </a:ext>
                <a:ext uri="{FF2B5EF4-FFF2-40B4-BE49-F238E27FC236}">
                  <a16:creationId xmlns="" xmlns:a16="http://schemas.microsoft.com/office/drawing/2014/main" id="{00000000-0008-0000-0600-0000B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262144</xdr:row>
          <xdr:rowOff>57150</xdr:rowOff>
        </xdr:from>
        <xdr:to>
          <xdr:col>14593</xdr:col>
          <xdr:colOff>0</xdr:colOff>
          <xdr:row>262145</xdr:row>
          <xdr:rowOff>0</xdr:rowOff>
        </xdr:to>
        <xdr:sp macro="" textlink="">
          <xdr:nvSpPr>
            <xdr:cNvPr id="5823" name="Button 2751" hidden="1">
              <a:extLst>
                <a:ext uri="{63B3BB69-23CF-44E3-9099-C40C66FF867C}">
                  <a14:compatExt spid="_x0000_s5823"/>
                </a:ext>
                <a:ext uri="{FF2B5EF4-FFF2-40B4-BE49-F238E27FC236}">
                  <a16:creationId xmlns="" xmlns:a16="http://schemas.microsoft.com/office/drawing/2014/main" id="{00000000-0008-0000-0600-0000B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327681</xdr:row>
          <xdr:rowOff>66675</xdr:rowOff>
        </xdr:from>
        <xdr:to>
          <xdr:col>14600</xdr:col>
          <xdr:colOff>304800</xdr:colOff>
          <xdr:row>327682</xdr:row>
          <xdr:rowOff>38100</xdr:rowOff>
        </xdr:to>
        <xdr:sp macro="" textlink="">
          <xdr:nvSpPr>
            <xdr:cNvPr id="5824" name="Option Button 2752" hidden="1">
              <a:extLst>
                <a:ext uri="{63B3BB69-23CF-44E3-9099-C40C66FF867C}">
                  <a14:compatExt spid="_x0000_s5824"/>
                </a:ext>
                <a:ext uri="{FF2B5EF4-FFF2-40B4-BE49-F238E27FC236}">
                  <a16:creationId xmlns="" xmlns:a16="http://schemas.microsoft.com/office/drawing/2014/main" id="{00000000-0008-0000-0600-0000C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327682</xdr:row>
          <xdr:rowOff>57150</xdr:rowOff>
        </xdr:from>
        <xdr:to>
          <xdr:col>14600</xdr:col>
          <xdr:colOff>304800</xdr:colOff>
          <xdr:row>327683</xdr:row>
          <xdr:rowOff>0</xdr:rowOff>
        </xdr:to>
        <xdr:sp macro="" textlink="">
          <xdr:nvSpPr>
            <xdr:cNvPr id="5825" name="Option Button 2753" hidden="1">
              <a:extLst>
                <a:ext uri="{63B3BB69-23CF-44E3-9099-C40C66FF867C}">
                  <a14:compatExt spid="_x0000_s5825"/>
                </a:ext>
                <a:ext uri="{FF2B5EF4-FFF2-40B4-BE49-F238E27FC236}">
                  <a16:creationId xmlns="" xmlns:a16="http://schemas.microsoft.com/office/drawing/2014/main" id="{00000000-0008-0000-0600-0000C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327680</xdr:row>
          <xdr:rowOff>57150</xdr:rowOff>
        </xdr:from>
        <xdr:to>
          <xdr:col>14593</xdr:col>
          <xdr:colOff>0</xdr:colOff>
          <xdr:row>327681</xdr:row>
          <xdr:rowOff>0</xdr:rowOff>
        </xdr:to>
        <xdr:sp macro="" textlink="">
          <xdr:nvSpPr>
            <xdr:cNvPr id="5826" name="Button 2754" hidden="1">
              <a:extLst>
                <a:ext uri="{63B3BB69-23CF-44E3-9099-C40C66FF867C}">
                  <a14:compatExt spid="_x0000_s5826"/>
                </a:ext>
                <a:ext uri="{FF2B5EF4-FFF2-40B4-BE49-F238E27FC236}">
                  <a16:creationId xmlns="" xmlns:a16="http://schemas.microsoft.com/office/drawing/2014/main" id="{00000000-0008-0000-0600-0000C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393217</xdr:row>
          <xdr:rowOff>66675</xdr:rowOff>
        </xdr:from>
        <xdr:to>
          <xdr:col>14600</xdr:col>
          <xdr:colOff>304800</xdr:colOff>
          <xdr:row>393218</xdr:row>
          <xdr:rowOff>38100</xdr:rowOff>
        </xdr:to>
        <xdr:sp macro="" textlink="">
          <xdr:nvSpPr>
            <xdr:cNvPr id="5827" name="Option Button 2755" hidden="1">
              <a:extLst>
                <a:ext uri="{63B3BB69-23CF-44E3-9099-C40C66FF867C}">
                  <a14:compatExt spid="_x0000_s5827"/>
                </a:ext>
                <a:ext uri="{FF2B5EF4-FFF2-40B4-BE49-F238E27FC236}">
                  <a16:creationId xmlns="" xmlns:a16="http://schemas.microsoft.com/office/drawing/2014/main" id="{00000000-0008-0000-0600-0000C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393218</xdr:row>
          <xdr:rowOff>57150</xdr:rowOff>
        </xdr:from>
        <xdr:to>
          <xdr:col>14600</xdr:col>
          <xdr:colOff>304800</xdr:colOff>
          <xdr:row>393219</xdr:row>
          <xdr:rowOff>0</xdr:rowOff>
        </xdr:to>
        <xdr:sp macro="" textlink="">
          <xdr:nvSpPr>
            <xdr:cNvPr id="5828" name="Option Button 2756" hidden="1">
              <a:extLst>
                <a:ext uri="{63B3BB69-23CF-44E3-9099-C40C66FF867C}">
                  <a14:compatExt spid="_x0000_s5828"/>
                </a:ext>
                <a:ext uri="{FF2B5EF4-FFF2-40B4-BE49-F238E27FC236}">
                  <a16:creationId xmlns="" xmlns:a16="http://schemas.microsoft.com/office/drawing/2014/main" id="{00000000-0008-0000-0600-0000C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393216</xdr:row>
          <xdr:rowOff>57150</xdr:rowOff>
        </xdr:from>
        <xdr:to>
          <xdr:col>14593</xdr:col>
          <xdr:colOff>0</xdr:colOff>
          <xdr:row>393217</xdr:row>
          <xdr:rowOff>0</xdr:rowOff>
        </xdr:to>
        <xdr:sp macro="" textlink="">
          <xdr:nvSpPr>
            <xdr:cNvPr id="5829" name="Button 2757" hidden="1">
              <a:extLst>
                <a:ext uri="{63B3BB69-23CF-44E3-9099-C40C66FF867C}">
                  <a14:compatExt spid="_x0000_s5829"/>
                </a:ext>
                <a:ext uri="{FF2B5EF4-FFF2-40B4-BE49-F238E27FC236}">
                  <a16:creationId xmlns="" xmlns:a16="http://schemas.microsoft.com/office/drawing/2014/main" id="{00000000-0008-0000-0600-0000C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458753</xdr:row>
          <xdr:rowOff>66675</xdr:rowOff>
        </xdr:from>
        <xdr:to>
          <xdr:col>14600</xdr:col>
          <xdr:colOff>304800</xdr:colOff>
          <xdr:row>458754</xdr:row>
          <xdr:rowOff>38100</xdr:rowOff>
        </xdr:to>
        <xdr:sp macro="" textlink="">
          <xdr:nvSpPr>
            <xdr:cNvPr id="5830" name="Option Button 2758" hidden="1">
              <a:extLst>
                <a:ext uri="{63B3BB69-23CF-44E3-9099-C40C66FF867C}">
                  <a14:compatExt spid="_x0000_s5830"/>
                </a:ext>
                <a:ext uri="{FF2B5EF4-FFF2-40B4-BE49-F238E27FC236}">
                  <a16:creationId xmlns="" xmlns:a16="http://schemas.microsoft.com/office/drawing/2014/main" id="{00000000-0008-0000-0600-0000C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458754</xdr:row>
          <xdr:rowOff>57150</xdr:rowOff>
        </xdr:from>
        <xdr:to>
          <xdr:col>14600</xdr:col>
          <xdr:colOff>304800</xdr:colOff>
          <xdr:row>458755</xdr:row>
          <xdr:rowOff>0</xdr:rowOff>
        </xdr:to>
        <xdr:sp macro="" textlink="">
          <xdr:nvSpPr>
            <xdr:cNvPr id="5831" name="Option Button 2759" hidden="1">
              <a:extLst>
                <a:ext uri="{63B3BB69-23CF-44E3-9099-C40C66FF867C}">
                  <a14:compatExt spid="_x0000_s5831"/>
                </a:ext>
                <a:ext uri="{FF2B5EF4-FFF2-40B4-BE49-F238E27FC236}">
                  <a16:creationId xmlns="" xmlns:a16="http://schemas.microsoft.com/office/drawing/2014/main" id="{00000000-0008-0000-0600-0000C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458752</xdr:row>
          <xdr:rowOff>57150</xdr:rowOff>
        </xdr:from>
        <xdr:to>
          <xdr:col>14593</xdr:col>
          <xdr:colOff>0</xdr:colOff>
          <xdr:row>458753</xdr:row>
          <xdr:rowOff>0</xdr:rowOff>
        </xdr:to>
        <xdr:sp macro="" textlink="">
          <xdr:nvSpPr>
            <xdr:cNvPr id="5832" name="Button 2760" hidden="1">
              <a:extLst>
                <a:ext uri="{63B3BB69-23CF-44E3-9099-C40C66FF867C}">
                  <a14:compatExt spid="_x0000_s5832"/>
                </a:ext>
                <a:ext uri="{FF2B5EF4-FFF2-40B4-BE49-F238E27FC236}">
                  <a16:creationId xmlns="" xmlns:a16="http://schemas.microsoft.com/office/drawing/2014/main" id="{00000000-0008-0000-0600-0000C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524289</xdr:row>
          <xdr:rowOff>66675</xdr:rowOff>
        </xdr:from>
        <xdr:to>
          <xdr:col>14600</xdr:col>
          <xdr:colOff>304800</xdr:colOff>
          <xdr:row>524290</xdr:row>
          <xdr:rowOff>38100</xdr:rowOff>
        </xdr:to>
        <xdr:sp macro="" textlink="">
          <xdr:nvSpPr>
            <xdr:cNvPr id="5833" name="Option Button 2761" hidden="1">
              <a:extLst>
                <a:ext uri="{63B3BB69-23CF-44E3-9099-C40C66FF867C}">
                  <a14:compatExt spid="_x0000_s5833"/>
                </a:ext>
                <a:ext uri="{FF2B5EF4-FFF2-40B4-BE49-F238E27FC236}">
                  <a16:creationId xmlns="" xmlns:a16="http://schemas.microsoft.com/office/drawing/2014/main" id="{00000000-0008-0000-0600-0000C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524290</xdr:row>
          <xdr:rowOff>57150</xdr:rowOff>
        </xdr:from>
        <xdr:to>
          <xdr:col>14600</xdr:col>
          <xdr:colOff>304800</xdr:colOff>
          <xdr:row>524291</xdr:row>
          <xdr:rowOff>0</xdr:rowOff>
        </xdr:to>
        <xdr:sp macro="" textlink="">
          <xdr:nvSpPr>
            <xdr:cNvPr id="5834" name="Option Button 2762" hidden="1">
              <a:extLst>
                <a:ext uri="{63B3BB69-23CF-44E3-9099-C40C66FF867C}">
                  <a14:compatExt spid="_x0000_s5834"/>
                </a:ext>
                <a:ext uri="{FF2B5EF4-FFF2-40B4-BE49-F238E27FC236}">
                  <a16:creationId xmlns="" xmlns:a16="http://schemas.microsoft.com/office/drawing/2014/main" id="{00000000-0008-0000-0600-0000C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524288</xdr:row>
          <xdr:rowOff>57150</xdr:rowOff>
        </xdr:from>
        <xdr:to>
          <xdr:col>14593</xdr:col>
          <xdr:colOff>0</xdr:colOff>
          <xdr:row>524289</xdr:row>
          <xdr:rowOff>0</xdr:rowOff>
        </xdr:to>
        <xdr:sp macro="" textlink="">
          <xdr:nvSpPr>
            <xdr:cNvPr id="5835" name="Button 2763" hidden="1">
              <a:extLst>
                <a:ext uri="{63B3BB69-23CF-44E3-9099-C40C66FF867C}">
                  <a14:compatExt spid="_x0000_s5835"/>
                </a:ext>
                <a:ext uri="{FF2B5EF4-FFF2-40B4-BE49-F238E27FC236}">
                  <a16:creationId xmlns="" xmlns:a16="http://schemas.microsoft.com/office/drawing/2014/main" id="{00000000-0008-0000-0600-0000C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589825</xdr:row>
          <xdr:rowOff>66675</xdr:rowOff>
        </xdr:from>
        <xdr:to>
          <xdr:col>14600</xdr:col>
          <xdr:colOff>304800</xdr:colOff>
          <xdr:row>589826</xdr:row>
          <xdr:rowOff>38100</xdr:rowOff>
        </xdr:to>
        <xdr:sp macro="" textlink="">
          <xdr:nvSpPr>
            <xdr:cNvPr id="5836" name="Option Button 2764" hidden="1">
              <a:extLst>
                <a:ext uri="{63B3BB69-23CF-44E3-9099-C40C66FF867C}">
                  <a14:compatExt spid="_x0000_s5836"/>
                </a:ext>
                <a:ext uri="{FF2B5EF4-FFF2-40B4-BE49-F238E27FC236}">
                  <a16:creationId xmlns="" xmlns:a16="http://schemas.microsoft.com/office/drawing/2014/main" id="{00000000-0008-0000-0600-0000C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589826</xdr:row>
          <xdr:rowOff>57150</xdr:rowOff>
        </xdr:from>
        <xdr:to>
          <xdr:col>14600</xdr:col>
          <xdr:colOff>304800</xdr:colOff>
          <xdr:row>589827</xdr:row>
          <xdr:rowOff>0</xdr:rowOff>
        </xdr:to>
        <xdr:sp macro="" textlink="">
          <xdr:nvSpPr>
            <xdr:cNvPr id="5837" name="Option Button 2765" hidden="1">
              <a:extLst>
                <a:ext uri="{63B3BB69-23CF-44E3-9099-C40C66FF867C}">
                  <a14:compatExt spid="_x0000_s5837"/>
                </a:ext>
                <a:ext uri="{FF2B5EF4-FFF2-40B4-BE49-F238E27FC236}">
                  <a16:creationId xmlns="" xmlns:a16="http://schemas.microsoft.com/office/drawing/2014/main" id="{00000000-0008-0000-0600-0000C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589824</xdr:row>
          <xdr:rowOff>57150</xdr:rowOff>
        </xdr:from>
        <xdr:to>
          <xdr:col>14593</xdr:col>
          <xdr:colOff>0</xdr:colOff>
          <xdr:row>589825</xdr:row>
          <xdr:rowOff>0</xdr:rowOff>
        </xdr:to>
        <xdr:sp macro="" textlink="">
          <xdr:nvSpPr>
            <xdr:cNvPr id="5838" name="Button 2766" hidden="1">
              <a:extLst>
                <a:ext uri="{63B3BB69-23CF-44E3-9099-C40C66FF867C}">
                  <a14:compatExt spid="_x0000_s5838"/>
                </a:ext>
                <a:ext uri="{FF2B5EF4-FFF2-40B4-BE49-F238E27FC236}">
                  <a16:creationId xmlns="" xmlns:a16="http://schemas.microsoft.com/office/drawing/2014/main" id="{00000000-0008-0000-0600-0000C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655361</xdr:row>
          <xdr:rowOff>66675</xdr:rowOff>
        </xdr:from>
        <xdr:to>
          <xdr:col>14600</xdr:col>
          <xdr:colOff>304800</xdr:colOff>
          <xdr:row>655362</xdr:row>
          <xdr:rowOff>38100</xdr:rowOff>
        </xdr:to>
        <xdr:sp macro="" textlink="">
          <xdr:nvSpPr>
            <xdr:cNvPr id="5839" name="Option Button 2767" hidden="1">
              <a:extLst>
                <a:ext uri="{63B3BB69-23CF-44E3-9099-C40C66FF867C}">
                  <a14:compatExt spid="_x0000_s5839"/>
                </a:ext>
                <a:ext uri="{FF2B5EF4-FFF2-40B4-BE49-F238E27FC236}">
                  <a16:creationId xmlns="" xmlns:a16="http://schemas.microsoft.com/office/drawing/2014/main" id="{00000000-0008-0000-0600-0000C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655362</xdr:row>
          <xdr:rowOff>57150</xdr:rowOff>
        </xdr:from>
        <xdr:to>
          <xdr:col>14600</xdr:col>
          <xdr:colOff>304800</xdr:colOff>
          <xdr:row>655363</xdr:row>
          <xdr:rowOff>0</xdr:rowOff>
        </xdr:to>
        <xdr:sp macro="" textlink="">
          <xdr:nvSpPr>
            <xdr:cNvPr id="5840" name="Option Button 2768" hidden="1">
              <a:extLst>
                <a:ext uri="{63B3BB69-23CF-44E3-9099-C40C66FF867C}">
                  <a14:compatExt spid="_x0000_s5840"/>
                </a:ext>
                <a:ext uri="{FF2B5EF4-FFF2-40B4-BE49-F238E27FC236}">
                  <a16:creationId xmlns="" xmlns:a16="http://schemas.microsoft.com/office/drawing/2014/main" id="{00000000-0008-0000-0600-0000D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655360</xdr:row>
          <xdr:rowOff>57150</xdr:rowOff>
        </xdr:from>
        <xdr:to>
          <xdr:col>14593</xdr:col>
          <xdr:colOff>0</xdr:colOff>
          <xdr:row>655361</xdr:row>
          <xdr:rowOff>0</xdr:rowOff>
        </xdr:to>
        <xdr:sp macro="" textlink="">
          <xdr:nvSpPr>
            <xdr:cNvPr id="5841" name="Button 2769" hidden="1">
              <a:extLst>
                <a:ext uri="{63B3BB69-23CF-44E3-9099-C40C66FF867C}">
                  <a14:compatExt spid="_x0000_s5841"/>
                </a:ext>
                <a:ext uri="{FF2B5EF4-FFF2-40B4-BE49-F238E27FC236}">
                  <a16:creationId xmlns="" xmlns:a16="http://schemas.microsoft.com/office/drawing/2014/main" id="{00000000-0008-0000-0600-0000D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720897</xdr:row>
          <xdr:rowOff>66675</xdr:rowOff>
        </xdr:from>
        <xdr:to>
          <xdr:col>14600</xdr:col>
          <xdr:colOff>304800</xdr:colOff>
          <xdr:row>720898</xdr:row>
          <xdr:rowOff>38100</xdr:rowOff>
        </xdr:to>
        <xdr:sp macro="" textlink="">
          <xdr:nvSpPr>
            <xdr:cNvPr id="5842" name="Option Button 2770" hidden="1">
              <a:extLst>
                <a:ext uri="{63B3BB69-23CF-44E3-9099-C40C66FF867C}">
                  <a14:compatExt spid="_x0000_s5842"/>
                </a:ext>
                <a:ext uri="{FF2B5EF4-FFF2-40B4-BE49-F238E27FC236}">
                  <a16:creationId xmlns="" xmlns:a16="http://schemas.microsoft.com/office/drawing/2014/main" id="{00000000-0008-0000-0600-0000D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720898</xdr:row>
          <xdr:rowOff>57150</xdr:rowOff>
        </xdr:from>
        <xdr:to>
          <xdr:col>14600</xdr:col>
          <xdr:colOff>304800</xdr:colOff>
          <xdr:row>720899</xdr:row>
          <xdr:rowOff>0</xdr:rowOff>
        </xdr:to>
        <xdr:sp macro="" textlink="">
          <xdr:nvSpPr>
            <xdr:cNvPr id="5843" name="Option Button 2771" hidden="1">
              <a:extLst>
                <a:ext uri="{63B3BB69-23CF-44E3-9099-C40C66FF867C}">
                  <a14:compatExt spid="_x0000_s5843"/>
                </a:ext>
                <a:ext uri="{FF2B5EF4-FFF2-40B4-BE49-F238E27FC236}">
                  <a16:creationId xmlns="" xmlns:a16="http://schemas.microsoft.com/office/drawing/2014/main" id="{00000000-0008-0000-0600-0000D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720896</xdr:row>
          <xdr:rowOff>57150</xdr:rowOff>
        </xdr:from>
        <xdr:to>
          <xdr:col>14593</xdr:col>
          <xdr:colOff>0</xdr:colOff>
          <xdr:row>720897</xdr:row>
          <xdr:rowOff>0</xdr:rowOff>
        </xdr:to>
        <xdr:sp macro="" textlink="">
          <xdr:nvSpPr>
            <xdr:cNvPr id="5844" name="Button 2772" hidden="1">
              <a:extLst>
                <a:ext uri="{63B3BB69-23CF-44E3-9099-C40C66FF867C}">
                  <a14:compatExt spid="_x0000_s5844"/>
                </a:ext>
                <a:ext uri="{FF2B5EF4-FFF2-40B4-BE49-F238E27FC236}">
                  <a16:creationId xmlns="" xmlns:a16="http://schemas.microsoft.com/office/drawing/2014/main" id="{00000000-0008-0000-0600-0000D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786433</xdr:row>
          <xdr:rowOff>66675</xdr:rowOff>
        </xdr:from>
        <xdr:to>
          <xdr:col>14600</xdr:col>
          <xdr:colOff>304800</xdr:colOff>
          <xdr:row>786434</xdr:row>
          <xdr:rowOff>38100</xdr:rowOff>
        </xdr:to>
        <xdr:sp macro="" textlink="">
          <xdr:nvSpPr>
            <xdr:cNvPr id="5845" name="Option Button 2773" hidden="1">
              <a:extLst>
                <a:ext uri="{63B3BB69-23CF-44E3-9099-C40C66FF867C}">
                  <a14:compatExt spid="_x0000_s5845"/>
                </a:ext>
                <a:ext uri="{FF2B5EF4-FFF2-40B4-BE49-F238E27FC236}">
                  <a16:creationId xmlns="" xmlns:a16="http://schemas.microsoft.com/office/drawing/2014/main" id="{00000000-0008-0000-0600-0000D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786434</xdr:row>
          <xdr:rowOff>57150</xdr:rowOff>
        </xdr:from>
        <xdr:to>
          <xdr:col>14600</xdr:col>
          <xdr:colOff>304800</xdr:colOff>
          <xdr:row>786435</xdr:row>
          <xdr:rowOff>0</xdr:rowOff>
        </xdr:to>
        <xdr:sp macro="" textlink="">
          <xdr:nvSpPr>
            <xdr:cNvPr id="5846" name="Option Button 2774" hidden="1">
              <a:extLst>
                <a:ext uri="{63B3BB69-23CF-44E3-9099-C40C66FF867C}">
                  <a14:compatExt spid="_x0000_s5846"/>
                </a:ext>
                <a:ext uri="{FF2B5EF4-FFF2-40B4-BE49-F238E27FC236}">
                  <a16:creationId xmlns="" xmlns:a16="http://schemas.microsoft.com/office/drawing/2014/main" id="{00000000-0008-0000-0600-0000D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786432</xdr:row>
          <xdr:rowOff>57150</xdr:rowOff>
        </xdr:from>
        <xdr:to>
          <xdr:col>14593</xdr:col>
          <xdr:colOff>0</xdr:colOff>
          <xdr:row>786433</xdr:row>
          <xdr:rowOff>0</xdr:rowOff>
        </xdr:to>
        <xdr:sp macro="" textlink="">
          <xdr:nvSpPr>
            <xdr:cNvPr id="5847" name="Button 2775" hidden="1">
              <a:extLst>
                <a:ext uri="{63B3BB69-23CF-44E3-9099-C40C66FF867C}">
                  <a14:compatExt spid="_x0000_s5847"/>
                </a:ext>
                <a:ext uri="{FF2B5EF4-FFF2-40B4-BE49-F238E27FC236}">
                  <a16:creationId xmlns="" xmlns:a16="http://schemas.microsoft.com/office/drawing/2014/main" id="{00000000-0008-0000-0600-0000D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851969</xdr:row>
          <xdr:rowOff>66675</xdr:rowOff>
        </xdr:from>
        <xdr:to>
          <xdr:col>14600</xdr:col>
          <xdr:colOff>304800</xdr:colOff>
          <xdr:row>851970</xdr:row>
          <xdr:rowOff>38100</xdr:rowOff>
        </xdr:to>
        <xdr:sp macro="" textlink="">
          <xdr:nvSpPr>
            <xdr:cNvPr id="5848" name="Option Button 2776" hidden="1">
              <a:extLst>
                <a:ext uri="{63B3BB69-23CF-44E3-9099-C40C66FF867C}">
                  <a14:compatExt spid="_x0000_s5848"/>
                </a:ext>
                <a:ext uri="{FF2B5EF4-FFF2-40B4-BE49-F238E27FC236}">
                  <a16:creationId xmlns="" xmlns:a16="http://schemas.microsoft.com/office/drawing/2014/main" id="{00000000-0008-0000-0600-0000D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851970</xdr:row>
          <xdr:rowOff>57150</xdr:rowOff>
        </xdr:from>
        <xdr:to>
          <xdr:col>14600</xdr:col>
          <xdr:colOff>304800</xdr:colOff>
          <xdr:row>851971</xdr:row>
          <xdr:rowOff>0</xdr:rowOff>
        </xdr:to>
        <xdr:sp macro="" textlink="">
          <xdr:nvSpPr>
            <xdr:cNvPr id="5849" name="Option Button 2777" hidden="1">
              <a:extLst>
                <a:ext uri="{63B3BB69-23CF-44E3-9099-C40C66FF867C}">
                  <a14:compatExt spid="_x0000_s5849"/>
                </a:ext>
                <a:ext uri="{FF2B5EF4-FFF2-40B4-BE49-F238E27FC236}">
                  <a16:creationId xmlns="" xmlns:a16="http://schemas.microsoft.com/office/drawing/2014/main" id="{00000000-0008-0000-0600-0000D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851968</xdr:row>
          <xdr:rowOff>57150</xdr:rowOff>
        </xdr:from>
        <xdr:to>
          <xdr:col>14593</xdr:col>
          <xdr:colOff>0</xdr:colOff>
          <xdr:row>851969</xdr:row>
          <xdr:rowOff>0</xdr:rowOff>
        </xdr:to>
        <xdr:sp macro="" textlink="">
          <xdr:nvSpPr>
            <xdr:cNvPr id="5850" name="Button 2778" hidden="1">
              <a:extLst>
                <a:ext uri="{63B3BB69-23CF-44E3-9099-C40C66FF867C}">
                  <a14:compatExt spid="_x0000_s5850"/>
                </a:ext>
                <a:ext uri="{FF2B5EF4-FFF2-40B4-BE49-F238E27FC236}">
                  <a16:creationId xmlns="" xmlns:a16="http://schemas.microsoft.com/office/drawing/2014/main" id="{00000000-0008-0000-0600-0000D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917505</xdr:row>
          <xdr:rowOff>66675</xdr:rowOff>
        </xdr:from>
        <xdr:to>
          <xdr:col>14600</xdr:col>
          <xdr:colOff>304800</xdr:colOff>
          <xdr:row>917506</xdr:row>
          <xdr:rowOff>38100</xdr:rowOff>
        </xdr:to>
        <xdr:sp macro="" textlink="">
          <xdr:nvSpPr>
            <xdr:cNvPr id="5851" name="Option Button 2779" hidden="1">
              <a:extLst>
                <a:ext uri="{63B3BB69-23CF-44E3-9099-C40C66FF867C}">
                  <a14:compatExt spid="_x0000_s5851"/>
                </a:ext>
                <a:ext uri="{FF2B5EF4-FFF2-40B4-BE49-F238E27FC236}">
                  <a16:creationId xmlns="" xmlns:a16="http://schemas.microsoft.com/office/drawing/2014/main" id="{00000000-0008-0000-0600-0000D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917506</xdr:row>
          <xdr:rowOff>57150</xdr:rowOff>
        </xdr:from>
        <xdr:to>
          <xdr:col>14600</xdr:col>
          <xdr:colOff>304800</xdr:colOff>
          <xdr:row>917507</xdr:row>
          <xdr:rowOff>0</xdr:rowOff>
        </xdr:to>
        <xdr:sp macro="" textlink="">
          <xdr:nvSpPr>
            <xdr:cNvPr id="5852" name="Option Button 2780" hidden="1">
              <a:extLst>
                <a:ext uri="{63B3BB69-23CF-44E3-9099-C40C66FF867C}">
                  <a14:compatExt spid="_x0000_s5852"/>
                </a:ext>
                <a:ext uri="{FF2B5EF4-FFF2-40B4-BE49-F238E27FC236}">
                  <a16:creationId xmlns="" xmlns:a16="http://schemas.microsoft.com/office/drawing/2014/main" id="{00000000-0008-0000-0600-0000D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917504</xdr:row>
          <xdr:rowOff>57150</xdr:rowOff>
        </xdr:from>
        <xdr:to>
          <xdr:col>14593</xdr:col>
          <xdr:colOff>0</xdr:colOff>
          <xdr:row>917505</xdr:row>
          <xdr:rowOff>0</xdr:rowOff>
        </xdr:to>
        <xdr:sp macro="" textlink="">
          <xdr:nvSpPr>
            <xdr:cNvPr id="5853" name="Button 2781" hidden="1">
              <a:extLst>
                <a:ext uri="{63B3BB69-23CF-44E3-9099-C40C66FF867C}">
                  <a14:compatExt spid="_x0000_s5853"/>
                </a:ext>
                <a:ext uri="{FF2B5EF4-FFF2-40B4-BE49-F238E27FC236}">
                  <a16:creationId xmlns="" xmlns:a16="http://schemas.microsoft.com/office/drawing/2014/main" id="{00000000-0008-0000-0600-0000D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983041</xdr:row>
          <xdr:rowOff>66675</xdr:rowOff>
        </xdr:from>
        <xdr:to>
          <xdr:col>14600</xdr:col>
          <xdr:colOff>304800</xdr:colOff>
          <xdr:row>983042</xdr:row>
          <xdr:rowOff>38100</xdr:rowOff>
        </xdr:to>
        <xdr:sp macro="" textlink="">
          <xdr:nvSpPr>
            <xdr:cNvPr id="5854" name="Option Button 2782" hidden="1">
              <a:extLst>
                <a:ext uri="{63B3BB69-23CF-44E3-9099-C40C66FF867C}">
                  <a14:compatExt spid="_x0000_s5854"/>
                </a:ext>
                <a:ext uri="{FF2B5EF4-FFF2-40B4-BE49-F238E27FC236}">
                  <a16:creationId xmlns="" xmlns:a16="http://schemas.microsoft.com/office/drawing/2014/main" id="{00000000-0008-0000-0600-0000D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14595</xdr:col>
          <xdr:colOff>285750</xdr:colOff>
          <xdr:row>983042</xdr:row>
          <xdr:rowOff>57150</xdr:rowOff>
        </xdr:from>
        <xdr:to>
          <xdr:col>14600</xdr:col>
          <xdr:colOff>304800</xdr:colOff>
          <xdr:row>983043</xdr:row>
          <xdr:rowOff>0</xdr:rowOff>
        </xdr:to>
        <xdr:sp macro="" textlink="">
          <xdr:nvSpPr>
            <xdr:cNvPr id="5855" name="Option Button 2783" hidden="1">
              <a:extLst>
                <a:ext uri="{63B3BB69-23CF-44E3-9099-C40C66FF867C}">
                  <a14:compatExt spid="_x0000_s5855"/>
                </a:ext>
                <a:ext uri="{FF2B5EF4-FFF2-40B4-BE49-F238E27FC236}">
                  <a16:creationId xmlns="" xmlns:a16="http://schemas.microsoft.com/office/drawing/2014/main" id="{00000000-0008-0000-0600-0000D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14592</xdr:col>
          <xdr:colOff>76200</xdr:colOff>
          <xdr:row>983040</xdr:row>
          <xdr:rowOff>57150</xdr:rowOff>
        </xdr:from>
        <xdr:to>
          <xdr:col>14593</xdr:col>
          <xdr:colOff>0</xdr:colOff>
          <xdr:row>983041</xdr:row>
          <xdr:rowOff>0</xdr:rowOff>
        </xdr:to>
        <xdr:sp macro="" textlink="">
          <xdr:nvSpPr>
            <xdr:cNvPr id="5856" name="Button 2784" hidden="1">
              <a:extLst>
                <a:ext uri="{63B3BB69-23CF-44E3-9099-C40C66FF867C}">
                  <a14:compatExt spid="_x0000_s5856"/>
                </a:ext>
                <a:ext uri="{FF2B5EF4-FFF2-40B4-BE49-F238E27FC236}">
                  <a16:creationId xmlns="" xmlns:a16="http://schemas.microsoft.com/office/drawing/2014/main" id="{00000000-0008-0000-0600-0000E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1</xdr:row>
          <xdr:rowOff>66675</xdr:rowOff>
        </xdr:from>
        <xdr:to>
          <xdr:col>14856</xdr:col>
          <xdr:colOff>304800</xdr:colOff>
          <xdr:row>2</xdr:row>
          <xdr:rowOff>38100</xdr:rowOff>
        </xdr:to>
        <xdr:sp macro="" textlink="">
          <xdr:nvSpPr>
            <xdr:cNvPr id="5857" name="Option Button 2785" hidden="1">
              <a:extLst>
                <a:ext uri="{63B3BB69-23CF-44E3-9099-C40C66FF867C}">
                  <a14:compatExt spid="_x0000_s5857"/>
                </a:ext>
                <a:ext uri="{FF2B5EF4-FFF2-40B4-BE49-F238E27FC236}">
                  <a16:creationId xmlns="" xmlns:a16="http://schemas.microsoft.com/office/drawing/2014/main" id="{00000000-0008-0000-0600-0000E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2</xdr:row>
          <xdr:rowOff>57150</xdr:rowOff>
        </xdr:from>
        <xdr:to>
          <xdr:col>14856</xdr:col>
          <xdr:colOff>304800</xdr:colOff>
          <xdr:row>3</xdr:row>
          <xdr:rowOff>0</xdr:rowOff>
        </xdr:to>
        <xdr:sp macro="" textlink="">
          <xdr:nvSpPr>
            <xdr:cNvPr id="5858" name="Option Button 2786" hidden="1">
              <a:extLst>
                <a:ext uri="{63B3BB69-23CF-44E3-9099-C40C66FF867C}">
                  <a14:compatExt spid="_x0000_s5858"/>
                </a:ext>
                <a:ext uri="{FF2B5EF4-FFF2-40B4-BE49-F238E27FC236}">
                  <a16:creationId xmlns="" xmlns:a16="http://schemas.microsoft.com/office/drawing/2014/main" id="{00000000-0008-0000-0600-0000E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0</xdr:row>
          <xdr:rowOff>0</xdr:rowOff>
        </xdr:from>
        <xdr:to>
          <xdr:col>14849</xdr:col>
          <xdr:colOff>0</xdr:colOff>
          <xdr:row>0</xdr:row>
          <xdr:rowOff>0</xdr:rowOff>
        </xdr:to>
        <xdr:sp macro="" textlink="">
          <xdr:nvSpPr>
            <xdr:cNvPr id="5859" name="Button 2787" hidden="1">
              <a:extLst>
                <a:ext uri="{63B3BB69-23CF-44E3-9099-C40C66FF867C}">
                  <a14:compatExt spid="_x0000_s5859"/>
                </a:ext>
                <a:ext uri="{FF2B5EF4-FFF2-40B4-BE49-F238E27FC236}">
                  <a16:creationId xmlns="" xmlns:a16="http://schemas.microsoft.com/office/drawing/2014/main" id="{00000000-0008-0000-0600-0000E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65537</xdr:row>
          <xdr:rowOff>66675</xdr:rowOff>
        </xdr:from>
        <xdr:to>
          <xdr:col>14856</xdr:col>
          <xdr:colOff>304800</xdr:colOff>
          <xdr:row>65538</xdr:row>
          <xdr:rowOff>38100</xdr:rowOff>
        </xdr:to>
        <xdr:sp macro="" textlink="">
          <xdr:nvSpPr>
            <xdr:cNvPr id="5860" name="Option Button 2788" hidden="1">
              <a:extLst>
                <a:ext uri="{63B3BB69-23CF-44E3-9099-C40C66FF867C}">
                  <a14:compatExt spid="_x0000_s5860"/>
                </a:ext>
                <a:ext uri="{FF2B5EF4-FFF2-40B4-BE49-F238E27FC236}">
                  <a16:creationId xmlns="" xmlns:a16="http://schemas.microsoft.com/office/drawing/2014/main" id="{00000000-0008-0000-0600-0000E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65538</xdr:row>
          <xdr:rowOff>57150</xdr:rowOff>
        </xdr:from>
        <xdr:to>
          <xdr:col>14856</xdr:col>
          <xdr:colOff>304800</xdr:colOff>
          <xdr:row>65539</xdr:row>
          <xdr:rowOff>0</xdr:rowOff>
        </xdr:to>
        <xdr:sp macro="" textlink="">
          <xdr:nvSpPr>
            <xdr:cNvPr id="5861" name="Option Button 2789" hidden="1">
              <a:extLst>
                <a:ext uri="{63B3BB69-23CF-44E3-9099-C40C66FF867C}">
                  <a14:compatExt spid="_x0000_s5861"/>
                </a:ext>
                <a:ext uri="{FF2B5EF4-FFF2-40B4-BE49-F238E27FC236}">
                  <a16:creationId xmlns="" xmlns:a16="http://schemas.microsoft.com/office/drawing/2014/main" id="{00000000-0008-0000-0600-0000E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65536</xdr:row>
          <xdr:rowOff>57150</xdr:rowOff>
        </xdr:from>
        <xdr:to>
          <xdr:col>14849</xdr:col>
          <xdr:colOff>0</xdr:colOff>
          <xdr:row>65537</xdr:row>
          <xdr:rowOff>0</xdr:rowOff>
        </xdr:to>
        <xdr:sp macro="" textlink="">
          <xdr:nvSpPr>
            <xdr:cNvPr id="5862" name="Button 2790" hidden="1">
              <a:extLst>
                <a:ext uri="{63B3BB69-23CF-44E3-9099-C40C66FF867C}">
                  <a14:compatExt spid="_x0000_s5862"/>
                </a:ext>
                <a:ext uri="{FF2B5EF4-FFF2-40B4-BE49-F238E27FC236}">
                  <a16:creationId xmlns="" xmlns:a16="http://schemas.microsoft.com/office/drawing/2014/main" id="{00000000-0008-0000-0600-0000E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131073</xdr:row>
          <xdr:rowOff>66675</xdr:rowOff>
        </xdr:from>
        <xdr:to>
          <xdr:col>14856</xdr:col>
          <xdr:colOff>304800</xdr:colOff>
          <xdr:row>131074</xdr:row>
          <xdr:rowOff>38100</xdr:rowOff>
        </xdr:to>
        <xdr:sp macro="" textlink="">
          <xdr:nvSpPr>
            <xdr:cNvPr id="5863" name="Option Button 2791" hidden="1">
              <a:extLst>
                <a:ext uri="{63B3BB69-23CF-44E3-9099-C40C66FF867C}">
                  <a14:compatExt spid="_x0000_s5863"/>
                </a:ext>
                <a:ext uri="{FF2B5EF4-FFF2-40B4-BE49-F238E27FC236}">
                  <a16:creationId xmlns="" xmlns:a16="http://schemas.microsoft.com/office/drawing/2014/main" id="{00000000-0008-0000-0600-0000E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131074</xdr:row>
          <xdr:rowOff>57150</xdr:rowOff>
        </xdr:from>
        <xdr:to>
          <xdr:col>14856</xdr:col>
          <xdr:colOff>304800</xdr:colOff>
          <xdr:row>131075</xdr:row>
          <xdr:rowOff>0</xdr:rowOff>
        </xdr:to>
        <xdr:sp macro="" textlink="">
          <xdr:nvSpPr>
            <xdr:cNvPr id="5864" name="Option Button 2792" hidden="1">
              <a:extLst>
                <a:ext uri="{63B3BB69-23CF-44E3-9099-C40C66FF867C}">
                  <a14:compatExt spid="_x0000_s5864"/>
                </a:ext>
                <a:ext uri="{FF2B5EF4-FFF2-40B4-BE49-F238E27FC236}">
                  <a16:creationId xmlns="" xmlns:a16="http://schemas.microsoft.com/office/drawing/2014/main" id="{00000000-0008-0000-0600-0000E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131072</xdr:row>
          <xdr:rowOff>57150</xdr:rowOff>
        </xdr:from>
        <xdr:to>
          <xdr:col>14849</xdr:col>
          <xdr:colOff>0</xdr:colOff>
          <xdr:row>131073</xdr:row>
          <xdr:rowOff>0</xdr:rowOff>
        </xdr:to>
        <xdr:sp macro="" textlink="">
          <xdr:nvSpPr>
            <xdr:cNvPr id="5865" name="Button 2793" hidden="1">
              <a:extLst>
                <a:ext uri="{63B3BB69-23CF-44E3-9099-C40C66FF867C}">
                  <a14:compatExt spid="_x0000_s5865"/>
                </a:ext>
                <a:ext uri="{FF2B5EF4-FFF2-40B4-BE49-F238E27FC236}">
                  <a16:creationId xmlns="" xmlns:a16="http://schemas.microsoft.com/office/drawing/2014/main" id="{00000000-0008-0000-0600-0000E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196609</xdr:row>
          <xdr:rowOff>66675</xdr:rowOff>
        </xdr:from>
        <xdr:to>
          <xdr:col>14856</xdr:col>
          <xdr:colOff>304800</xdr:colOff>
          <xdr:row>196610</xdr:row>
          <xdr:rowOff>38100</xdr:rowOff>
        </xdr:to>
        <xdr:sp macro="" textlink="">
          <xdr:nvSpPr>
            <xdr:cNvPr id="5866" name="Option Button 2794" hidden="1">
              <a:extLst>
                <a:ext uri="{63B3BB69-23CF-44E3-9099-C40C66FF867C}">
                  <a14:compatExt spid="_x0000_s5866"/>
                </a:ext>
                <a:ext uri="{FF2B5EF4-FFF2-40B4-BE49-F238E27FC236}">
                  <a16:creationId xmlns="" xmlns:a16="http://schemas.microsoft.com/office/drawing/2014/main" id="{00000000-0008-0000-0600-0000E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196610</xdr:row>
          <xdr:rowOff>57150</xdr:rowOff>
        </xdr:from>
        <xdr:to>
          <xdr:col>14856</xdr:col>
          <xdr:colOff>304800</xdr:colOff>
          <xdr:row>196611</xdr:row>
          <xdr:rowOff>0</xdr:rowOff>
        </xdr:to>
        <xdr:sp macro="" textlink="">
          <xdr:nvSpPr>
            <xdr:cNvPr id="5867" name="Option Button 2795" hidden="1">
              <a:extLst>
                <a:ext uri="{63B3BB69-23CF-44E3-9099-C40C66FF867C}">
                  <a14:compatExt spid="_x0000_s5867"/>
                </a:ext>
                <a:ext uri="{FF2B5EF4-FFF2-40B4-BE49-F238E27FC236}">
                  <a16:creationId xmlns="" xmlns:a16="http://schemas.microsoft.com/office/drawing/2014/main" id="{00000000-0008-0000-0600-0000E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196608</xdr:row>
          <xdr:rowOff>57150</xdr:rowOff>
        </xdr:from>
        <xdr:to>
          <xdr:col>14849</xdr:col>
          <xdr:colOff>0</xdr:colOff>
          <xdr:row>196609</xdr:row>
          <xdr:rowOff>0</xdr:rowOff>
        </xdr:to>
        <xdr:sp macro="" textlink="">
          <xdr:nvSpPr>
            <xdr:cNvPr id="5868" name="Button 2796" hidden="1">
              <a:extLst>
                <a:ext uri="{63B3BB69-23CF-44E3-9099-C40C66FF867C}">
                  <a14:compatExt spid="_x0000_s5868"/>
                </a:ext>
                <a:ext uri="{FF2B5EF4-FFF2-40B4-BE49-F238E27FC236}">
                  <a16:creationId xmlns="" xmlns:a16="http://schemas.microsoft.com/office/drawing/2014/main" id="{00000000-0008-0000-0600-0000E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262145</xdr:row>
          <xdr:rowOff>66675</xdr:rowOff>
        </xdr:from>
        <xdr:to>
          <xdr:col>14856</xdr:col>
          <xdr:colOff>304800</xdr:colOff>
          <xdr:row>262146</xdr:row>
          <xdr:rowOff>38100</xdr:rowOff>
        </xdr:to>
        <xdr:sp macro="" textlink="">
          <xdr:nvSpPr>
            <xdr:cNvPr id="5869" name="Option Button 2797" hidden="1">
              <a:extLst>
                <a:ext uri="{63B3BB69-23CF-44E3-9099-C40C66FF867C}">
                  <a14:compatExt spid="_x0000_s5869"/>
                </a:ext>
                <a:ext uri="{FF2B5EF4-FFF2-40B4-BE49-F238E27FC236}">
                  <a16:creationId xmlns="" xmlns:a16="http://schemas.microsoft.com/office/drawing/2014/main" id="{00000000-0008-0000-0600-0000E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262146</xdr:row>
          <xdr:rowOff>57150</xdr:rowOff>
        </xdr:from>
        <xdr:to>
          <xdr:col>14856</xdr:col>
          <xdr:colOff>304800</xdr:colOff>
          <xdr:row>262147</xdr:row>
          <xdr:rowOff>0</xdr:rowOff>
        </xdr:to>
        <xdr:sp macro="" textlink="">
          <xdr:nvSpPr>
            <xdr:cNvPr id="5870" name="Option Button 2798" hidden="1">
              <a:extLst>
                <a:ext uri="{63B3BB69-23CF-44E3-9099-C40C66FF867C}">
                  <a14:compatExt spid="_x0000_s5870"/>
                </a:ext>
                <a:ext uri="{FF2B5EF4-FFF2-40B4-BE49-F238E27FC236}">
                  <a16:creationId xmlns="" xmlns:a16="http://schemas.microsoft.com/office/drawing/2014/main" id="{00000000-0008-0000-0600-0000E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262144</xdr:row>
          <xdr:rowOff>57150</xdr:rowOff>
        </xdr:from>
        <xdr:to>
          <xdr:col>14849</xdr:col>
          <xdr:colOff>0</xdr:colOff>
          <xdr:row>262145</xdr:row>
          <xdr:rowOff>0</xdr:rowOff>
        </xdr:to>
        <xdr:sp macro="" textlink="">
          <xdr:nvSpPr>
            <xdr:cNvPr id="5871" name="Button 2799" hidden="1">
              <a:extLst>
                <a:ext uri="{63B3BB69-23CF-44E3-9099-C40C66FF867C}">
                  <a14:compatExt spid="_x0000_s5871"/>
                </a:ext>
                <a:ext uri="{FF2B5EF4-FFF2-40B4-BE49-F238E27FC236}">
                  <a16:creationId xmlns="" xmlns:a16="http://schemas.microsoft.com/office/drawing/2014/main" id="{00000000-0008-0000-0600-0000E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327681</xdr:row>
          <xdr:rowOff>66675</xdr:rowOff>
        </xdr:from>
        <xdr:to>
          <xdr:col>14856</xdr:col>
          <xdr:colOff>304800</xdr:colOff>
          <xdr:row>327682</xdr:row>
          <xdr:rowOff>38100</xdr:rowOff>
        </xdr:to>
        <xdr:sp macro="" textlink="">
          <xdr:nvSpPr>
            <xdr:cNvPr id="5872" name="Option Button 2800" hidden="1">
              <a:extLst>
                <a:ext uri="{63B3BB69-23CF-44E3-9099-C40C66FF867C}">
                  <a14:compatExt spid="_x0000_s5872"/>
                </a:ext>
                <a:ext uri="{FF2B5EF4-FFF2-40B4-BE49-F238E27FC236}">
                  <a16:creationId xmlns="" xmlns:a16="http://schemas.microsoft.com/office/drawing/2014/main" id="{00000000-0008-0000-0600-0000F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327682</xdr:row>
          <xdr:rowOff>57150</xdr:rowOff>
        </xdr:from>
        <xdr:to>
          <xdr:col>14856</xdr:col>
          <xdr:colOff>304800</xdr:colOff>
          <xdr:row>327683</xdr:row>
          <xdr:rowOff>0</xdr:rowOff>
        </xdr:to>
        <xdr:sp macro="" textlink="">
          <xdr:nvSpPr>
            <xdr:cNvPr id="5873" name="Option Button 2801" hidden="1">
              <a:extLst>
                <a:ext uri="{63B3BB69-23CF-44E3-9099-C40C66FF867C}">
                  <a14:compatExt spid="_x0000_s5873"/>
                </a:ext>
                <a:ext uri="{FF2B5EF4-FFF2-40B4-BE49-F238E27FC236}">
                  <a16:creationId xmlns="" xmlns:a16="http://schemas.microsoft.com/office/drawing/2014/main" id="{00000000-0008-0000-0600-0000F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327680</xdr:row>
          <xdr:rowOff>57150</xdr:rowOff>
        </xdr:from>
        <xdr:to>
          <xdr:col>14849</xdr:col>
          <xdr:colOff>0</xdr:colOff>
          <xdr:row>327681</xdr:row>
          <xdr:rowOff>0</xdr:rowOff>
        </xdr:to>
        <xdr:sp macro="" textlink="">
          <xdr:nvSpPr>
            <xdr:cNvPr id="5874" name="Button 2802" hidden="1">
              <a:extLst>
                <a:ext uri="{63B3BB69-23CF-44E3-9099-C40C66FF867C}">
                  <a14:compatExt spid="_x0000_s5874"/>
                </a:ext>
                <a:ext uri="{FF2B5EF4-FFF2-40B4-BE49-F238E27FC236}">
                  <a16:creationId xmlns="" xmlns:a16="http://schemas.microsoft.com/office/drawing/2014/main" id="{00000000-0008-0000-0600-0000F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393217</xdr:row>
          <xdr:rowOff>66675</xdr:rowOff>
        </xdr:from>
        <xdr:to>
          <xdr:col>14856</xdr:col>
          <xdr:colOff>304800</xdr:colOff>
          <xdr:row>393218</xdr:row>
          <xdr:rowOff>38100</xdr:rowOff>
        </xdr:to>
        <xdr:sp macro="" textlink="">
          <xdr:nvSpPr>
            <xdr:cNvPr id="5875" name="Option Button 2803" hidden="1">
              <a:extLst>
                <a:ext uri="{63B3BB69-23CF-44E3-9099-C40C66FF867C}">
                  <a14:compatExt spid="_x0000_s5875"/>
                </a:ext>
                <a:ext uri="{FF2B5EF4-FFF2-40B4-BE49-F238E27FC236}">
                  <a16:creationId xmlns="" xmlns:a16="http://schemas.microsoft.com/office/drawing/2014/main" id="{00000000-0008-0000-0600-0000F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393218</xdr:row>
          <xdr:rowOff>57150</xdr:rowOff>
        </xdr:from>
        <xdr:to>
          <xdr:col>14856</xdr:col>
          <xdr:colOff>304800</xdr:colOff>
          <xdr:row>393219</xdr:row>
          <xdr:rowOff>0</xdr:rowOff>
        </xdr:to>
        <xdr:sp macro="" textlink="">
          <xdr:nvSpPr>
            <xdr:cNvPr id="5876" name="Option Button 2804" hidden="1">
              <a:extLst>
                <a:ext uri="{63B3BB69-23CF-44E3-9099-C40C66FF867C}">
                  <a14:compatExt spid="_x0000_s5876"/>
                </a:ext>
                <a:ext uri="{FF2B5EF4-FFF2-40B4-BE49-F238E27FC236}">
                  <a16:creationId xmlns="" xmlns:a16="http://schemas.microsoft.com/office/drawing/2014/main" id="{00000000-0008-0000-0600-0000F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393216</xdr:row>
          <xdr:rowOff>57150</xdr:rowOff>
        </xdr:from>
        <xdr:to>
          <xdr:col>14849</xdr:col>
          <xdr:colOff>0</xdr:colOff>
          <xdr:row>393217</xdr:row>
          <xdr:rowOff>0</xdr:rowOff>
        </xdr:to>
        <xdr:sp macro="" textlink="">
          <xdr:nvSpPr>
            <xdr:cNvPr id="5877" name="Button 2805" hidden="1">
              <a:extLst>
                <a:ext uri="{63B3BB69-23CF-44E3-9099-C40C66FF867C}">
                  <a14:compatExt spid="_x0000_s5877"/>
                </a:ext>
                <a:ext uri="{FF2B5EF4-FFF2-40B4-BE49-F238E27FC236}">
                  <a16:creationId xmlns="" xmlns:a16="http://schemas.microsoft.com/office/drawing/2014/main" id="{00000000-0008-0000-0600-0000F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458753</xdr:row>
          <xdr:rowOff>66675</xdr:rowOff>
        </xdr:from>
        <xdr:to>
          <xdr:col>14856</xdr:col>
          <xdr:colOff>304800</xdr:colOff>
          <xdr:row>458754</xdr:row>
          <xdr:rowOff>38100</xdr:rowOff>
        </xdr:to>
        <xdr:sp macro="" textlink="">
          <xdr:nvSpPr>
            <xdr:cNvPr id="5878" name="Option Button 2806" hidden="1">
              <a:extLst>
                <a:ext uri="{63B3BB69-23CF-44E3-9099-C40C66FF867C}">
                  <a14:compatExt spid="_x0000_s5878"/>
                </a:ext>
                <a:ext uri="{FF2B5EF4-FFF2-40B4-BE49-F238E27FC236}">
                  <a16:creationId xmlns="" xmlns:a16="http://schemas.microsoft.com/office/drawing/2014/main" id="{00000000-0008-0000-0600-0000F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458754</xdr:row>
          <xdr:rowOff>57150</xdr:rowOff>
        </xdr:from>
        <xdr:to>
          <xdr:col>14856</xdr:col>
          <xdr:colOff>304800</xdr:colOff>
          <xdr:row>458755</xdr:row>
          <xdr:rowOff>0</xdr:rowOff>
        </xdr:to>
        <xdr:sp macro="" textlink="">
          <xdr:nvSpPr>
            <xdr:cNvPr id="5879" name="Option Button 2807" hidden="1">
              <a:extLst>
                <a:ext uri="{63B3BB69-23CF-44E3-9099-C40C66FF867C}">
                  <a14:compatExt spid="_x0000_s5879"/>
                </a:ext>
                <a:ext uri="{FF2B5EF4-FFF2-40B4-BE49-F238E27FC236}">
                  <a16:creationId xmlns="" xmlns:a16="http://schemas.microsoft.com/office/drawing/2014/main" id="{00000000-0008-0000-0600-0000F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458752</xdr:row>
          <xdr:rowOff>57150</xdr:rowOff>
        </xdr:from>
        <xdr:to>
          <xdr:col>14849</xdr:col>
          <xdr:colOff>0</xdr:colOff>
          <xdr:row>458753</xdr:row>
          <xdr:rowOff>0</xdr:rowOff>
        </xdr:to>
        <xdr:sp macro="" textlink="">
          <xdr:nvSpPr>
            <xdr:cNvPr id="5880" name="Button 2808" hidden="1">
              <a:extLst>
                <a:ext uri="{63B3BB69-23CF-44E3-9099-C40C66FF867C}">
                  <a14:compatExt spid="_x0000_s5880"/>
                </a:ext>
                <a:ext uri="{FF2B5EF4-FFF2-40B4-BE49-F238E27FC236}">
                  <a16:creationId xmlns="" xmlns:a16="http://schemas.microsoft.com/office/drawing/2014/main" id="{00000000-0008-0000-0600-0000F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524289</xdr:row>
          <xdr:rowOff>66675</xdr:rowOff>
        </xdr:from>
        <xdr:to>
          <xdr:col>14856</xdr:col>
          <xdr:colOff>304800</xdr:colOff>
          <xdr:row>524290</xdr:row>
          <xdr:rowOff>38100</xdr:rowOff>
        </xdr:to>
        <xdr:sp macro="" textlink="">
          <xdr:nvSpPr>
            <xdr:cNvPr id="5881" name="Option Button 2809" hidden="1">
              <a:extLst>
                <a:ext uri="{63B3BB69-23CF-44E3-9099-C40C66FF867C}">
                  <a14:compatExt spid="_x0000_s5881"/>
                </a:ext>
                <a:ext uri="{FF2B5EF4-FFF2-40B4-BE49-F238E27FC236}">
                  <a16:creationId xmlns="" xmlns:a16="http://schemas.microsoft.com/office/drawing/2014/main" id="{00000000-0008-0000-0600-0000F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524290</xdr:row>
          <xdr:rowOff>57150</xdr:rowOff>
        </xdr:from>
        <xdr:to>
          <xdr:col>14856</xdr:col>
          <xdr:colOff>304800</xdr:colOff>
          <xdr:row>524291</xdr:row>
          <xdr:rowOff>0</xdr:rowOff>
        </xdr:to>
        <xdr:sp macro="" textlink="">
          <xdr:nvSpPr>
            <xdr:cNvPr id="5882" name="Option Button 2810" hidden="1">
              <a:extLst>
                <a:ext uri="{63B3BB69-23CF-44E3-9099-C40C66FF867C}">
                  <a14:compatExt spid="_x0000_s5882"/>
                </a:ext>
                <a:ext uri="{FF2B5EF4-FFF2-40B4-BE49-F238E27FC236}">
                  <a16:creationId xmlns="" xmlns:a16="http://schemas.microsoft.com/office/drawing/2014/main" id="{00000000-0008-0000-0600-0000F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524288</xdr:row>
          <xdr:rowOff>57150</xdr:rowOff>
        </xdr:from>
        <xdr:to>
          <xdr:col>14849</xdr:col>
          <xdr:colOff>0</xdr:colOff>
          <xdr:row>524289</xdr:row>
          <xdr:rowOff>0</xdr:rowOff>
        </xdr:to>
        <xdr:sp macro="" textlink="">
          <xdr:nvSpPr>
            <xdr:cNvPr id="5883" name="Button 2811" hidden="1">
              <a:extLst>
                <a:ext uri="{63B3BB69-23CF-44E3-9099-C40C66FF867C}">
                  <a14:compatExt spid="_x0000_s5883"/>
                </a:ext>
                <a:ext uri="{FF2B5EF4-FFF2-40B4-BE49-F238E27FC236}">
                  <a16:creationId xmlns="" xmlns:a16="http://schemas.microsoft.com/office/drawing/2014/main" id="{00000000-0008-0000-0600-0000F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589825</xdr:row>
          <xdr:rowOff>66675</xdr:rowOff>
        </xdr:from>
        <xdr:to>
          <xdr:col>14856</xdr:col>
          <xdr:colOff>304800</xdr:colOff>
          <xdr:row>589826</xdr:row>
          <xdr:rowOff>38100</xdr:rowOff>
        </xdr:to>
        <xdr:sp macro="" textlink="">
          <xdr:nvSpPr>
            <xdr:cNvPr id="5884" name="Option Button 2812" hidden="1">
              <a:extLst>
                <a:ext uri="{63B3BB69-23CF-44E3-9099-C40C66FF867C}">
                  <a14:compatExt spid="_x0000_s5884"/>
                </a:ext>
                <a:ext uri="{FF2B5EF4-FFF2-40B4-BE49-F238E27FC236}">
                  <a16:creationId xmlns="" xmlns:a16="http://schemas.microsoft.com/office/drawing/2014/main" id="{00000000-0008-0000-0600-0000F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589826</xdr:row>
          <xdr:rowOff>57150</xdr:rowOff>
        </xdr:from>
        <xdr:to>
          <xdr:col>14856</xdr:col>
          <xdr:colOff>304800</xdr:colOff>
          <xdr:row>589827</xdr:row>
          <xdr:rowOff>0</xdr:rowOff>
        </xdr:to>
        <xdr:sp macro="" textlink="">
          <xdr:nvSpPr>
            <xdr:cNvPr id="5885" name="Option Button 2813" hidden="1">
              <a:extLst>
                <a:ext uri="{63B3BB69-23CF-44E3-9099-C40C66FF867C}">
                  <a14:compatExt spid="_x0000_s5885"/>
                </a:ext>
                <a:ext uri="{FF2B5EF4-FFF2-40B4-BE49-F238E27FC236}">
                  <a16:creationId xmlns="" xmlns:a16="http://schemas.microsoft.com/office/drawing/2014/main" id="{00000000-0008-0000-0600-0000F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589824</xdr:row>
          <xdr:rowOff>57150</xdr:rowOff>
        </xdr:from>
        <xdr:to>
          <xdr:col>14849</xdr:col>
          <xdr:colOff>0</xdr:colOff>
          <xdr:row>589825</xdr:row>
          <xdr:rowOff>0</xdr:rowOff>
        </xdr:to>
        <xdr:sp macro="" textlink="">
          <xdr:nvSpPr>
            <xdr:cNvPr id="5886" name="Button 2814" hidden="1">
              <a:extLst>
                <a:ext uri="{63B3BB69-23CF-44E3-9099-C40C66FF867C}">
                  <a14:compatExt spid="_x0000_s5886"/>
                </a:ext>
                <a:ext uri="{FF2B5EF4-FFF2-40B4-BE49-F238E27FC236}">
                  <a16:creationId xmlns="" xmlns:a16="http://schemas.microsoft.com/office/drawing/2014/main" id="{00000000-0008-0000-0600-0000F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655361</xdr:row>
          <xdr:rowOff>66675</xdr:rowOff>
        </xdr:from>
        <xdr:to>
          <xdr:col>14856</xdr:col>
          <xdr:colOff>304800</xdr:colOff>
          <xdr:row>655362</xdr:row>
          <xdr:rowOff>38100</xdr:rowOff>
        </xdr:to>
        <xdr:sp macro="" textlink="">
          <xdr:nvSpPr>
            <xdr:cNvPr id="5887" name="Option Button 2815" hidden="1">
              <a:extLst>
                <a:ext uri="{63B3BB69-23CF-44E3-9099-C40C66FF867C}">
                  <a14:compatExt spid="_x0000_s5887"/>
                </a:ext>
                <a:ext uri="{FF2B5EF4-FFF2-40B4-BE49-F238E27FC236}">
                  <a16:creationId xmlns="" xmlns:a16="http://schemas.microsoft.com/office/drawing/2014/main" id="{00000000-0008-0000-0600-0000F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655362</xdr:row>
          <xdr:rowOff>57150</xdr:rowOff>
        </xdr:from>
        <xdr:to>
          <xdr:col>14856</xdr:col>
          <xdr:colOff>304800</xdr:colOff>
          <xdr:row>655363</xdr:row>
          <xdr:rowOff>0</xdr:rowOff>
        </xdr:to>
        <xdr:sp macro="" textlink="">
          <xdr:nvSpPr>
            <xdr:cNvPr id="5888" name="Option Button 2816" hidden="1">
              <a:extLst>
                <a:ext uri="{63B3BB69-23CF-44E3-9099-C40C66FF867C}">
                  <a14:compatExt spid="_x0000_s5888"/>
                </a:ext>
                <a:ext uri="{FF2B5EF4-FFF2-40B4-BE49-F238E27FC236}">
                  <a16:creationId xmlns="" xmlns:a16="http://schemas.microsoft.com/office/drawing/2014/main" id="{00000000-0008-0000-0600-00000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655360</xdr:row>
          <xdr:rowOff>57150</xdr:rowOff>
        </xdr:from>
        <xdr:to>
          <xdr:col>14849</xdr:col>
          <xdr:colOff>0</xdr:colOff>
          <xdr:row>655361</xdr:row>
          <xdr:rowOff>0</xdr:rowOff>
        </xdr:to>
        <xdr:sp macro="" textlink="">
          <xdr:nvSpPr>
            <xdr:cNvPr id="5889" name="Button 2817" hidden="1">
              <a:extLst>
                <a:ext uri="{63B3BB69-23CF-44E3-9099-C40C66FF867C}">
                  <a14:compatExt spid="_x0000_s5889"/>
                </a:ext>
                <a:ext uri="{FF2B5EF4-FFF2-40B4-BE49-F238E27FC236}">
                  <a16:creationId xmlns="" xmlns:a16="http://schemas.microsoft.com/office/drawing/2014/main" id="{00000000-0008-0000-0600-00000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720897</xdr:row>
          <xdr:rowOff>66675</xdr:rowOff>
        </xdr:from>
        <xdr:to>
          <xdr:col>14856</xdr:col>
          <xdr:colOff>304800</xdr:colOff>
          <xdr:row>720898</xdr:row>
          <xdr:rowOff>38100</xdr:rowOff>
        </xdr:to>
        <xdr:sp macro="" textlink="">
          <xdr:nvSpPr>
            <xdr:cNvPr id="5890" name="Option Button 2818" hidden="1">
              <a:extLst>
                <a:ext uri="{63B3BB69-23CF-44E3-9099-C40C66FF867C}">
                  <a14:compatExt spid="_x0000_s5890"/>
                </a:ext>
                <a:ext uri="{FF2B5EF4-FFF2-40B4-BE49-F238E27FC236}">
                  <a16:creationId xmlns="" xmlns:a16="http://schemas.microsoft.com/office/drawing/2014/main" id="{00000000-0008-0000-0600-00000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720898</xdr:row>
          <xdr:rowOff>57150</xdr:rowOff>
        </xdr:from>
        <xdr:to>
          <xdr:col>14856</xdr:col>
          <xdr:colOff>304800</xdr:colOff>
          <xdr:row>720899</xdr:row>
          <xdr:rowOff>0</xdr:rowOff>
        </xdr:to>
        <xdr:sp macro="" textlink="">
          <xdr:nvSpPr>
            <xdr:cNvPr id="5891" name="Option Button 2819" hidden="1">
              <a:extLst>
                <a:ext uri="{63B3BB69-23CF-44E3-9099-C40C66FF867C}">
                  <a14:compatExt spid="_x0000_s5891"/>
                </a:ext>
                <a:ext uri="{FF2B5EF4-FFF2-40B4-BE49-F238E27FC236}">
                  <a16:creationId xmlns="" xmlns:a16="http://schemas.microsoft.com/office/drawing/2014/main" id="{00000000-0008-0000-0600-00000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720896</xdr:row>
          <xdr:rowOff>57150</xdr:rowOff>
        </xdr:from>
        <xdr:to>
          <xdr:col>14849</xdr:col>
          <xdr:colOff>0</xdr:colOff>
          <xdr:row>720897</xdr:row>
          <xdr:rowOff>0</xdr:rowOff>
        </xdr:to>
        <xdr:sp macro="" textlink="">
          <xdr:nvSpPr>
            <xdr:cNvPr id="5892" name="Button 2820" hidden="1">
              <a:extLst>
                <a:ext uri="{63B3BB69-23CF-44E3-9099-C40C66FF867C}">
                  <a14:compatExt spid="_x0000_s5892"/>
                </a:ext>
                <a:ext uri="{FF2B5EF4-FFF2-40B4-BE49-F238E27FC236}">
                  <a16:creationId xmlns="" xmlns:a16="http://schemas.microsoft.com/office/drawing/2014/main" id="{00000000-0008-0000-0600-00000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786433</xdr:row>
          <xdr:rowOff>66675</xdr:rowOff>
        </xdr:from>
        <xdr:to>
          <xdr:col>14856</xdr:col>
          <xdr:colOff>304800</xdr:colOff>
          <xdr:row>786434</xdr:row>
          <xdr:rowOff>38100</xdr:rowOff>
        </xdr:to>
        <xdr:sp macro="" textlink="">
          <xdr:nvSpPr>
            <xdr:cNvPr id="5893" name="Option Button 2821" hidden="1">
              <a:extLst>
                <a:ext uri="{63B3BB69-23CF-44E3-9099-C40C66FF867C}">
                  <a14:compatExt spid="_x0000_s5893"/>
                </a:ext>
                <a:ext uri="{FF2B5EF4-FFF2-40B4-BE49-F238E27FC236}">
                  <a16:creationId xmlns="" xmlns:a16="http://schemas.microsoft.com/office/drawing/2014/main" id="{00000000-0008-0000-0600-00000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786434</xdr:row>
          <xdr:rowOff>57150</xdr:rowOff>
        </xdr:from>
        <xdr:to>
          <xdr:col>14856</xdr:col>
          <xdr:colOff>304800</xdr:colOff>
          <xdr:row>786435</xdr:row>
          <xdr:rowOff>0</xdr:rowOff>
        </xdr:to>
        <xdr:sp macro="" textlink="">
          <xdr:nvSpPr>
            <xdr:cNvPr id="5894" name="Option Button 2822" hidden="1">
              <a:extLst>
                <a:ext uri="{63B3BB69-23CF-44E3-9099-C40C66FF867C}">
                  <a14:compatExt spid="_x0000_s5894"/>
                </a:ext>
                <a:ext uri="{FF2B5EF4-FFF2-40B4-BE49-F238E27FC236}">
                  <a16:creationId xmlns="" xmlns:a16="http://schemas.microsoft.com/office/drawing/2014/main" id="{00000000-0008-0000-0600-00000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786432</xdr:row>
          <xdr:rowOff>57150</xdr:rowOff>
        </xdr:from>
        <xdr:to>
          <xdr:col>14849</xdr:col>
          <xdr:colOff>0</xdr:colOff>
          <xdr:row>786433</xdr:row>
          <xdr:rowOff>0</xdr:rowOff>
        </xdr:to>
        <xdr:sp macro="" textlink="">
          <xdr:nvSpPr>
            <xdr:cNvPr id="5895" name="Button 2823" hidden="1">
              <a:extLst>
                <a:ext uri="{63B3BB69-23CF-44E3-9099-C40C66FF867C}">
                  <a14:compatExt spid="_x0000_s5895"/>
                </a:ext>
                <a:ext uri="{FF2B5EF4-FFF2-40B4-BE49-F238E27FC236}">
                  <a16:creationId xmlns="" xmlns:a16="http://schemas.microsoft.com/office/drawing/2014/main" id="{00000000-0008-0000-0600-00000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851969</xdr:row>
          <xdr:rowOff>66675</xdr:rowOff>
        </xdr:from>
        <xdr:to>
          <xdr:col>14856</xdr:col>
          <xdr:colOff>304800</xdr:colOff>
          <xdr:row>851970</xdr:row>
          <xdr:rowOff>38100</xdr:rowOff>
        </xdr:to>
        <xdr:sp macro="" textlink="">
          <xdr:nvSpPr>
            <xdr:cNvPr id="5896" name="Option Button 2824" hidden="1">
              <a:extLst>
                <a:ext uri="{63B3BB69-23CF-44E3-9099-C40C66FF867C}">
                  <a14:compatExt spid="_x0000_s5896"/>
                </a:ext>
                <a:ext uri="{FF2B5EF4-FFF2-40B4-BE49-F238E27FC236}">
                  <a16:creationId xmlns="" xmlns:a16="http://schemas.microsoft.com/office/drawing/2014/main" id="{00000000-0008-0000-0600-00000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851970</xdr:row>
          <xdr:rowOff>57150</xdr:rowOff>
        </xdr:from>
        <xdr:to>
          <xdr:col>14856</xdr:col>
          <xdr:colOff>304800</xdr:colOff>
          <xdr:row>851971</xdr:row>
          <xdr:rowOff>0</xdr:rowOff>
        </xdr:to>
        <xdr:sp macro="" textlink="">
          <xdr:nvSpPr>
            <xdr:cNvPr id="5897" name="Option Button 2825" hidden="1">
              <a:extLst>
                <a:ext uri="{63B3BB69-23CF-44E3-9099-C40C66FF867C}">
                  <a14:compatExt spid="_x0000_s5897"/>
                </a:ext>
                <a:ext uri="{FF2B5EF4-FFF2-40B4-BE49-F238E27FC236}">
                  <a16:creationId xmlns="" xmlns:a16="http://schemas.microsoft.com/office/drawing/2014/main" id="{00000000-0008-0000-0600-00000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851968</xdr:row>
          <xdr:rowOff>57150</xdr:rowOff>
        </xdr:from>
        <xdr:to>
          <xdr:col>14849</xdr:col>
          <xdr:colOff>0</xdr:colOff>
          <xdr:row>851969</xdr:row>
          <xdr:rowOff>0</xdr:rowOff>
        </xdr:to>
        <xdr:sp macro="" textlink="">
          <xdr:nvSpPr>
            <xdr:cNvPr id="5898" name="Button 2826" hidden="1">
              <a:extLst>
                <a:ext uri="{63B3BB69-23CF-44E3-9099-C40C66FF867C}">
                  <a14:compatExt spid="_x0000_s5898"/>
                </a:ext>
                <a:ext uri="{FF2B5EF4-FFF2-40B4-BE49-F238E27FC236}">
                  <a16:creationId xmlns="" xmlns:a16="http://schemas.microsoft.com/office/drawing/2014/main" id="{00000000-0008-0000-0600-00000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917505</xdr:row>
          <xdr:rowOff>66675</xdr:rowOff>
        </xdr:from>
        <xdr:to>
          <xdr:col>14856</xdr:col>
          <xdr:colOff>304800</xdr:colOff>
          <xdr:row>917506</xdr:row>
          <xdr:rowOff>38100</xdr:rowOff>
        </xdr:to>
        <xdr:sp macro="" textlink="">
          <xdr:nvSpPr>
            <xdr:cNvPr id="5899" name="Option Button 2827" hidden="1">
              <a:extLst>
                <a:ext uri="{63B3BB69-23CF-44E3-9099-C40C66FF867C}">
                  <a14:compatExt spid="_x0000_s5899"/>
                </a:ext>
                <a:ext uri="{FF2B5EF4-FFF2-40B4-BE49-F238E27FC236}">
                  <a16:creationId xmlns="" xmlns:a16="http://schemas.microsoft.com/office/drawing/2014/main" id="{00000000-0008-0000-0600-00000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917506</xdr:row>
          <xdr:rowOff>57150</xdr:rowOff>
        </xdr:from>
        <xdr:to>
          <xdr:col>14856</xdr:col>
          <xdr:colOff>304800</xdr:colOff>
          <xdr:row>917507</xdr:row>
          <xdr:rowOff>0</xdr:rowOff>
        </xdr:to>
        <xdr:sp macro="" textlink="">
          <xdr:nvSpPr>
            <xdr:cNvPr id="5900" name="Option Button 2828" hidden="1">
              <a:extLst>
                <a:ext uri="{63B3BB69-23CF-44E3-9099-C40C66FF867C}">
                  <a14:compatExt spid="_x0000_s5900"/>
                </a:ext>
                <a:ext uri="{FF2B5EF4-FFF2-40B4-BE49-F238E27FC236}">
                  <a16:creationId xmlns="" xmlns:a16="http://schemas.microsoft.com/office/drawing/2014/main" id="{00000000-0008-0000-0600-00000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917504</xdr:row>
          <xdr:rowOff>57150</xdr:rowOff>
        </xdr:from>
        <xdr:to>
          <xdr:col>14849</xdr:col>
          <xdr:colOff>0</xdr:colOff>
          <xdr:row>917505</xdr:row>
          <xdr:rowOff>0</xdr:rowOff>
        </xdr:to>
        <xdr:sp macro="" textlink="">
          <xdr:nvSpPr>
            <xdr:cNvPr id="5901" name="Button 2829" hidden="1">
              <a:extLst>
                <a:ext uri="{63B3BB69-23CF-44E3-9099-C40C66FF867C}">
                  <a14:compatExt spid="_x0000_s5901"/>
                </a:ext>
                <a:ext uri="{FF2B5EF4-FFF2-40B4-BE49-F238E27FC236}">
                  <a16:creationId xmlns="" xmlns:a16="http://schemas.microsoft.com/office/drawing/2014/main" id="{00000000-0008-0000-0600-00000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983041</xdr:row>
          <xdr:rowOff>66675</xdr:rowOff>
        </xdr:from>
        <xdr:to>
          <xdr:col>14856</xdr:col>
          <xdr:colOff>304800</xdr:colOff>
          <xdr:row>983042</xdr:row>
          <xdr:rowOff>38100</xdr:rowOff>
        </xdr:to>
        <xdr:sp macro="" textlink="">
          <xdr:nvSpPr>
            <xdr:cNvPr id="5902" name="Option Button 2830" hidden="1">
              <a:extLst>
                <a:ext uri="{63B3BB69-23CF-44E3-9099-C40C66FF867C}">
                  <a14:compatExt spid="_x0000_s5902"/>
                </a:ext>
                <a:ext uri="{FF2B5EF4-FFF2-40B4-BE49-F238E27FC236}">
                  <a16:creationId xmlns="" xmlns:a16="http://schemas.microsoft.com/office/drawing/2014/main" id="{00000000-0008-0000-0600-00000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14851</xdr:col>
          <xdr:colOff>285750</xdr:colOff>
          <xdr:row>983042</xdr:row>
          <xdr:rowOff>57150</xdr:rowOff>
        </xdr:from>
        <xdr:to>
          <xdr:col>14856</xdr:col>
          <xdr:colOff>304800</xdr:colOff>
          <xdr:row>983043</xdr:row>
          <xdr:rowOff>0</xdr:rowOff>
        </xdr:to>
        <xdr:sp macro="" textlink="">
          <xdr:nvSpPr>
            <xdr:cNvPr id="5903" name="Option Button 2831" hidden="1">
              <a:extLst>
                <a:ext uri="{63B3BB69-23CF-44E3-9099-C40C66FF867C}">
                  <a14:compatExt spid="_x0000_s5903"/>
                </a:ext>
                <a:ext uri="{FF2B5EF4-FFF2-40B4-BE49-F238E27FC236}">
                  <a16:creationId xmlns="" xmlns:a16="http://schemas.microsoft.com/office/drawing/2014/main" id="{00000000-0008-0000-0600-00000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14848</xdr:col>
          <xdr:colOff>76200</xdr:colOff>
          <xdr:row>983040</xdr:row>
          <xdr:rowOff>57150</xdr:rowOff>
        </xdr:from>
        <xdr:to>
          <xdr:col>14849</xdr:col>
          <xdr:colOff>0</xdr:colOff>
          <xdr:row>983041</xdr:row>
          <xdr:rowOff>0</xdr:rowOff>
        </xdr:to>
        <xdr:sp macro="" textlink="">
          <xdr:nvSpPr>
            <xdr:cNvPr id="5904" name="Button 2832" hidden="1">
              <a:extLst>
                <a:ext uri="{63B3BB69-23CF-44E3-9099-C40C66FF867C}">
                  <a14:compatExt spid="_x0000_s5904"/>
                </a:ext>
                <a:ext uri="{FF2B5EF4-FFF2-40B4-BE49-F238E27FC236}">
                  <a16:creationId xmlns="" xmlns:a16="http://schemas.microsoft.com/office/drawing/2014/main" id="{00000000-0008-0000-0600-00001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1</xdr:row>
          <xdr:rowOff>66675</xdr:rowOff>
        </xdr:from>
        <xdr:to>
          <xdr:col>15112</xdr:col>
          <xdr:colOff>304800</xdr:colOff>
          <xdr:row>2</xdr:row>
          <xdr:rowOff>38100</xdr:rowOff>
        </xdr:to>
        <xdr:sp macro="" textlink="">
          <xdr:nvSpPr>
            <xdr:cNvPr id="5905" name="Option Button 2833" hidden="1">
              <a:extLst>
                <a:ext uri="{63B3BB69-23CF-44E3-9099-C40C66FF867C}">
                  <a14:compatExt spid="_x0000_s5905"/>
                </a:ext>
                <a:ext uri="{FF2B5EF4-FFF2-40B4-BE49-F238E27FC236}">
                  <a16:creationId xmlns="" xmlns:a16="http://schemas.microsoft.com/office/drawing/2014/main" id="{00000000-0008-0000-0600-00001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2</xdr:row>
          <xdr:rowOff>57150</xdr:rowOff>
        </xdr:from>
        <xdr:to>
          <xdr:col>15112</xdr:col>
          <xdr:colOff>304800</xdr:colOff>
          <xdr:row>3</xdr:row>
          <xdr:rowOff>0</xdr:rowOff>
        </xdr:to>
        <xdr:sp macro="" textlink="">
          <xdr:nvSpPr>
            <xdr:cNvPr id="5906" name="Option Button 2834" hidden="1">
              <a:extLst>
                <a:ext uri="{63B3BB69-23CF-44E3-9099-C40C66FF867C}">
                  <a14:compatExt spid="_x0000_s5906"/>
                </a:ext>
                <a:ext uri="{FF2B5EF4-FFF2-40B4-BE49-F238E27FC236}">
                  <a16:creationId xmlns="" xmlns:a16="http://schemas.microsoft.com/office/drawing/2014/main" id="{00000000-0008-0000-0600-00001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0</xdr:row>
          <xdr:rowOff>0</xdr:rowOff>
        </xdr:from>
        <xdr:to>
          <xdr:col>15105</xdr:col>
          <xdr:colOff>0</xdr:colOff>
          <xdr:row>0</xdr:row>
          <xdr:rowOff>0</xdr:rowOff>
        </xdr:to>
        <xdr:sp macro="" textlink="">
          <xdr:nvSpPr>
            <xdr:cNvPr id="5907" name="Button 2835" hidden="1">
              <a:extLst>
                <a:ext uri="{63B3BB69-23CF-44E3-9099-C40C66FF867C}">
                  <a14:compatExt spid="_x0000_s5907"/>
                </a:ext>
                <a:ext uri="{FF2B5EF4-FFF2-40B4-BE49-F238E27FC236}">
                  <a16:creationId xmlns="" xmlns:a16="http://schemas.microsoft.com/office/drawing/2014/main" id="{00000000-0008-0000-0600-00001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65537</xdr:row>
          <xdr:rowOff>66675</xdr:rowOff>
        </xdr:from>
        <xdr:to>
          <xdr:col>15112</xdr:col>
          <xdr:colOff>304800</xdr:colOff>
          <xdr:row>65538</xdr:row>
          <xdr:rowOff>38100</xdr:rowOff>
        </xdr:to>
        <xdr:sp macro="" textlink="">
          <xdr:nvSpPr>
            <xdr:cNvPr id="5908" name="Option Button 2836" hidden="1">
              <a:extLst>
                <a:ext uri="{63B3BB69-23CF-44E3-9099-C40C66FF867C}">
                  <a14:compatExt spid="_x0000_s5908"/>
                </a:ext>
                <a:ext uri="{FF2B5EF4-FFF2-40B4-BE49-F238E27FC236}">
                  <a16:creationId xmlns="" xmlns:a16="http://schemas.microsoft.com/office/drawing/2014/main" id="{00000000-0008-0000-0600-00001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65538</xdr:row>
          <xdr:rowOff>57150</xdr:rowOff>
        </xdr:from>
        <xdr:to>
          <xdr:col>15112</xdr:col>
          <xdr:colOff>304800</xdr:colOff>
          <xdr:row>65539</xdr:row>
          <xdr:rowOff>0</xdr:rowOff>
        </xdr:to>
        <xdr:sp macro="" textlink="">
          <xdr:nvSpPr>
            <xdr:cNvPr id="5909" name="Option Button 2837" hidden="1">
              <a:extLst>
                <a:ext uri="{63B3BB69-23CF-44E3-9099-C40C66FF867C}">
                  <a14:compatExt spid="_x0000_s5909"/>
                </a:ext>
                <a:ext uri="{FF2B5EF4-FFF2-40B4-BE49-F238E27FC236}">
                  <a16:creationId xmlns="" xmlns:a16="http://schemas.microsoft.com/office/drawing/2014/main" id="{00000000-0008-0000-0600-00001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65536</xdr:row>
          <xdr:rowOff>57150</xdr:rowOff>
        </xdr:from>
        <xdr:to>
          <xdr:col>15105</xdr:col>
          <xdr:colOff>0</xdr:colOff>
          <xdr:row>65537</xdr:row>
          <xdr:rowOff>0</xdr:rowOff>
        </xdr:to>
        <xdr:sp macro="" textlink="">
          <xdr:nvSpPr>
            <xdr:cNvPr id="5910" name="Button 2838" hidden="1">
              <a:extLst>
                <a:ext uri="{63B3BB69-23CF-44E3-9099-C40C66FF867C}">
                  <a14:compatExt spid="_x0000_s5910"/>
                </a:ext>
                <a:ext uri="{FF2B5EF4-FFF2-40B4-BE49-F238E27FC236}">
                  <a16:creationId xmlns="" xmlns:a16="http://schemas.microsoft.com/office/drawing/2014/main" id="{00000000-0008-0000-0600-00001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131073</xdr:row>
          <xdr:rowOff>66675</xdr:rowOff>
        </xdr:from>
        <xdr:to>
          <xdr:col>15112</xdr:col>
          <xdr:colOff>304800</xdr:colOff>
          <xdr:row>131074</xdr:row>
          <xdr:rowOff>38100</xdr:rowOff>
        </xdr:to>
        <xdr:sp macro="" textlink="">
          <xdr:nvSpPr>
            <xdr:cNvPr id="5911" name="Option Button 2839" hidden="1">
              <a:extLst>
                <a:ext uri="{63B3BB69-23CF-44E3-9099-C40C66FF867C}">
                  <a14:compatExt spid="_x0000_s5911"/>
                </a:ext>
                <a:ext uri="{FF2B5EF4-FFF2-40B4-BE49-F238E27FC236}">
                  <a16:creationId xmlns="" xmlns:a16="http://schemas.microsoft.com/office/drawing/2014/main" id="{00000000-0008-0000-0600-00001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131074</xdr:row>
          <xdr:rowOff>57150</xdr:rowOff>
        </xdr:from>
        <xdr:to>
          <xdr:col>15112</xdr:col>
          <xdr:colOff>304800</xdr:colOff>
          <xdr:row>131075</xdr:row>
          <xdr:rowOff>0</xdr:rowOff>
        </xdr:to>
        <xdr:sp macro="" textlink="">
          <xdr:nvSpPr>
            <xdr:cNvPr id="5912" name="Option Button 2840" hidden="1">
              <a:extLst>
                <a:ext uri="{63B3BB69-23CF-44E3-9099-C40C66FF867C}">
                  <a14:compatExt spid="_x0000_s5912"/>
                </a:ext>
                <a:ext uri="{FF2B5EF4-FFF2-40B4-BE49-F238E27FC236}">
                  <a16:creationId xmlns="" xmlns:a16="http://schemas.microsoft.com/office/drawing/2014/main" id="{00000000-0008-0000-0600-00001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131072</xdr:row>
          <xdr:rowOff>57150</xdr:rowOff>
        </xdr:from>
        <xdr:to>
          <xdr:col>15105</xdr:col>
          <xdr:colOff>0</xdr:colOff>
          <xdr:row>131073</xdr:row>
          <xdr:rowOff>0</xdr:rowOff>
        </xdr:to>
        <xdr:sp macro="" textlink="">
          <xdr:nvSpPr>
            <xdr:cNvPr id="5913" name="Button 2841" hidden="1">
              <a:extLst>
                <a:ext uri="{63B3BB69-23CF-44E3-9099-C40C66FF867C}">
                  <a14:compatExt spid="_x0000_s5913"/>
                </a:ext>
                <a:ext uri="{FF2B5EF4-FFF2-40B4-BE49-F238E27FC236}">
                  <a16:creationId xmlns="" xmlns:a16="http://schemas.microsoft.com/office/drawing/2014/main" id="{00000000-0008-0000-0600-00001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196609</xdr:row>
          <xdr:rowOff>66675</xdr:rowOff>
        </xdr:from>
        <xdr:to>
          <xdr:col>15112</xdr:col>
          <xdr:colOff>304800</xdr:colOff>
          <xdr:row>196610</xdr:row>
          <xdr:rowOff>38100</xdr:rowOff>
        </xdr:to>
        <xdr:sp macro="" textlink="">
          <xdr:nvSpPr>
            <xdr:cNvPr id="5914" name="Option Button 2842" hidden="1">
              <a:extLst>
                <a:ext uri="{63B3BB69-23CF-44E3-9099-C40C66FF867C}">
                  <a14:compatExt spid="_x0000_s5914"/>
                </a:ext>
                <a:ext uri="{FF2B5EF4-FFF2-40B4-BE49-F238E27FC236}">
                  <a16:creationId xmlns="" xmlns:a16="http://schemas.microsoft.com/office/drawing/2014/main" id="{00000000-0008-0000-0600-00001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196610</xdr:row>
          <xdr:rowOff>57150</xdr:rowOff>
        </xdr:from>
        <xdr:to>
          <xdr:col>15112</xdr:col>
          <xdr:colOff>304800</xdr:colOff>
          <xdr:row>196611</xdr:row>
          <xdr:rowOff>0</xdr:rowOff>
        </xdr:to>
        <xdr:sp macro="" textlink="">
          <xdr:nvSpPr>
            <xdr:cNvPr id="5915" name="Option Button 2843" hidden="1">
              <a:extLst>
                <a:ext uri="{63B3BB69-23CF-44E3-9099-C40C66FF867C}">
                  <a14:compatExt spid="_x0000_s5915"/>
                </a:ext>
                <a:ext uri="{FF2B5EF4-FFF2-40B4-BE49-F238E27FC236}">
                  <a16:creationId xmlns="" xmlns:a16="http://schemas.microsoft.com/office/drawing/2014/main" id="{00000000-0008-0000-0600-00001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196608</xdr:row>
          <xdr:rowOff>57150</xdr:rowOff>
        </xdr:from>
        <xdr:to>
          <xdr:col>15105</xdr:col>
          <xdr:colOff>0</xdr:colOff>
          <xdr:row>196609</xdr:row>
          <xdr:rowOff>0</xdr:rowOff>
        </xdr:to>
        <xdr:sp macro="" textlink="">
          <xdr:nvSpPr>
            <xdr:cNvPr id="5916" name="Button 2844" hidden="1">
              <a:extLst>
                <a:ext uri="{63B3BB69-23CF-44E3-9099-C40C66FF867C}">
                  <a14:compatExt spid="_x0000_s5916"/>
                </a:ext>
                <a:ext uri="{FF2B5EF4-FFF2-40B4-BE49-F238E27FC236}">
                  <a16:creationId xmlns="" xmlns:a16="http://schemas.microsoft.com/office/drawing/2014/main" id="{00000000-0008-0000-0600-00001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262145</xdr:row>
          <xdr:rowOff>66675</xdr:rowOff>
        </xdr:from>
        <xdr:to>
          <xdr:col>15112</xdr:col>
          <xdr:colOff>304800</xdr:colOff>
          <xdr:row>262146</xdr:row>
          <xdr:rowOff>38100</xdr:rowOff>
        </xdr:to>
        <xdr:sp macro="" textlink="">
          <xdr:nvSpPr>
            <xdr:cNvPr id="5917" name="Option Button 2845" hidden="1">
              <a:extLst>
                <a:ext uri="{63B3BB69-23CF-44E3-9099-C40C66FF867C}">
                  <a14:compatExt spid="_x0000_s5917"/>
                </a:ext>
                <a:ext uri="{FF2B5EF4-FFF2-40B4-BE49-F238E27FC236}">
                  <a16:creationId xmlns="" xmlns:a16="http://schemas.microsoft.com/office/drawing/2014/main" id="{00000000-0008-0000-0600-00001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262146</xdr:row>
          <xdr:rowOff>57150</xdr:rowOff>
        </xdr:from>
        <xdr:to>
          <xdr:col>15112</xdr:col>
          <xdr:colOff>304800</xdr:colOff>
          <xdr:row>262147</xdr:row>
          <xdr:rowOff>0</xdr:rowOff>
        </xdr:to>
        <xdr:sp macro="" textlink="">
          <xdr:nvSpPr>
            <xdr:cNvPr id="5918" name="Option Button 2846" hidden="1">
              <a:extLst>
                <a:ext uri="{63B3BB69-23CF-44E3-9099-C40C66FF867C}">
                  <a14:compatExt spid="_x0000_s5918"/>
                </a:ext>
                <a:ext uri="{FF2B5EF4-FFF2-40B4-BE49-F238E27FC236}">
                  <a16:creationId xmlns="" xmlns:a16="http://schemas.microsoft.com/office/drawing/2014/main" id="{00000000-0008-0000-0600-00001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262144</xdr:row>
          <xdr:rowOff>57150</xdr:rowOff>
        </xdr:from>
        <xdr:to>
          <xdr:col>15105</xdr:col>
          <xdr:colOff>0</xdr:colOff>
          <xdr:row>262145</xdr:row>
          <xdr:rowOff>0</xdr:rowOff>
        </xdr:to>
        <xdr:sp macro="" textlink="">
          <xdr:nvSpPr>
            <xdr:cNvPr id="5919" name="Button 2847" hidden="1">
              <a:extLst>
                <a:ext uri="{63B3BB69-23CF-44E3-9099-C40C66FF867C}">
                  <a14:compatExt spid="_x0000_s5919"/>
                </a:ext>
                <a:ext uri="{FF2B5EF4-FFF2-40B4-BE49-F238E27FC236}">
                  <a16:creationId xmlns="" xmlns:a16="http://schemas.microsoft.com/office/drawing/2014/main" id="{00000000-0008-0000-0600-00001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327681</xdr:row>
          <xdr:rowOff>66675</xdr:rowOff>
        </xdr:from>
        <xdr:to>
          <xdr:col>15112</xdr:col>
          <xdr:colOff>304800</xdr:colOff>
          <xdr:row>327682</xdr:row>
          <xdr:rowOff>38100</xdr:rowOff>
        </xdr:to>
        <xdr:sp macro="" textlink="">
          <xdr:nvSpPr>
            <xdr:cNvPr id="5920" name="Option Button 2848" hidden="1">
              <a:extLst>
                <a:ext uri="{63B3BB69-23CF-44E3-9099-C40C66FF867C}">
                  <a14:compatExt spid="_x0000_s5920"/>
                </a:ext>
                <a:ext uri="{FF2B5EF4-FFF2-40B4-BE49-F238E27FC236}">
                  <a16:creationId xmlns="" xmlns:a16="http://schemas.microsoft.com/office/drawing/2014/main" id="{00000000-0008-0000-0600-00002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327682</xdr:row>
          <xdr:rowOff>57150</xdr:rowOff>
        </xdr:from>
        <xdr:to>
          <xdr:col>15112</xdr:col>
          <xdr:colOff>304800</xdr:colOff>
          <xdr:row>327683</xdr:row>
          <xdr:rowOff>0</xdr:rowOff>
        </xdr:to>
        <xdr:sp macro="" textlink="">
          <xdr:nvSpPr>
            <xdr:cNvPr id="5921" name="Option Button 2849" hidden="1">
              <a:extLst>
                <a:ext uri="{63B3BB69-23CF-44E3-9099-C40C66FF867C}">
                  <a14:compatExt spid="_x0000_s5921"/>
                </a:ext>
                <a:ext uri="{FF2B5EF4-FFF2-40B4-BE49-F238E27FC236}">
                  <a16:creationId xmlns="" xmlns:a16="http://schemas.microsoft.com/office/drawing/2014/main" id="{00000000-0008-0000-0600-00002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327680</xdr:row>
          <xdr:rowOff>57150</xdr:rowOff>
        </xdr:from>
        <xdr:to>
          <xdr:col>15105</xdr:col>
          <xdr:colOff>0</xdr:colOff>
          <xdr:row>327681</xdr:row>
          <xdr:rowOff>0</xdr:rowOff>
        </xdr:to>
        <xdr:sp macro="" textlink="">
          <xdr:nvSpPr>
            <xdr:cNvPr id="5922" name="Button 2850" hidden="1">
              <a:extLst>
                <a:ext uri="{63B3BB69-23CF-44E3-9099-C40C66FF867C}">
                  <a14:compatExt spid="_x0000_s5922"/>
                </a:ext>
                <a:ext uri="{FF2B5EF4-FFF2-40B4-BE49-F238E27FC236}">
                  <a16:creationId xmlns="" xmlns:a16="http://schemas.microsoft.com/office/drawing/2014/main" id="{00000000-0008-0000-0600-00002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393217</xdr:row>
          <xdr:rowOff>66675</xdr:rowOff>
        </xdr:from>
        <xdr:to>
          <xdr:col>15112</xdr:col>
          <xdr:colOff>304800</xdr:colOff>
          <xdr:row>393218</xdr:row>
          <xdr:rowOff>38100</xdr:rowOff>
        </xdr:to>
        <xdr:sp macro="" textlink="">
          <xdr:nvSpPr>
            <xdr:cNvPr id="5923" name="Option Button 2851" hidden="1">
              <a:extLst>
                <a:ext uri="{63B3BB69-23CF-44E3-9099-C40C66FF867C}">
                  <a14:compatExt spid="_x0000_s5923"/>
                </a:ext>
                <a:ext uri="{FF2B5EF4-FFF2-40B4-BE49-F238E27FC236}">
                  <a16:creationId xmlns="" xmlns:a16="http://schemas.microsoft.com/office/drawing/2014/main" id="{00000000-0008-0000-0600-00002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393218</xdr:row>
          <xdr:rowOff>57150</xdr:rowOff>
        </xdr:from>
        <xdr:to>
          <xdr:col>15112</xdr:col>
          <xdr:colOff>304800</xdr:colOff>
          <xdr:row>393219</xdr:row>
          <xdr:rowOff>0</xdr:rowOff>
        </xdr:to>
        <xdr:sp macro="" textlink="">
          <xdr:nvSpPr>
            <xdr:cNvPr id="5924" name="Option Button 2852" hidden="1">
              <a:extLst>
                <a:ext uri="{63B3BB69-23CF-44E3-9099-C40C66FF867C}">
                  <a14:compatExt spid="_x0000_s5924"/>
                </a:ext>
                <a:ext uri="{FF2B5EF4-FFF2-40B4-BE49-F238E27FC236}">
                  <a16:creationId xmlns="" xmlns:a16="http://schemas.microsoft.com/office/drawing/2014/main" id="{00000000-0008-0000-0600-00002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393216</xdr:row>
          <xdr:rowOff>57150</xdr:rowOff>
        </xdr:from>
        <xdr:to>
          <xdr:col>15105</xdr:col>
          <xdr:colOff>0</xdr:colOff>
          <xdr:row>393217</xdr:row>
          <xdr:rowOff>0</xdr:rowOff>
        </xdr:to>
        <xdr:sp macro="" textlink="">
          <xdr:nvSpPr>
            <xdr:cNvPr id="5925" name="Button 2853" hidden="1">
              <a:extLst>
                <a:ext uri="{63B3BB69-23CF-44E3-9099-C40C66FF867C}">
                  <a14:compatExt spid="_x0000_s5925"/>
                </a:ext>
                <a:ext uri="{FF2B5EF4-FFF2-40B4-BE49-F238E27FC236}">
                  <a16:creationId xmlns="" xmlns:a16="http://schemas.microsoft.com/office/drawing/2014/main" id="{00000000-0008-0000-0600-00002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458753</xdr:row>
          <xdr:rowOff>66675</xdr:rowOff>
        </xdr:from>
        <xdr:to>
          <xdr:col>15112</xdr:col>
          <xdr:colOff>304800</xdr:colOff>
          <xdr:row>458754</xdr:row>
          <xdr:rowOff>38100</xdr:rowOff>
        </xdr:to>
        <xdr:sp macro="" textlink="">
          <xdr:nvSpPr>
            <xdr:cNvPr id="5926" name="Option Button 2854" hidden="1">
              <a:extLst>
                <a:ext uri="{63B3BB69-23CF-44E3-9099-C40C66FF867C}">
                  <a14:compatExt spid="_x0000_s5926"/>
                </a:ext>
                <a:ext uri="{FF2B5EF4-FFF2-40B4-BE49-F238E27FC236}">
                  <a16:creationId xmlns="" xmlns:a16="http://schemas.microsoft.com/office/drawing/2014/main" id="{00000000-0008-0000-0600-00002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458754</xdr:row>
          <xdr:rowOff>57150</xdr:rowOff>
        </xdr:from>
        <xdr:to>
          <xdr:col>15112</xdr:col>
          <xdr:colOff>304800</xdr:colOff>
          <xdr:row>458755</xdr:row>
          <xdr:rowOff>0</xdr:rowOff>
        </xdr:to>
        <xdr:sp macro="" textlink="">
          <xdr:nvSpPr>
            <xdr:cNvPr id="5927" name="Option Button 2855" hidden="1">
              <a:extLst>
                <a:ext uri="{63B3BB69-23CF-44E3-9099-C40C66FF867C}">
                  <a14:compatExt spid="_x0000_s5927"/>
                </a:ext>
                <a:ext uri="{FF2B5EF4-FFF2-40B4-BE49-F238E27FC236}">
                  <a16:creationId xmlns="" xmlns:a16="http://schemas.microsoft.com/office/drawing/2014/main" id="{00000000-0008-0000-0600-00002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458752</xdr:row>
          <xdr:rowOff>57150</xdr:rowOff>
        </xdr:from>
        <xdr:to>
          <xdr:col>15105</xdr:col>
          <xdr:colOff>0</xdr:colOff>
          <xdr:row>458753</xdr:row>
          <xdr:rowOff>0</xdr:rowOff>
        </xdr:to>
        <xdr:sp macro="" textlink="">
          <xdr:nvSpPr>
            <xdr:cNvPr id="5928" name="Button 2856" hidden="1">
              <a:extLst>
                <a:ext uri="{63B3BB69-23CF-44E3-9099-C40C66FF867C}">
                  <a14:compatExt spid="_x0000_s5928"/>
                </a:ext>
                <a:ext uri="{FF2B5EF4-FFF2-40B4-BE49-F238E27FC236}">
                  <a16:creationId xmlns="" xmlns:a16="http://schemas.microsoft.com/office/drawing/2014/main" id="{00000000-0008-0000-0600-00002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524289</xdr:row>
          <xdr:rowOff>66675</xdr:rowOff>
        </xdr:from>
        <xdr:to>
          <xdr:col>15112</xdr:col>
          <xdr:colOff>304800</xdr:colOff>
          <xdr:row>524290</xdr:row>
          <xdr:rowOff>38100</xdr:rowOff>
        </xdr:to>
        <xdr:sp macro="" textlink="">
          <xdr:nvSpPr>
            <xdr:cNvPr id="5929" name="Option Button 2857" hidden="1">
              <a:extLst>
                <a:ext uri="{63B3BB69-23CF-44E3-9099-C40C66FF867C}">
                  <a14:compatExt spid="_x0000_s5929"/>
                </a:ext>
                <a:ext uri="{FF2B5EF4-FFF2-40B4-BE49-F238E27FC236}">
                  <a16:creationId xmlns="" xmlns:a16="http://schemas.microsoft.com/office/drawing/2014/main" id="{00000000-0008-0000-0600-00002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524290</xdr:row>
          <xdr:rowOff>57150</xdr:rowOff>
        </xdr:from>
        <xdr:to>
          <xdr:col>15112</xdr:col>
          <xdr:colOff>304800</xdr:colOff>
          <xdr:row>524291</xdr:row>
          <xdr:rowOff>0</xdr:rowOff>
        </xdr:to>
        <xdr:sp macro="" textlink="">
          <xdr:nvSpPr>
            <xdr:cNvPr id="5930" name="Option Button 2858" hidden="1">
              <a:extLst>
                <a:ext uri="{63B3BB69-23CF-44E3-9099-C40C66FF867C}">
                  <a14:compatExt spid="_x0000_s5930"/>
                </a:ext>
                <a:ext uri="{FF2B5EF4-FFF2-40B4-BE49-F238E27FC236}">
                  <a16:creationId xmlns="" xmlns:a16="http://schemas.microsoft.com/office/drawing/2014/main" id="{00000000-0008-0000-0600-00002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524288</xdr:row>
          <xdr:rowOff>57150</xdr:rowOff>
        </xdr:from>
        <xdr:to>
          <xdr:col>15105</xdr:col>
          <xdr:colOff>0</xdr:colOff>
          <xdr:row>524289</xdr:row>
          <xdr:rowOff>0</xdr:rowOff>
        </xdr:to>
        <xdr:sp macro="" textlink="">
          <xdr:nvSpPr>
            <xdr:cNvPr id="5931" name="Button 2859" hidden="1">
              <a:extLst>
                <a:ext uri="{63B3BB69-23CF-44E3-9099-C40C66FF867C}">
                  <a14:compatExt spid="_x0000_s5931"/>
                </a:ext>
                <a:ext uri="{FF2B5EF4-FFF2-40B4-BE49-F238E27FC236}">
                  <a16:creationId xmlns="" xmlns:a16="http://schemas.microsoft.com/office/drawing/2014/main" id="{00000000-0008-0000-0600-00002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589825</xdr:row>
          <xdr:rowOff>66675</xdr:rowOff>
        </xdr:from>
        <xdr:to>
          <xdr:col>15112</xdr:col>
          <xdr:colOff>304800</xdr:colOff>
          <xdr:row>589826</xdr:row>
          <xdr:rowOff>38100</xdr:rowOff>
        </xdr:to>
        <xdr:sp macro="" textlink="">
          <xdr:nvSpPr>
            <xdr:cNvPr id="5932" name="Option Button 2860" hidden="1">
              <a:extLst>
                <a:ext uri="{63B3BB69-23CF-44E3-9099-C40C66FF867C}">
                  <a14:compatExt spid="_x0000_s5932"/>
                </a:ext>
                <a:ext uri="{FF2B5EF4-FFF2-40B4-BE49-F238E27FC236}">
                  <a16:creationId xmlns="" xmlns:a16="http://schemas.microsoft.com/office/drawing/2014/main" id="{00000000-0008-0000-0600-00002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589826</xdr:row>
          <xdr:rowOff>57150</xdr:rowOff>
        </xdr:from>
        <xdr:to>
          <xdr:col>15112</xdr:col>
          <xdr:colOff>304800</xdr:colOff>
          <xdr:row>589827</xdr:row>
          <xdr:rowOff>0</xdr:rowOff>
        </xdr:to>
        <xdr:sp macro="" textlink="">
          <xdr:nvSpPr>
            <xdr:cNvPr id="5933" name="Option Button 2861" hidden="1">
              <a:extLst>
                <a:ext uri="{63B3BB69-23CF-44E3-9099-C40C66FF867C}">
                  <a14:compatExt spid="_x0000_s5933"/>
                </a:ext>
                <a:ext uri="{FF2B5EF4-FFF2-40B4-BE49-F238E27FC236}">
                  <a16:creationId xmlns="" xmlns:a16="http://schemas.microsoft.com/office/drawing/2014/main" id="{00000000-0008-0000-0600-00002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589824</xdr:row>
          <xdr:rowOff>57150</xdr:rowOff>
        </xdr:from>
        <xdr:to>
          <xdr:col>15105</xdr:col>
          <xdr:colOff>0</xdr:colOff>
          <xdr:row>589825</xdr:row>
          <xdr:rowOff>0</xdr:rowOff>
        </xdr:to>
        <xdr:sp macro="" textlink="">
          <xdr:nvSpPr>
            <xdr:cNvPr id="5934" name="Button 2862" hidden="1">
              <a:extLst>
                <a:ext uri="{63B3BB69-23CF-44E3-9099-C40C66FF867C}">
                  <a14:compatExt spid="_x0000_s5934"/>
                </a:ext>
                <a:ext uri="{FF2B5EF4-FFF2-40B4-BE49-F238E27FC236}">
                  <a16:creationId xmlns="" xmlns:a16="http://schemas.microsoft.com/office/drawing/2014/main" id="{00000000-0008-0000-0600-00002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655361</xdr:row>
          <xdr:rowOff>66675</xdr:rowOff>
        </xdr:from>
        <xdr:to>
          <xdr:col>15112</xdr:col>
          <xdr:colOff>304800</xdr:colOff>
          <xdr:row>655362</xdr:row>
          <xdr:rowOff>38100</xdr:rowOff>
        </xdr:to>
        <xdr:sp macro="" textlink="">
          <xdr:nvSpPr>
            <xdr:cNvPr id="5935" name="Option Button 2863" hidden="1">
              <a:extLst>
                <a:ext uri="{63B3BB69-23CF-44E3-9099-C40C66FF867C}">
                  <a14:compatExt spid="_x0000_s5935"/>
                </a:ext>
                <a:ext uri="{FF2B5EF4-FFF2-40B4-BE49-F238E27FC236}">
                  <a16:creationId xmlns="" xmlns:a16="http://schemas.microsoft.com/office/drawing/2014/main" id="{00000000-0008-0000-0600-00002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655362</xdr:row>
          <xdr:rowOff>57150</xdr:rowOff>
        </xdr:from>
        <xdr:to>
          <xdr:col>15112</xdr:col>
          <xdr:colOff>304800</xdr:colOff>
          <xdr:row>655363</xdr:row>
          <xdr:rowOff>0</xdr:rowOff>
        </xdr:to>
        <xdr:sp macro="" textlink="">
          <xdr:nvSpPr>
            <xdr:cNvPr id="5936" name="Option Button 2864" hidden="1">
              <a:extLst>
                <a:ext uri="{63B3BB69-23CF-44E3-9099-C40C66FF867C}">
                  <a14:compatExt spid="_x0000_s5936"/>
                </a:ext>
                <a:ext uri="{FF2B5EF4-FFF2-40B4-BE49-F238E27FC236}">
                  <a16:creationId xmlns="" xmlns:a16="http://schemas.microsoft.com/office/drawing/2014/main" id="{00000000-0008-0000-0600-00003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655360</xdr:row>
          <xdr:rowOff>57150</xdr:rowOff>
        </xdr:from>
        <xdr:to>
          <xdr:col>15105</xdr:col>
          <xdr:colOff>0</xdr:colOff>
          <xdr:row>655361</xdr:row>
          <xdr:rowOff>0</xdr:rowOff>
        </xdr:to>
        <xdr:sp macro="" textlink="">
          <xdr:nvSpPr>
            <xdr:cNvPr id="5937" name="Button 2865" hidden="1">
              <a:extLst>
                <a:ext uri="{63B3BB69-23CF-44E3-9099-C40C66FF867C}">
                  <a14:compatExt spid="_x0000_s5937"/>
                </a:ext>
                <a:ext uri="{FF2B5EF4-FFF2-40B4-BE49-F238E27FC236}">
                  <a16:creationId xmlns="" xmlns:a16="http://schemas.microsoft.com/office/drawing/2014/main" id="{00000000-0008-0000-0600-00003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720897</xdr:row>
          <xdr:rowOff>66675</xdr:rowOff>
        </xdr:from>
        <xdr:to>
          <xdr:col>15112</xdr:col>
          <xdr:colOff>304800</xdr:colOff>
          <xdr:row>720898</xdr:row>
          <xdr:rowOff>38100</xdr:rowOff>
        </xdr:to>
        <xdr:sp macro="" textlink="">
          <xdr:nvSpPr>
            <xdr:cNvPr id="5938" name="Option Button 2866" hidden="1">
              <a:extLst>
                <a:ext uri="{63B3BB69-23CF-44E3-9099-C40C66FF867C}">
                  <a14:compatExt spid="_x0000_s5938"/>
                </a:ext>
                <a:ext uri="{FF2B5EF4-FFF2-40B4-BE49-F238E27FC236}">
                  <a16:creationId xmlns="" xmlns:a16="http://schemas.microsoft.com/office/drawing/2014/main" id="{00000000-0008-0000-0600-00003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720898</xdr:row>
          <xdr:rowOff>57150</xdr:rowOff>
        </xdr:from>
        <xdr:to>
          <xdr:col>15112</xdr:col>
          <xdr:colOff>304800</xdr:colOff>
          <xdr:row>720899</xdr:row>
          <xdr:rowOff>0</xdr:rowOff>
        </xdr:to>
        <xdr:sp macro="" textlink="">
          <xdr:nvSpPr>
            <xdr:cNvPr id="5939" name="Option Button 2867" hidden="1">
              <a:extLst>
                <a:ext uri="{63B3BB69-23CF-44E3-9099-C40C66FF867C}">
                  <a14:compatExt spid="_x0000_s5939"/>
                </a:ext>
                <a:ext uri="{FF2B5EF4-FFF2-40B4-BE49-F238E27FC236}">
                  <a16:creationId xmlns="" xmlns:a16="http://schemas.microsoft.com/office/drawing/2014/main" id="{00000000-0008-0000-0600-00003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720896</xdr:row>
          <xdr:rowOff>57150</xdr:rowOff>
        </xdr:from>
        <xdr:to>
          <xdr:col>15105</xdr:col>
          <xdr:colOff>0</xdr:colOff>
          <xdr:row>720897</xdr:row>
          <xdr:rowOff>0</xdr:rowOff>
        </xdr:to>
        <xdr:sp macro="" textlink="">
          <xdr:nvSpPr>
            <xdr:cNvPr id="5940" name="Button 2868" hidden="1">
              <a:extLst>
                <a:ext uri="{63B3BB69-23CF-44E3-9099-C40C66FF867C}">
                  <a14:compatExt spid="_x0000_s5940"/>
                </a:ext>
                <a:ext uri="{FF2B5EF4-FFF2-40B4-BE49-F238E27FC236}">
                  <a16:creationId xmlns="" xmlns:a16="http://schemas.microsoft.com/office/drawing/2014/main" id="{00000000-0008-0000-0600-00003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786433</xdr:row>
          <xdr:rowOff>66675</xdr:rowOff>
        </xdr:from>
        <xdr:to>
          <xdr:col>15112</xdr:col>
          <xdr:colOff>304800</xdr:colOff>
          <xdr:row>786434</xdr:row>
          <xdr:rowOff>38100</xdr:rowOff>
        </xdr:to>
        <xdr:sp macro="" textlink="">
          <xdr:nvSpPr>
            <xdr:cNvPr id="5941" name="Option Button 2869" hidden="1">
              <a:extLst>
                <a:ext uri="{63B3BB69-23CF-44E3-9099-C40C66FF867C}">
                  <a14:compatExt spid="_x0000_s5941"/>
                </a:ext>
                <a:ext uri="{FF2B5EF4-FFF2-40B4-BE49-F238E27FC236}">
                  <a16:creationId xmlns="" xmlns:a16="http://schemas.microsoft.com/office/drawing/2014/main" id="{00000000-0008-0000-0600-00003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786434</xdr:row>
          <xdr:rowOff>57150</xdr:rowOff>
        </xdr:from>
        <xdr:to>
          <xdr:col>15112</xdr:col>
          <xdr:colOff>304800</xdr:colOff>
          <xdr:row>786435</xdr:row>
          <xdr:rowOff>0</xdr:rowOff>
        </xdr:to>
        <xdr:sp macro="" textlink="">
          <xdr:nvSpPr>
            <xdr:cNvPr id="5942" name="Option Button 2870" hidden="1">
              <a:extLst>
                <a:ext uri="{63B3BB69-23CF-44E3-9099-C40C66FF867C}">
                  <a14:compatExt spid="_x0000_s5942"/>
                </a:ext>
                <a:ext uri="{FF2B5EF4-FFF2-40B4-BE49-F238E27FC236}">
                  <a16:creationId xmlns="" xmlns:a16="http://schemas.microsoft.com/office/drawing/2014/main" id="{00000000-0008-0000-0600-00003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786432</xdr:row>
          <xdr:rowOff>57150</xdr:rowOff>
        </xdr:from>
        <xdr:to>
          <xdr:col>15105</xdr:col>
          <xdr:colOff>0</xdr:colOff>
          <xdr:row>786433</xdr:row>
          <xdr:rowOff>0</xdr:rowOff>
        </xdr:to>
        <xdr:sp macro="" textlink="">
          <xdr:nvSpPr>
            <xdr:cNvPr id="5943" name="Button 2871" hidden="1">
              <a:extLst>
                <a:ext uri="{63B3BB69-23CF-44E3-9099-C40C66FF867C}">
                  <a14:compatExt spid="_x0000_s5943"/>
                </a:ext>
                <a:ext uri="{FF2B5EF4-FFF2-40B4-BE49-F238E27FC236}">
                  <a16:creationId xmlns="" xmlns:a16="http://schemas.microsoft.com/office/drawing/2014/main" id="{00000000-0008-0000-0600-00003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851969</xdr:row>
          <xdr:rowOff>66675</xdr:rowOff>
        </xdr:from>
        <xdr:to>
          <xdr:col>15112</xdr:col>
          <xdr:colOff>304800</xdr:colOff>
          <xdr:row>851970</xdr:row>
          <xdr:rowOff>38100</xdr:rowOff>
        </xdr:to>
        <xdr:sp macro="" textlink="">
          <xdr:nvSpPr>
            <xdr:cNvPr id="5944" name="Option Button 2872" hidden="1">
              <a:extLst>
                <a:ext uri="{63B3BB69-23CF-44E3-9099-C40C66FF867C}">
                  <a14:compatExt spid="_x0000_s5944"/>
                </a:ext>
                <a:ext uri="{FF2B5EF4-FFF2-40B4-BE49-F238E27FC236}">
                  <a16:creationId xmlns="" xmlns:a16="http://schemas.microsoft.com/office/drawing/2014/main" id="{00000000-0008-0000-0600-00003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851970</xdr:row>
          <xdr:rowOff>57150</xdr:rowOff>
        </xdr:from>
        <xdr:to>
          <xdr:col>15112</xdr:col>
          <xdr:colOff>304800</xdr:colOff>
          <xdr:row>851971</xdr:row>
          <xdr:rowOff>0</xdr:rowOff>
        </xdr:to>
        <xdr:sp macro="" textlink="">
          <xdr:nvSpPr>
            <xdr:cNvPr id="5945" name="Option Button 2873" hidden="1">
              <a:extLst>
                <a:ext uri="{63B3BB69-23CF-44E3-9099-C40C66FF867C}">
                  <a14:compatExt spid="_x0000_s5945"/>
                </a:ext>
                <a:ext uri="{FF2B5EF4-FFF2-40B4-BE49-F238E27FC236}">
                  <a16:creationId xmlns="" xmlns:a16="http://schemas.microsoft.com/office/drawing/2014/main" id="{00000000-0008-0000-0600-00003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851968</xdr:row>
          <xdr:rowOff>57150</xdr:rowOff>
        </xdr:from>
        <xdr:to>
          <xdr:col>15105</xdr:col>
          <xdr:colOff>0</xdr:colOff>
          <xdr:row>851969</xdr:row>
          <xdr:rowOff>0</xdr:rowOff>
        </xdr:to>
        <xdr:sp macro="" textlink="">
          <xdr:nvSpPr>
            <xdr:cNvPr id="5946" name="Button 2874" hidden="1">
              <a:extLst>
                <a:ext uri="{63B3BB69-23CF-44E3-9099-C40C66FF867C}">
                  <a14:compatExt spid="_x0000_s5946"/>
                </a:ext>
                <a:ext uri="{FF2B5EF4-FFF2-40B4-BE49-F238E27FC236}">
                  <a16:creationId xmlns="" xmlns:a16="http://schemas.microsoft.com/office/drawing/2014/main" id="{00000000-0008-0000-0600-00003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917505</xdr:row>
          <xdr:rowOff>66675</xdr:rowOff>
        </xdr:from>
        <xdr:to>
          <xdr:col>15112</xdr:col>
          <xdr:colOff>304800</xdr:colOff>
          <xdr:row>917506</xdr:row>
          <xdr:rowOff>38100</xdr:rowOff>
        </xdr:to>
        <xdr:sp macro="" textlink="">
          <xdr:nvSpPr>
            <xdr:cNvPr id="5947" name="Option Button 2875" hidden="1">
              <a:extLst>
                <a:ext uri="{63B3BB69-23CF-44E3-9099-C40C66FF867C}">
                  <a14:compatExt spid="_x0000_s5947"/>
                </a:ext>
                <a:ext uri="{FF2B5EF4-FFF2-40B4-BE49-F238E27FC236}">
                  <a16:creationId xmlns="" xmlns:a16="http://schemas.microsoft.com/office/drawing/2014/main" id="{00000000-0008-0000-0600-00003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917506</xdr:row>
          <xdr:rowOff>57150</xdr:rowOff>
        </xdr:from>
        <xdr:to>
          <xdr:col>15112</xdr:col>
          <xdr:colOff>304800</xdr:colOff>
          <xdr:row>917507</xdr:row>
          <xdr:rowOff>0</xdr:rowOff>
        </xdr:to>
        <xdr:sp macro="" textlink="">
          <xdr:nvSpPr>
            <xdr:cNvPr id="5948" name="Option Button 2876" hidden="1">
              <a:extLst>
                <a:ext uri="{63B3BB69-23CF-44E3-9099-C40C66FF867C}">
                  <a14:compatExt spid="_x0000_s5948"/>
                </a:ext>
                <a:ext uri="{FF2B5EF4-FFF2-40B4-BE49-F238E27FC236}">
                  <a16:creationId xmlns="" xmlns:a16="http://schemas.microsoft.com/office/drawing/2014/main" id="{00000000-0008-0000-0600-00003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917504</xdr:row>
          <xdr:rowOff>57150</xdr:rowOff>
        </xdr:from>
        <xdr:to>
          <xdr:col>15105</xdr:col>
          <xdr:colOff>0</xdr:colOff>
          <xdr:row>917505</xdr:row>
          <xdr:rowOff>0</xdr:rowOff>
        </xdr:to>
        <xdr:sp macro="" textlink="">
          <xdr:nvSpPr>
            <xdr:cNvPr id="5949" name="Button 2877" hidden="1">
              <a:extLst>
                <a:ext uri="{63B3BB69-23CF-44E3-9099-C40C66FF867C}">
                  <a14:compatExt spid="_x0000_s5949"/>
                </a:ext>
                <a:ext uri="{FF2B5EF4-FFF2-40B4-BE49-F238E27FC236}">
                  <a16:creationId xmlns="" xmlns:a16="http://schemas.microsoft.com/office/drawing/2014/main" id="{00000000-0008-0000-0600-00003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983041</xdr:row>
          <xdr:rowOff>66675</xdr:rowOff>
        </xdr:from>
        <xdr:to>
          <xdr:col>15112</xdr:col>
          <xdr:colOff>304800</xdr:colOff>
          <xdr:row>983042</xdr:row>
          <xdr:rowOff>38100</xdr:rowOff>
        </xdr:to>
        <xdr:sp macro="" textlink="">
          <xdr:nvSpPr>
            <xdr:cNvPr id="5950" name="Option Button 2878" hidden="1">
              <a:extLst>
                <a:ext uri="{63B3BB69-23CF-44E3-9099-C40C66FF867C}">
                  <a14:compatExt spid="_x0000_s5950"/>
                </a:ext>
                <a:ext uri="{FF2B5EF4-FFF2-40B4-BE49-F238E27FC236}">
                  <a16:creationId xmlns="" xmlns:a16="http://schemas.microsoft.com/office/drawing/2014/main" id="{00000000-0008-0000-0600-00003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15107</xdr:col>
          <xdr:colOff>285750</xdr:colOff>
          <xdr:row>983042</xdr:row>
          <xdr:rowOff>57150</xdr:rowOff>
        </xdr:from>
        <xdr:to>
          <xdr:col>15112</xdr:col>
          <xdr:colOff>304800</xdr:colOff>
          <xdr:row>983043</xdr:row>
          <xdr:rowOff>0</xdr:rowOff>
        </xdr:to>
        <xdr:sp macro="" textlink="">
          <xdr:nvSpPr>
            <xdr:cNvPr id="5951" name="Option Button 2879" hidden="1">
              <a:extLst>
                <a:ext uri="{63B3BB69-23CF-44E3-9099-C40C66FF867C}">
                  <a14:compatExt spid="_x0000_s5951"/>
                </a:ext>
                <a:ext uri="{FF2B5EF4-FFF2-40B4-BE49-F238E27FC236}">
                  <a16:creationId xmlns="" xmlns:a16="http://schemas.microsoft.com/office/drawing/2014/main" id="{00000000-0008-0000-0600-00003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15104</xdr:col>
          <xdr:colOff>76200</xdr:colOff>
          <xdr:row>983040</xdr:row>
          <xdr:rowOff>57150</xdr:rowOff>
        </xdr:from>
        <xdr:to>
          <xdr:col>15105</xdr:col>
          <xdr:colOff>0</xdr:colOff>
          <xdr:row>983041</xdr:row>
          <xdr:rowOff>0</xdr:rowOff>
        </xdr:to>
        <xdr:sp macro="" textlink="">
          <xdr:nvSpPr>
            <xdr:cNvPr id="5952" name="Button 2880" hidden="1">
              <a:extLst>
                <a:ext uri="{63B3BB69-23CF-44E3-9099-C40C66FF867C}">
                  <a14:compatExt spid="_x0000_s5952"/>
                </a:ext>
                <a:ext uri="{FF2B5EF4-FFF2-40B4-BE49-F238E27FC236}">
                  <a16:creationId xmlns="" xmlns:a16="http://schemas.microsoft.com/office/drawing/2014/main" id="{00000000-0008-0000-0600-00004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1</xdr:row>
          <xdr:rowOff>66675</xdr:rowOff>
        </xdr:from>
        <xdr:to>
          <xdr:col>15368</xdr:col>
          <xdr:colOff>304800</xdr:colOff>
          <xdr:row>2</xdr:row>
          <xdr:rowOff>38100</xdr:rowOff>
        </xdr:to>
        <xdr:sp macro="" textlink="">
          <xdr:nvSpPr>
            <xdr:cNvPr id="5953" name="Option Button 2881" hidden="1">
              <a:extLst>
                <a:ext uri="{63B3BB69-23CF-44E3-9099-C40C66FF867C}">
                  <a14:compatExt spid="_x0000_s5953"/>
                </a:ext>
                <a:ext uri="{FF2B5EF4-FFF2-40B4-BE49-F238E27FC236}">
                  <a16:creationId xmlns="" xmlns:a16="http://schemas.microsoft.com/office/drawing/2014/main" id="{00000000-0008-0000-0600-00004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2</xdr:row>
          <xdr:rowOff>57150</xdr:rowOff>
        </xdr:from>
        <xdr:to>
          <xdr:col>15368</xdr:col>
          <xdr:colOff>304800</xdr:colOff>
          <xdr:row>3</xdr:row>
          <xdr:rowOff>0</xdr:rowOff>
        </xdr:to>
        <xdr:sp macro="" textlink="">
          <xdr:nvSpPr>
            <xdr:cNvPr id="5954" name="Option Button 2882" hidden="1">
              <a:extLst>
                <a:ext uri="{63B3BB69-23CF-44E3-9099-C40C66FF867C}">
                  <a14:compatExt spid="_x0000_s5954"/>
                </a:ext>
                <a:ext uri="{FF2B5EF4-FFF2-40B4-BE49-F238E27FC236}">
                  <a16:creationId xmlns="" xmlns:a16="http://schemas.microsoft.com/office/drawing/2014/main" id="{00000000-0008-0000-0600-00004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0</xdr:row>
          <xdr:rowOff>0</xdr:rowOff>
        </xdr:from>
        <xdr:to>
          <xdr:col>15361</xdr:col>
          <xdr:colOff>0</xdr:colOff>
          <xdr:row>0</xdr:row>
          <xdr:rowOff>0</xdr:rowOff>
        </xdr:to>
        <xdr:sp macro="" textlink="">
          <xdr:nvSpPr>
            <xdr:cNvPr id="5955" name="Button 2883" hidden="1">
              <a:extLst>
                <a:ext uri="{63B3BB69-23CF-44E3-9099-C40C66FF867C}">
                  <a14:compatExt spid="_x0000_s5955"/>
                </a:ext>
                <a:ext uri="{FF2B5EF4-FFF2-40B4-BE49-F238E27FC236}">
                  <a16:creationId xmlns="" xmlns:a16="http://schemas.microsoft.com/office/drawing/2014/main" id="{00000000-0008-0000-0600-00004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65537</xdr:row>
          <xdr:rowOff>66675</xdr:rowOff>
        </xdr:from>
        <xdr:to>
          <xdr:col>15368</xdr:col>
          <xdr:colOff>304800</xdr:colOff>
          <xdr:row>65538</xdr:row>
          <xdr:rowOff>38100</xdr:rowOff>
        </xdr:to>
        <xdr:sp macro="" textlink="">
          <xdr:nvSpPr>
            <xdr:cNvPr id="5956" name="Option Button 2884" hidden="1">
              <a:extLst>
                <a:ext uri="{63B3BB69-23CF-44E3-9099-C40C66FF867C}">
                  <a14:compatExt spid="_x0000_s5956"/>
                </a:ext>
                <a:ext uri="{FF2B5EF4-FFF2-40B4-BE49-F238E27FC236}">
                  <a16:creationId xmlns="" xmlns:a16="http://schemas.microsoft.com/office/drawing/2014/main" id="{00000000-0008-0000-0600-00004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65538</xdr:row>
          <xdr:rowOff>57150</xdr:rowOff>
        </xdr:from>
        <xdr:to>
          <xdr:col>15368</xdr:col>
          <xdr:colOff>304800</xdr:colOff>
          <xdr:row>65539</xdr:row>
          <xdr:rowOff>0</xdr:rowOff>
        </xdr:to>
        <xdr:sp macro="" textlink="">
          <xdr:nvSpPr>
            <xdr:cNvPr id="5957" name="Option Button 2885" hidden="1">
              <a:extLst>
                <a:ext uri="{63B3BB69-23CF-44E3-9099-C40C66FF867C}">
                  <a14:compatExt spid="_x0000_s5957"/>
                </a:ext>
                <a:ext uri="{FF2B5EF4-FFF2-40B4-BE49-F238E27FC236}">
                  <a16:creationId xmlns="" xmlns:a16="http://schemas.microsoft.com/office/drawing/2014/main" id="{00000000-0008-0000-0600-00004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65536</xdr:row>
          <xdr:rowOff>57150</xdr:rowOff>
        </xdr:from>
        <xdr:to>
          <xdr:col>15361</xdr:col>
          <xdr:colOff>0</xdr:colOff>
          <xdr:row>65537</xdr:row>
          <xdr:rowOff>0</xdr:rowOff>
        </xdr:to>
        <xdr:sp macro="" textlink="">
          <xdr:nvSpPr>
            <xdr:cNvPr id="5958" name="Button 2886" hidden="1">
              <a:extLst>
                <a:ext uri="{63B3BB69-23CF-44E3-9099-C40C66FF867C}">
                  <a14:compatExt spid="_x0000_s5958"/>
                </a:ext>
                <a:ext uri="{FF2B5EF4-FFF2-40B4-BE49-F238E27FC236}">
                  <a16:creationId xmlns="" xmlns:a16="http://schemas.microsoft.com/office/drawing/2014/main" id="{00000000-0008-0000-0600-00004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131073</xdr:row>
          <xdr:rowOff>66675</xdr:rowOff>
        </xdr:from>
        <xdr:to>
          <xdr:col>15368</xdr:col>
          <xdr:colOff>304800</xdr:colOff>
          <xdr:row>131074</xdr:row>
          <xdr:rowOff>38100</xdr:rowOff>
        </xdr:to>
        <xdr:sp macro="" textlink="">
          <xdr:nvSpPr>
            <xdr:cNvPr id="5959" name="Option Button 2887" hidden="1">
              <a:extLst>
                <a:ext uri="{63B3BB69-23CF-44E3-9099-C40C66FF867C}">
                  <a14:compatExt spid="_x0000_s5959"/>
                </a:ext>
                <a:ext uri="{FF2B5EF4-FFF2-40B4-BE49-F238E27FC236}">
                  <a16:creationId xmlns="" xmlns:a16="http://schemas.microsoft.com/office/drawing/2014/main" id="{00000000-0008-0000-0600-00004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131074</xdr:row>
          <xdr:rowOff>57150</xdr:rowOff>
        </xdr:from>
        <xdr:to>
          <xdr:col>15368</xdr:col>
          <xdr:colOff>304800</xdr:colOff>
          <xdr:row>131075</xdr:row>
          <xdr:rowOff>0</xdr:rowOff>
        </xdr:to>
        <xdr:sp macro="" textlink="">
          <xdr:nvSpPr>
            <xdr:cNvPr id="5960" name="Option Button 2888" hidden="1">
              <a:extLst>
                <a:ext uri="{63B3BB69-23CF-44E3-9099-C40C66FF867C}">
                  <a14:compatExt spid="_x0000_s5960"/>
                </a:ext>
                <a:ext uri="{FF2B5EF4-FFF2-40B4-BE49-F238E27FC236}">
                  <a16:creationId xmlns="" xmlns:a16="http://schemas.microsoft.com/office/drawing/2014/main" id="{00000000-0008-0000-0600-00004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131072</xdr:row>
          <xdr:rowOff>57150</xdr:rowOff>
        </xdr:from>
        <xdr:to>
          <xdr:col>15361</xdr:col>
          <xdr:colOff>0</xdr:colOff>
          <xdr:row>131073</xdr:row>
          <xdr:rowOff>0</xdr:rowOff>
        </xdr:to>
        <xdr:sp macro="" textlink="">
          <xdr:nvSpPr>
            <xdr:cNvPr id="5961" name="Button 2889" hidden="1">
              <a:extLst>
                <a:ext uri="{63B3BB69-23CF-44E3-9099-C40C66FF867C}">
                  <a14:compatExt spid="_x0000_s5961"/>
                </a:ext>
                <a:ext uri="{FF2B5EF4-FFF2-40B4-BE49-F238E27FC236}">
                  <a16:creationId xmlns="" xmlns:a16="http://schemas.microsoft.com/office/drawing/2014/main" id="{00000000-0008-0000-0600-00004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196609</xdr:row>
          <xdr:rowOff>66675</xdr:rowOff>
        </xdr:from>
        <xdr:to>
          <xdr:col>15368</xdr:col>
          <xdr:colOff>304800</xdr:colOff>
          <xdr:row>196610</xdr:row>
          <xdr:rowOff>38100</xdr:rowOff>
        </xdr:to>
        <xdr:sp macro="" textlink="">
          <xdr:nvSpPr>
            <xdr:cNvPr id="5962" name="Option Button 2890" hidden="1">
              <a:extLst>
                <a:ext uri="{63B3BB69-23CF-44E3-9099-C40C66FF867C}">
                  <a14:compatExt spid="_x0000_s5962"/>
                </a:ext>
                <a:ext uri="{FF2B5EF4-FFF2-40B4-BE49-F238E27FC236}">
                  <a16:creationId xmlns="" xmlns:a16="http://schemas.microsoft.com/office/drawing/2014/main" id="{00000000-0008-0000-0600-00004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196610</xdr:row>
          <xdr:rowOff>57150</xdr:rowOff>
        </xdr:from>
        <xdr:to>
          <xdr:col>15368</xdr:col>
          <xdr:colOff>304800</xdr:colOff>
          <xdr:row>196611</xdr:row>
          <xdr:rowOff>0</xdr:rowOff>
        </xdr:to>
        <xdr:sp macro="" textlink="">
          <xdr:nvSpPr>
            <xdr:cNvPr id="5963" name="Option Button 2891" hidden="1">
              <a:extLst>
                <a:ext uri="{63B3BB69-23CF-44E3-9099-C40C66FF867C}">
                  <a14:compatExt spid="_x0000_s5963"/>
                </a:ext>
                <a:ext uri="{FF2B5EF4-FFF2-40B4-BE49-F238E27FC236}">
                  <a16:creationId xmlns="" xmlns:a16="http://schemas.microsoft.com/office/drawing/2014/main" id="{00000000-0008-0000-0600-00004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196608</xdr:row>
          <xdr:rowOff>57150</xdr:rowOff>
        </xdr:from>
        <xdr:to>
          <xdr:col>15361</xdr:col>
          <xdr:colOff>0</xdr:colOff>
          <xdr:row>196609</xdr:row>
          <xdr:rowOff>0</xdr:rowOff>
        </xdr:to>
        <xdr:sp macro="" textlink="">
          <xdr:nvSpPr>
            <xdr:cNvPr id="5964" name="Button 2892" hidden="1">
              <a:extLst>
                <a:ext uri="{63B3BB69-23CF-44E3-9099-C40C66FF867C}">
                  <a14:compatExt spid="_x0000_s5964"/>
                </a:ext>
                <a:ext uri="{FF2B5EF4-FFF2-40B4-BE49-F238E27FC236}">
                  <a16:creationId xmlns="" xmlns:a16="http://schemas.microsoft.com/office/drawing/2014/main" id="{00000000-0008-0000-0600-00004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262145</xdr:row>
          <xdr:rowOff>66675</xdr:rowOff>
        </xdr:from>
        <xdr:to>
          <xdr:col>15368</xdr:col>
          <xdr:colOff>304800</xdr:colOff>
          <xdr:row>262146</xdr:row>
          <xdr:rowOff>38100</xdr:rowOff>
        </xdr:to>
        <xdr:sp macro="" textlink="">
          <xdr:nvSpPr>
            <xdr:cNvPr id="5965" name="Option Button 2893" hidden="1">
              <a:extLst>
                <a:ext uri="{63B3BB69-23CF-44E3-9099-C40C66FF867C}">
                  <a14:compatExt spid="_x0000_s5965"/>
                </a:ext>
                <a:ext uri="{FF2B5EF4-FFF2-40B4-BE49-F238E27FC236}">
                  <a16:creationId xmlns="" xmlns:a16="http://schemas.microsoft.com/office/drawing/2014/main" id="{00000000-0008-0000-0600-00004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262146</xdr:row>
          <xdr:rowOff>57150</xdr:rowOff>
        </xdr:from>
        <xdr:to>
          <xdr:col>15368</xdr:col>
          <xdr:colOff>304800</xdr:colOff>
          <xdr:row>262147</xdr:row>
          <xdr:rowOff>0</xdr:rowOff>
        </xdr:to>
        <xdr:sp macro="" textlink="">
          <xdr:nvSpPr>
            <xdr:cNvPr id="5966" name="Option Button 2894" hidden="1">
              <a:extLst>
                <a:ext uri="{63B3BB69-23CF-44E3-9099-C40C66FF867C}">
                  <a14:compatExt spid="_x0000_s5966"/>
                </a:ext>
                <a:ext uri="{FF2B5EF4-FFF2-40B4-BE49-F238E27FC236}">
                  <a16:creationId xmlns="" xmlns:a16="http://schemas.microsoft.com/office/drawing/2014/main" id="{00000000-0008-0000-0600-00004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262144</xdr:row>
          <xdr:rowOff>57150</xdr:rowOff>
        </xdr:from>
        <xdr:to>
          <xdr:col>15361</xdr:col>
          <xdr:colOff>0</xdr:colOff>
          <xdr:row>262145</xdr:row>
          <xdr:rowOff>0</xdr:rowOff>
        </xdr:to>
        <xdr:sp macro="" textlink="">
          <xdr:nvSpPr>
            <xdr:cNvPr id="5967" name="Button 2895" hidden="1">
              <a:extLst>
                <a:ext uri="{63B3BB69-23CF-44E3-9099-C40C66FF867C}">
                  <a14:compatExt spid="_x0000_s5967"/>
                </a:ext>
                <a:ext uri="{FF2B5EF4-FFF2-40B4-BE49-F238E27FC236}">
                  <a16:creationId xmlns="" xmlns:a16="http://schemas.microsoft.com/office/drawing/2014/main" id="{00000000-0008-0000-0600-00004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327681</xdr:row>
          <xdr:rowOff>66675</xdr:rowOff>
        </xdr:from>
        <xdr:to>
          <xdr:col>15368</xdr:col>
          <xdr:colOff>304800</xdr:colOff>
          <xdr:row>327682</xdr:row>
          <xdr:rowOff>38100</xdr:rowOff>
        </xdr:to>
        <xdr:sp macro="" textlink="">
          <xdr:nvSpPr>
            <xdr:cNvPr id="5968" name="Option Button 2896" hidden="1">
              <a:extLst>
                <a:ext uri="{63B3BB69-23CF-44E3-9099-C40C66FF867C}">
                  <a14:compatExt spid="_x0000_s5968"/>
                </a:ext>
                <a:ext uri="{FF2B5EF4-FFF2-40B4-BE49-F238E27FC236}">
                  <a16:creationId xmlns="" xmlns:a16="http://schemas.microsoft.com/office/drawing/2014/main" id="{00000000-0008-0000-0600-00005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327682</xdr:row>
          <xdr:rowOff>57150</xdr:rowOff>
        </xdr:from>
        <xdr:to>
          <xdr:col>15368</xdr:col>
          <xdr:colOff>304800</xdr:colOff>
          <xdr:row>327683</xdr:row>
          <xdr:rowOff>0</xdr:rowOff>
        </xdr:to>
        <xdr:sp macro="" textlink="">
          <xdr:nvSpPr>
            <xdr:cNvPr id="5969" name="Option Button 2897" hidden="1">
              <a:extLst>
                <a:ext uri="{63B3BB69-23CF-44E3-9099-C40C66FF867C}">
                  <a14:compatExt spid="_x0000_s5969"/>
                </a:ext>
                <a:ext uri="{FF2B5EF4-FFF2-40B4-BE49-F238E27FC236}">
                  <a16:creationId xmlns="" xmlns:a16="http://schemas.microsoft.com/office/drawing/2014/main" id="{00000000-0008-0000-0600-00005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327680</xdr:row>
          <xdr:rowOff>57150</xdr:rowOff>
        </xdr:from>
        <xdr:to>
          <xdr:col>15361</xdr:col>
          <xdr:colOff>0</xdr:colOff>
          <xdr:row>327681</xdr:row>
          <xdr:rowOff>0</xdr:rowOff>
        </xdr:to>
        <xdr:sp macro="" textlink="">
          <xdr:nvSpPr>
            <xdr:cNvPr id="5970" name="Button 2898" hidden="1">
              <a:extLst>
                <a:ext uri="{63B3BB69-23CF-44E3-9099-C40C66FF867C}">
                  <a14:compatExt spid="_x0000_s5970"/>
                </a:ext>
                <a:ext uri="{FF2B5EF4-FFF2-40B4-BE49-F238E27FC236}">
                  <a16:creationId xmlns="" xmlns:a16="http://schemas.microsoft.com/office/drawing/2014/main" id="{00000000-0008-0000-0600-00005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393217</xdr:row>
          <xdr:rowOff>66675</xdr:rowOff>
        </xdr:from>
        <xdr:to>
          <xdr:col>15368</xdr:col>
          <xdr:colOff>304800</xdr:colOff>
          <xdr:row>393218</xdr:row>
          <xdr:rowOff>38100</xdr:rowOff>
        </xdr:to>
        <xdr:sp macro="" textlink="">
          <xdr:nvSpPr>
            <xdr:cNvPr id="5971" name="Option Button 2899" hidden="1">
              <a:extLst>
                <a:ext uri="{63B3BB69-23CF-44E3-9099-C40C66FF867C}">
                  <a14:compatExt spid="_x0000_s5971"/>
                </a:ext>
                <a:ext uri="{FF2B5EF4-FFF2-40B4-BE49-F238E27FC236}">
                  <a16:creationId xmlns="" xmlns:a16="http://schemas.microsoft.com/office/drawing/2014/main" id="{00000000-0008-0000-0600-00005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393218</xdr:row>
          <xdr:rowOff>57150</xdr:rowOff>
        </xdr:from>
        <xdr:to>
          <xdr:col>15368</xdr:col>
          <xdr:colOff>304800</xdr:colOff>
          <xdr:row>393219</xdr:row>
          <xdr:rowOff>0</xdr:rowOff>
        </xdr:to>
        <xdr:sp macro="" textlink="">
          <xdr:nvSpPr>
            <xdr:cNvPr id="5972" name="Option Button 2900" hidden="1">
              <a:extLst>
                <a:ext uri="{63B3BB69-23CF-44E3-9099-C40C66FF867C}">
                  <a14:compatExt spid="_x0000_s5972"/>
                </a:ext>
                <a:ext uri="{FF2B5EF4-FFF2-40B4-BE49-F238E27FC236}">
                  <a16:creationId xmlns="" xmlns:a16="http://schemas.microsoft.com/office/drawing/2014/main" id="{00000000-0008-0000-0600-00005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393216</xdr:row>
          <xdr:rowOff>57150</xdr:rowOff>
        </xdr:from>
        <xdr:to>
          <xdr:col>15361</xdr:col>
          <xdr:colOff>0</xdr:colOff>
          <xdr:row>393217</xdr:row>
          <xdr:rowOff>0</xdr:rowOff>
        </xdr:to>
        <xdr:sp macro="" textlink="">
          <xdr:nvSpPr>
            <xdr:cNvPr id="5973" name="Button 2901" hidden="1">
              <a:extLst>
                <a:ext uri="{63B3BB69-23CF-44E3-9099-C40C66FF867C}">
                  <a14:compatExt spid="_x0000_s5973"/>
                </a:ext>
                <a:ext uri="{FF2B5EF4-FFF2-40B4-BE49-F238E27FC236}">
                  <a16:creationId xmlns="" xmlns:a16="http://schemas.microsoft.com/office/drawing/2014/main" id="{00000000-0008-0000-0600-00005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458753</xdr:row>
          <xdr:rowOff>66675</xdr:rowOff>
        </xdr:from>
        <xdr:to>
          <xdr:col>15368</xdr:col>
          <xdr:colOff>304800</xdr:colOff>
          <xdr:row>458754</xdr:row>
          <xdr:rowOff>38100</xdr:rowOff>
        </xdr:to>
        <xdr:sp macro="" textlink="">
          <xdr:nvSpPr>
            <xdr:cNvPr id="5974" name="Option Button 2902" hidden="1">
              <a:extLst>
                <a:ext uri="{63B3BB69-23CF-44E3-9099-C40C66FF867C}">
                  <a14:compatExt spid="_x0000_s5974"/>
                </a:ext>
                <a:ext uri="{FF2B5EF4-FFF2-40B4-BE49-F238E27FC236}">
                  <a16:creationId xmlns="" xmlns:a16="http://schemas.microsoft.com/office/drawing/2014/main" id="{00000000-0008-0000-0600-00005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458754</xdr:row>
          <xdr:rowOff>57150</xdr:rowOff>
        </xdr:from>
        <xdr:to>
          <xdr:col>15368</xdr:col>
          <xdr:colOff>304800</xdr:colOff>
          <xdr:row>458755</xdr:row>
          <xdr:rowOff>0</xdr:rowOff>
        </xdr:to>
        <xdr:sp macro="" textlink="">
          <xdr:nvSpPr>
            <xdr:cNvPr id="5975" name="Option Button 2903" hidden="1">
              <a:extLst>
                <a:ext uri="{63B3BB69-23CF-44E3-9099-C40C66FF867C}">
                  <a14:compatExt spid="_x0000_s5975"/>
                </a:ext>
                <a:ext uri="{FF2B5EF4-FFF2-40B4-BE49-F238E27FC236}">
                  <a16:creationId xmlns="" xmlns:a16="http://schemas.microsoft.com/office/drawing/2014/main" id="{00000000-0008-0000-0600-00005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458752</xdr:row>
          <xdr:rowOff>57150</xdr:rowOff>
        </xdr:from>
        <xdr:to>
          <xdr:col>15361</xdr:col>
          <xdr:colOff>0</xdr:colOff>
          <xdr:row>458753</xdr:row>
          <xdr:rowOff>0</xdr:rowOff>
        </xdr:to>
        <xdr:sp macro="" textlink="">
          <xdr:nvSpPr>
            <xdr:cNvPr id="5976" name="Button 2904" hidden="1">
              <a:extLst>
                <a:ext uri="{63B3BB69-23CF-44E3-9099-C40C66FF867C}">
                  <a14:compatExt spid="_x0000_s5976"/>
                </a:ext>
                <a:ext uri="{FF2B5EF4-FFF2-40B4-BE49-F238E27FC236}">
                  <a16:creationId xmlns="" xmlns:a16="http://schemas.microsoft.com/office/drawing/2014/main" id="{00000000-0008-0000-0600-00005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524289</xdr:row>
          <xdr:rowOff>66675</xdr:rowOff>
        </xdr:from>
        <xdr:to>
          <xdr:col>15368</xdr:col>
          <xdr:colOff>304800</xdr:colOff>
          <xdr:row>524290</xdr:row>
          <xdr:rowOff>38100</xdr:rowOff>
        </xdr:to>
        <xdr:sp macro="" textlink="">
          <xdr:nvSpPr>
            <xdr:cNvPr id="5977" name="Option Button 2905" hidden="1">
              <a:extLst>
                <a:ext uri="{63B3BB69-23CF-44E3-9099-C40C66FF867C}">
                  <a14:compatExt spid="_x0000_s5977"/>
                </a:ext>
                <a:ext uri="{FF2B5EF4-FFF2-40B4-BE49-F238E27FC236}">
                  <a16:creationId xmlns="" xmlns:a16="http://schemas.microsoft.com/office/drawing/2014/main" id="{00000000-0008-0000-0600-00005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524290</xdr:row>
          <xdr:rowOff>57150</xdr:rowOff>
        </xdr:from>
        <xdr:to>
          <xdr:col>15368</xdr:col>
          <xdr:colOff>304800</xdr:colOff>
          <xdr:row>524291</xdr:row>
          <xdr:rowOff>0</xdr:rowOff>
        </xdr:to>
        <xdr:sp macro="" textlink="">
          <xdr:nvSpPr>
            <xdr:cNvPr id="5978" name="Option Button 2906" hidden="1">
              <a:extLst>
                <a:ext uri="{63B3BB69-23CF-44E3-9099-C40C66FF867C}">
                  <a14:compatExt spid="_x0000_s5978"/>
                </a:ext>
                <a:ext uri="{FF2B5EF4-FFF2-40B4-BE49-F238E27FC236}">
                  <a16:creationId xmlns="" xmlns:a16="http://schemas.microsoft.com/office/drawing/2014/main" id="{00000000-0008-0000-0600-00005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524288</xdr:row>
          <xdr:rowOff>57150</xdr:rowOff>
        </xdr:from>
        <xdr:to>
          <xdr:col>15361</xdr:col>
          <xdr:colOff>0</xdr:colOff>
          <xdr:row>524289</xdr:row>
          <xdr:rowOff>0</xdr:rowOff>
        </xdr:to>
        <xdr:sp macro="" textlink="">
          <xdr:nvSpPr>
            <xdr:cNvPr id="5979" name="Button 2907" hidden="1">
              <a:extLst>
                <a:ext uri="{63B3BB69-23CF-44E3-9099-C40C66FF867C}">
                  <a14:compatExt spid="_x0000_s5979"/>
                </a:ext>
                <a:ext uri="{FF2B5EF4-FFF2-40B4-BE49-F238E27FC236}">
                  <a16:creationId xmlns="" xmlns:a16="http://schemas.microsoft.com/office/drawing/2014/main" id="{00000000-0008-0000-0600-00005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589825</xdr:row>
          <xdr:rowOff>66675</xdr:rowOff>
        </xdr:from>
        <xdr:to>
          <xdr:col>15368</xdr:col>
          <xdr:colOff>304800</xdr:colOff>
          <xdr:row>589826</xdr:row>
          <xdr:rowOff>38100</xdr:rowOff>
        </xdr:to>
        <xdr:sp macro="" textlink="">
          <xdr:nvSpPr>
            <xdr:cNvPr id="5980" name="Option Button 2908" hidden="1">
              <a:extLst>
                <a:ext uri="{63B3BB69-23CF-44E3-9099-C40C66FF867C}">
                  <a14:compatExt spid="_x0000_s5980"/>
                </a:ext>
                <a:ext uri="{FF2B5EF4-FFF2-40B4-BE49-F238E27FC236}">
                  <a16:creationId xmlns="" xmlns:a16="http://schemas.microsoft.com/office/drawing/2014/main" id="{00000000-0008-0000-0600-00005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589826</xdr:row>
          <xdr:rowOff>57150</xdr:rowOff>
        </xdr:from>
        <xdr:to>
          <xdr:col>15368</xdr:col>
          <xdr:colOff>304800</xdr:colOff>
          <xdr:row>589827</xdr:row>
          <xdr:rowOff>0</xdr:rowOff>
        </xdr:to>
        <xdr:sp macro="" textlink="">
          <xdr:nvSpPr>
            <xdr:cNvPr id="5981" name="Option Button 2909" hidden="1">
              <a:extLst>
                <a:ext uri="{63B3BB69-23CF-44E3-9099-C40C66FF867C}">
                  <a14:compatExt spid="_x0000_s5981"/>
                </a:ext>
                <a:ext uri="{FF2B5EF4-FFF2-40B4-BE49-F238E27FC236}">
                  <a16:creationId xmlns="" xmlns:a16="http://schemas.microsoft.com/office/drawing/2014/main" id="{00000000-0008-0000-0600-00005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589824</xdr:row>
          <xdr:rowOff>57150</xdr:rowOff>
        </xdr:from>
        <xdr:to>
          <xdr:col>15361</xdr:col>
          <xdr:colOff>0</xdr:colOff>
          <xdr:row>589825</xdr:row>
          <xdr:rowOff>0</xdr:rowOff>
        </xdr:to>
        <xdr:sp macro="" textlink="">
          <xdr:nvSpPr>
            <xdr:cNvPr id="5982" name="Button 2910" hidden="1">
              <a:extLst>
                <a:ext uri="{63B3BB69-23CF-44E3-9099-C40C66FF867C}">
                  <a14:compatExt spid="_x0000_s5982"/>
                </a:ext>
                <a:ext uri="{FF2B5EF4-FFF2-40B4-BE49-F238E27FC236}">
                  <a16:creationId xmlns="" xmlns:a16="http://schemas.microsoft.com/office/drawing/2014/main" id="{00000000-0008-0000-0600-00005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655361</xdr:row>
          <xdr:rowOff>66675</xdr:rowOff>
        </xdr:from>
        <xdr:to>
          <xdr:col>15368</xdr:col>
          <xdr:colOff>304800</xdr:colOff>
          <xdr:row>655362</xdr:row>
          <xdr:rowOff>38100</xdr:rowOff>
        </xdr:to>
        <xdr:sp macro="" textlink="">
          <xdr:nvSpPr>
            <xdr:cNvPr id="5983" name="Option Button 2911" hidden="1">
              <a:extLst>
                <a:ext uri="{63B3BB69-23CF-44E3-9099-C40C66FF867C}">
                  <a14:compatExt spid="_x0000_s5983"/>
                </a:ext>
                <a:ext uri="{FF2B5EF4-FFF2-40B4-BE49-F238E27FC236}">
                  <a16:creationId xmlns="" xmlns:a16="http://schemas.microsoft.com/office/drawing/2014/main" id="{00000000-0008-0000-0600-00005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655362</xdr:row>
          <xdr:rowOff>57150</xdr:rowOff>
        </xdr:from>
        <xdr:to>
          <xdr:col>15368</xdr:col>
          <xdr:colOff>304800</xdr:colOff>
          <xdr:row>655363</xdr:row>
          <xdr:rowOff>0</xdr:rowOff>
        </xdr:to>
        <xdr:sp macro="" textlink="">
          <xdr:nvSpPr>
            <xdr:cNvPr id="5984" name="Option Button 2912" hidden="1">
              <a:extLst>
                <a:ext uri="{63B3BB69-23CF-44E3-9099-C40C66FF867C}">
                  <a14:compatExt spid="_x0000_s5984"/>
                </a:ext>
                <a:ext uri="{FF2B5EF4-FFF2-40B4-BE49-F238E27FC236}">
                  <a16:creationId xmlns="" xmlns:a16="http://schemas.microsoft.com/office/drawing/2014/main" id="{00000000-0008-0000-0600-00006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655360</xdr:row>
          <xdr:rowOff>57150</xdr:rowOff>
        </xdr:from>
        <xdr:to>
          <xdr:col>15361</xdr:col>
          <xdr:colOff>0</xdr:colOff>
          <xdr:row>655361</xdr:row>
          <xdr:rowOff>0</xdr:rowOff>
        </xdr:to>
        <xdr:sp macro="" textlink="">
          <xdr:nvSpPr>
            <xdr:cNvPr id="5985" name="Button 2913" hidden="1">
              <a:extLst>
                <a:ext uri="{63B3BB69-23CF-44E3-9099-C40C66FF867C}">
                  <a14:compatExt spid="_x0000_s5985"/>
                </a:ext>
                <a:ext uri="{FF2B5EF4-FFF2-40B4-BE49-F238E27FC236}">
                  <a16:creationId xmlns="" xmlns:a16="http://schemas.microsoft.com/office/drawing/2014/main" id="{00000000-0008-0000-0600-00006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720897</xdr:row>
          <xdr:rowOff>66675</xdr:rowOff>
        </xdr:from>
        <xdr:to>
          <xdr:col>15368</xdr:col>
          <xdr:colOff>304800</xdr:colOff>
          <xdr:row>720898</xdr:row>
          <xdr:rowOff>38100</xdr:rowOff>
        </xdr:to>
        <xdr:sp macro="" textlink="">
          <xdr:nvSpPr>
            <xdr:cNvPr id="5986" name="Option Button 2914" hidden="1">
              <a:extLst>
                <a:ext uri="{63B3BB69-23CF-44E3-9099-C40C66FF867C}">
                  <a14:compatExt spid="_x0000_s5986"/>
                </a:ext>
                <a:ext uri="{FF2B5EF4-FFF2-40B4-BE49-F238E27FC236}">
                  <a16:creationId xmlns="" xmlns:a16="http://schemas.microsoft.com/office/drawing/2014/main" id="{00000000-0008-0000-0600-00006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720898</xdr:row>
          <xdr:rowOff>57150</xdr:rowOff>
        </xdr:from>
        <xdr:to>
          <xdr:col>15368</xdr:col>
          <xdr:colOff>304800</xdr:colOff>
          <xdr:row>720899</xdr:row>
          <xdr:rowOff>0</xdr:rowOff>
        </xdr:to>
        <xdr:sp macro="" textlink="">
          <xdr:nvSpPr>
            <xdr:cNvPr id="5987" name="Option Button 2915" hidden="1">
              <a:extLst>
                <a:ext uri="{63B3BB69-23CF-44E3-9099-C40C66FF867C}">
                  <a14:compatExt spid="_x0000_s5987"/>
                </a:ext>
                <a:ext uri="{FF2B5EF4-FFF2-40B4-BE49-F238E27FC236}">
                  <a16:creationId xmlns="" xmlns:a16="http://schemas.microsoft.com/office/drawing/2014/main" id="{00000000-0008-0000-0600-00006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720896</xdr:row>
          <xdr:rowOff>57150</xdr:rowOff>
        </xdr:from>
        <xdr:to>
          <xdr:col>15361</xdr:col>
          <xdr:colOff>0</xdr:colOff>
          <xdr:row>720897</xdr:row>
          <xdr:rowOff>0</xdr:rowOff>
        </xdr:to>
        <xdr:sp macro="" textlink="">
          <xdr:nvSpPr>
            <xdr:cNvPr id="5988" name="Button 2916" hidden="1">
              <a:extLst>
                <a:ext uri="{63B3BB69-23CF-44E3-9099-C40C66FF867C}">
                  <a14:compatExt spid="_x0000_s5988"/>
                </a:ext>
                <a:ext uri="{FF2B5EF4-FFF2-40B4-BE49-F238E27FC236}">
                  <a16:creationId xmlns="" xmlns:a16="http://schemas.microsoft.com/office/drawing/2014/main" id="{00000000-0008-0000-0600-00006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786433</xdr:row>
          <xdr:rowOff>66675</xdr:rowOff>
        </xdr:from>
        <xdr:to>
          <xdr:col>15368</xdr:col>
          <xdr:colOff>304800</xdr:colOff>
          <xdr:row>786434</xdr:row>
          <xdr:rowOff>38100</xdr:rowOff>
        </xdr:to>
        <xdr:sp macro="" textlink="">
          <xdr:nvSpPr>
            <xdr:cNvPr id="5989" name="Option Button 2917" hidden="1">
              <a:extLst>
                <a:ext uri="{63B3BB69-23CF-44E3-9099-C40C66FF867C}">
                  <a14:compatExt spid="_x0000_s5989"/>
                </a:ext>
                <a:ext uri="{FF2B5EF4-FFF2-40B4-BE49-F238E27FC236}">
                  <a16:creationId xmlns="" xmlns:a16="http://schemas.microsoft.com/office/drawing/2014/main" id="{00000000-0008-0000-0600-00006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786434</xdr:row>
          <xdr:rowOff>57150</xdr:rowOff>
        </xdr:from>
        <xdr:to>
          <xdr:col>15368</xdr:col>
          <xdr:colOff>304800</xdr:colOff>
          <xdr:row>786435</xdr:row>
          <xdr:rowOff>0</xdr:rowOff>
        </xdr:to>
        <xdr:sp macro="" textlink="">
          <xdr:nvSpPr>
            <xdr:cNvPr id="5990" name="Option Button 2918" hidden="1">
              <a:extLst>
                <a:ext uri="{63B3BB69-23CF-44E3-9099-C40C66FF867C}">
                  <a14:compatExt spid="_x0000_s5990"/>
                </a:ext>
                <a:ext uri="{FF2B5EF4-FFF2-40B4-BE49-F238E27FC236}">
                  <a16:creationId xmlns="" xmlns:a16="http://schemas.microsoft.com/office/drawing/2014/main" id="{00000000-0008-0000-0600-00006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786432</xdr:row>
          <xdr:rowOff>57150</xdr:rowOff>
        </xdr:from>
        <xdr:to>
          <xdr:col>15361</xdr:col>
          <xdr:colOff>0</xdr:colOff>
          <xdr:row>786433</xdr:row>
          <xdr:rowOff>0</xdr:rowOff>
        </xdr:to>
        <xdr:sp macro="" textlink="">
          <xdr:nvSpPr>
            <xdr:cNvPr id="5991" name="Button 2919" hidden="1">
              <a:extLst>
                <a:ext uri="{63B3BB69-23CF-44E3-9099-C40C66FF867C}">
                  <a14:compatExt spid="_x0000_s5991"/>
                </a:ext>
                <a:ext uri="{FF2B5EF4-FFF2-40B4-BE49-F238E27FC236}">
                  <a16:creationId xmlns="" xmlns:a16="http://schemas.microsoft.com/office/drawing/2014/main" id="{00000000-0008-0000-0600-00006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851969</xdr:row>
          <xdr:rowOff>66675</xdr:rowOff>
        </xdr:from>
        <xdr:to>
          <xdr:col>15368</xdr:col>
          <xdr:colOff>304800</xdr:colOff>
          <xdr:row>851970</xdr:row>
          <xdr:rowOff>38100</xdr:rowOff>
        </xdr:to>
        <xdr:sp macro="" textlink="">
          <xdr:nvSpPr>
            <xdr:cNvPr id="5992" name="Option Button 2920" hidden="1">
              <a:extLst>
                <a:ext uri="{63B3BB69-23CF-44E3-9099-C40C66FF867C}">
                  <a14:compatExt spid="_x0000_s5992"/>
                </a:ext>
                <a:ext uri="{FF2B5EF4-FFF2-40B4-BE49-F238E27FC236}">
                  <a16:creationId xmlns="" xmlns:a16="http://schemas.microsoft.com/office/drawing/2014/main" id="{00000000-0008-0000-0600-00006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851970</xdr:row>
          <xdr:rowOff>57150</xdr:rowOff>
        </xdr:from>
        <xdr:to>
          <xdr:col>15368</xdr:col>
          <xdr:colOff>304800</xdr:colOff>
          <xdr:row>851971</xdr:row>
          <xdr:rowOff>0</xdr:rowOff>
        </xdr:to>
        <xdr:sp macro="" textlink="">
          <xdr:nvSpPr>
            <xdr:cNvPr id="5993" name="Option Button 2921" hidden="1">
              <a:extLst>
                <a:ext uri="{63B3BB69-23CF-44E3-9099-C40C66FF867C}">
                  <a14:compatExt spid="_x0000_s5993"/>
                </a:ext>
                <a:ext uri="{FF2B5EF4-FFF2-40B4-BE49-F238E27FC236}">
                  <a16:creationId xmlns="" xmlns:a16="http://schemas.microsoft.com/office/drawing/2014/main" id="{00000000-0008-0000-0600-00006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851968</xdr:row>
          <xdr:rowOff>57150</xdr:rowOff>
        </xdr:from>
        <xdr:to>
          <xdr:col>15361</xdr:col>
          <xdr:colOff>0</xdr:colOff>
          <xdr:row>851969</xdr:row>
          <xdr:rowOff>0</xdr:rowOff>
        </xdr:to>
        <xdr:sp macro="" textlink="">
          <xdr:nvSpPr>
            <xdr:cNvPr id="5994" name="Button 2922" hidden="1">
              <a:extLst>
                <a:ext uri="{63B3BB69-23CF-44E3-9099-C40C66FF867C}">
                  <a14:compatExt spid="_x0000_s5994"/>
                </a:ext>
                <a:ext uri="{FF2B5EF4-FFF2-40B4-BE49-F238E27FC236}">
                  <a16:creationId xmlns="" xmlns:a16="http://schemas.microsoft.com/office/drawing/2014/main" id="{00000000-0008-0000-0600-00006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917505</xdr:row>
          <xdr:rowOff>66675</xdr:rowOff>
        </xdr:from>
        <xdr:to>
          <xdr:col>15368</xdr:col>
          <xdr:colOff>304800</xdr:colOff>
          <xdr:row>917506</xdr:row>
          <xdr:rowOff>38100</xdr:rowOff>
        </xdr:to>
        <xdr:sp macro="" textlink="">
          <xdr:nvSpPr>
            <xdr:cNvPr id="5995" name="Option Button 2923" hidden="1">
              <a:extLst>
                <a:ext uri="{63B3BB69-23CF-44E3-9099-C40C66FF867C}">
                  <a14:compatExt spid="_x0000_s5995"/>
                </a:ext>
                <a:ext uri="{FF2B5EF4-FFF2-40B4-BE49-F238E27FC236}">
                  <a16:creationId xmlns="" xmlns:a16="http://schemas.microsoft.com/office/drawing/2014/main" id="{00000000-0008-0000-0600-00006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917506</xdr:row>
          <xdr:rowOff>57150</xdr:rowOff>
        </xdr:from>
        <xdr:to>
          <xdr:col>15368</xdr:col>
          <xdr:colOff>304800</xdr:colOff>
          <xdr:row>917507</xdr:row>
          <xdr:rowOff>0</xdr:rowOff>
        </xdr:to>
        <xdr:sp macro="" textlink="">
          <xdr:nvSpPr>
            <xdr:cNvPr id="5996" name="Option Button 2924" hidden="1">
              <a:extLst>
                <a:ext uri="{63B3BB69-23CF-44E3-9099-C40C66FF867C}">
                  <a14:compatExt spid="_x0000_s5996"/>
                </a:ext>
                <a:ext uri="{FF2B5EF4-FFF2-40B4-BE49-F238E27FC236}">
                  <a16:creationId xmlns="" xmlns:a16="http://schemas.microsoft.com/office/drawing/2014/main" id="{00000000-0008-0000-0600-00006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917504</xdr:row>
          <xdr:rowOff>57150</xdr:rowOff>
        </xdr:from>
        <xdr:to>
          <xdr:col>15361</xdr:col>
          <xdr:colOff>0</xdr:colOff>
          <xdr:row>917505</xdr:row>
          <xdr:rowOff>0</xdr:rowOff>
        </xdr:to>
        <xdr:sp macro="" textlink="">
          <xdr:nvSpPr>
            <xdr:cNvPr id="5997" name="Button 2925" hidden="1">
              <a:extLst>
                <a:ext uri="{63B3BB69-23CF-44E3-9099-C40C66FF867C}">
                  <a14:compatExt spid="_x0000_s5997"/>
                </a:ext>
                <a:ext uri="{FF2B5EF4-FFF2-40B4-BE49-F238E27FC236}">
                  <a16:creationId xmlns="" xmlns:a16="http://schemas.microsoft.com/office/drawing/2014/main" id="{00000000-0008-0000-0600-00006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983041</xdr:row>
          <xdr:rowOff>66675</xdr:rowOff>
        </xdr:from>
        <xdr:to>
          <xdr:col>15368</xdr:col>
          <xdr:colOff>304800</xdr:colOff>
          <xdr:row>983042</xdr:row>
          <xdr:rowOff>38100</xdr:rowOff>
        </xdr:to>
        <xdr:sp macro="" textlink="">
          <xdr:nvSpPr>
            <xdr:cNvPr id="5998" name="Option Button 2926" hidden="1">
              <a:extLst>
                <a:ext uri="{63B3BB69-23CF-44E3-9099-C40C66FF867C}">
                  <a14:compatExt spid="_x0000_s5998"/>
                </a:ext>
                <a:ext uri="{FF2B5EF4-FFF2-40B4-BE49-F238E27FC236}">
                  <a16:creationId xmlns="" xmlns:a16="http://schemas.microsoft.com/office/drawing/2014/main" id="{00000000-0008-0000-0600-00006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15363</xdr:col>
          <xdr:colOff>285750</xdr:colOff>
          <xdr:row>983042</xdr:row>
          <xdr:rowOff>57150</xdr:rowOff>
        </xdr:from>
        <xdr:to>
          <xdr:col>15368</xdr:col>
          <xdr:colOff>304800</xdr:colOff>
          <xdr:row>983043</xdr:row>
          <xdr:rowOff>0</xdr:rowOff>
        </xdr:to>
        <xdr:sp macro="" textlink="">
          <xdr:nvSpPr>
            <xdr:cNvPr id="5999" name="Option Button 2927" hidden="1">
              <a:extLst>
                <a:ext uri="{63B3BB69-23CF-44E3-9099-C40C66FF867C}">
                  <a14:compatExt spid="_x0000_s5999"/>
                </a:ext>
                <a:ext uri="{FF2B5EF4-FFF2-40B4-BE49-F238E27FC236}">
                  <a16:creationId xmlns="" xmlns:a16="http://schemas.microsoft.com/office/drawing/2014/main" id="{00000000-0008-0000-0600-00006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15360</xdr:col>
          <xdr:colOff>76200</xdr:colOff>
          <xdr:row>983040</xdr:row>
          <xdr:rowOff>57150</xdr:rowOff>
        </xdr:from>
        <xdr:to>
          <xdr:col>15361</xdr:col>
          <xdr:colOff>0</xdr:colOff>
          <xdr:row>983041</xdr:row>
          <xdr:rowOff>0</xdr:rowOff>
        </xdr:to>
        <xdr:sp macro="" textlink="">
          <xdr:nvSpPr>
            <xdr:cNvPr id="6000" name="Button 2928" hidden="1">
              <a:extLst>
                <a:ext uri="{63B3BB69-23CF-44E3-9099-C40C66FF867C}">
                  <a14:compatExt spid="_x0000_s6000"/>
                </a:ext>
                <a:ext uri="{FF2B5EF4-FFF2-40B4-BE49-F238E27FC236}">
                  <a16:creationId xmlns="" xmlns:a16="http://schemas.microsoft.com/office/drawing/2014/main" id="{00000000-0008-0000-0600-00007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1</xdr:row>
          <xdr:rowOff>66675</xdr:rowOff>
        </xdr:from>
        <xdr:to>
          <xdr:col>15624</xdr:col>
          <xdr:colOff>304800</xdr:colOff>
          <xdr:row>2</xdr:row>
          <xdr:rowOff>38100</xdr:rowOff>
        </xdr:to>
        <xdr:sp macro="" textlink="">
          <xdr:nvSpPr>
            <xdr:cNvPr id="6001" name="Option Button 2929" hidden="1">
              <a:extLst>
                <a:ext uri="{63B3BB69-23CF-44E3-9099-C40C66FF867C}">
                  <a14:compatExt spid="_x0000_s6001"/>
                </a:ext>
                <a:ext uri="{FF2B5EF4-FFF2-40B4-BE49-F238E27FC236}">
                  <a16:creationId xmlns="" xmlns:a16="http://schemas.microsoft.com/office/drawing/2014/main" id="{00000000-0008-0000-0600-00007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2</xdr:row>
          <xdr:rowOff>57150</xdr:rowOff>
        </xdr:from>
        <xdr:to>
          <xdr:col>15624</xdr:col>
          <xdr:colOff>304800</xdr:colOff>
          <xdr:row>3</xdr:row>
          <xdr:rowOff>0</xdr:rowOff>
        </xdr:to>
        <xdr:sp macro="" textlink="">
          <xdr:nvSpPr>
            <xdr:cNvPr id="6002" name="Option Button 2930" hidden="1">
              <a:extLst>
                <a:ext uri="{63B3BB69-23CF-44E3-9099-C40C66FF867C}">
                  <a14:compatExt spid="_x0000_s6002"/>
                </a:ext>
                <a:ext uri="{FF2B5EF4-FFF2-40B4-BE49-F238E27FC236}">
                  <a16:creationId xmlns="" xmlns:a16="http://schemas.microsoft.com/office/drawing/2014/main" id="{00000000-0008-0000-0600-00007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0</xdr:row>
          <xdr:rowOff>0</xdr:rowOff>
        </xdr:from>
        <xdr:to>
          <xdr:col>15617</xdr:col>
          <xdr:colOff>0</xdr:colOff>
          <xdr:row>0</xdr:row>
          <xdr:rowOff>0</xdr:rowOff>
        </xdr:to>
        <xdr:sp macro="" textlink="">
          <xdr:nvSpPr>
            <xdr:cNvPr id="6003" name="Button 2931" hidden="1">
              <a:extLst>
                <a:ext uri="{63B3BB69-23CF-44E3-9099-C40C66FF867C}">
                  <a14:compatExt spid="_x0000_s6003"/>
                </a:ext>
                <a:ext uri="{FF2B5EF4-FFF2-40B4-BE49-F238E27FC236}">
                  <a16:creationId xmlns="" xmlns:a16="http://schemas.microsoft.com/office/drawing/2014/main" id="{00000000-0008-0000-0600-00007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65537</xdr:row>
          <xdr:rowOff>66675</xdr:rowOff>
        </xdr:from>
        <xdr:to>
          <xdr:col>15624</xdr:col>
          <xdr:colOff>304800</xdr:colOff>
          <xdr:row>65538</xdr:row>
          <xdr:rowOff>38100</xdr:rowOff>
        </xdr:to>
        <xdr:sp macro="" textlink="">
          <xdr:nvSpPr>
            <xdr:cNvPr id="6004" name="Option Button 2932" hidden="1">
              <a:extLst>
                <a:ext uri="{63B3BB69-23CF-44E3-9099-C40C66FF867C}">
                  <a14:compatExt spid="_x0000_s6004"/>
                </a:ext>
                <a:ext uri="{FF2B5EF4-FFF2-40B4-BE49-F238E27FC236}">
                  <a16:creationId xmlns="" xmlns:a16="http://schemas.microsoft.com/office/drawing/2014/main" id="{00000000-0008-0000-0600-00007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65538</xdr:row>
          <xdr:rowOff>57150</xdr:rowOff>
        </xdr:from>
        <xdr:to>
          <xdr:col>15624</xdr:col>
          <xdr:colOff>304800</xdr:colOff>
          <xdr:row>65539</xdr:row>
          <xdr:rowOff>0</xdr:rowOff>
        </xdr:to>
        <xdr:sp macro="" textlink="">
          <xdr:nvSpPr>
            <xdr:cNvPr id="6005" name="Option Button 2933" hidden="1">
              <a:extLst>
                <a:ext uri="{63B3BB69-23CF-44E3-9099-C40C66FF867C}">
                  <a14:compatExt spid="_x0000_s6005"/>
                </a:ext>
                <a:ext uri="{FF2B5EF4-FFF2-40B4-BE49-F238E27FC236}">
                  <a16:creationId xmlns="" xmlns:a16="http://schemas.microsoft.com/office/drawing/2014/main" id="{00000000-0008-0000-0600-00007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65536</xdr:row>
          <xdr:rowOff>57150</xdr:rowOff>
        </xdr:from>
        <xdr:to>
          <xdr:col>15617</xdr:col>
          <xdr:colOff>0</xdr:colOff>
          <xdr:row>65537</xdr:row>
          <xdr:rowOff>0</xdr:rowOff>
        </xdr:to>
        <xdr:sp macro="" textlink="">
          <xdr:nvSpPr>
            <xdr:cNvPr id="6006" name="Button 2934" hidden="1">
              <a:extLst>
                <a:ext uri="{63B3BB69-23CF-44E3-9099-C40C66FF867C}">
                  <a14:compatExt spid="_x0000_s6006"/>
                </a:ext>
                <a:ext uri="{FF2B5EF4-FFF2-40B4-BE49-F238E27FC236}">
                  <a16:creationId xmlns="" xmlns:a16="http://schemas.microsoft.com/office/drawing/2014/main" id="{00000000-0008-0000-0600-00007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131073</xdr:row>
          <xdr:rowOff>66675</xdr:rowOff>
        </xdr:from>
        <xdr:to>
          <xdr:col>15624</xdr:col>
          <xdr:colOff>304800</xdr:colOff>
          <xdr:row>131074</xdr:row>
          <xdr:rowOff>38100</xdr:rowOff>
        </xdr:to>
        <xdr:sp macro="" textlink="">
          <xdr:nvSpPr>
            <xdr:cNvPr id="6007" name="Option Button 2935" hidden="1">
              <a:extLst>
                <a:ext uri="{63B3BB69-23CF-44E3-9099-C40C66FF867C}">
                  <a14:compatExt spid="_x0000_s6007"/>
                </a:ext>
                <a:ext uri="{FF2B5EF4-FFF2-40B4-BE49-F238E27FC236}">
                  <a16:creationId xmlns="" xmlns:a16="http://schemas.microsoft.com/office/drawing/2014/main" id="{00000000-0008-0000-0600-00007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131074</xdr:row>
          <xdr:rowOff>57150</xdr:rowOff>
        </xdr:from>
        <xdr:to>
          <xdr:col>15624</xdr:col>
          <xdr:colOff>304800</xdr:colOff>
          <xdr:row>131075</xdr:row>
          <xdr:rowOff>0</xdr:rowOff>
        </xdr:to>
        <xdr:sp macro="" textlink="">
          <xdr:nvSpPr>
            <xdr:cNvPr id="6008" name="Option Button 2936" hidden="1">
              <a:extLst>
                <a:ext uri="{63B3BB69-23CF-44E3-9099-C40C66FF867C}">
                  <a14:compatExt spid="_x0000_s6008"/>
                </a:ext>
                <a:ext uri="{FF2B5EF4-FFF2-40B4-BE49-F238E27FC236}">
                  <a16:creationId xmlns="" xmlns:a16="http://schemas.microsoft.com/office/drawing/2014/main" id="{00000000-0008-0000-0600-00007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131072</xdr:row>
          <xdr:rowOff>57150</xdr:rowOff>
        </xdr:from>
        <xdr:to>
          <xdr:col>15617</xdr:col>
          <xdr:colOff>0</xdr:colOff>
          <xdr:row>131073</xdr:row>
          <xdr:rowOff>0</xdr:rowOff>
        </xdr:to>
        <xdr:sp macro="" textlink="">
          <xdr:nvSpPr>
            <xdr:cNvPr id="6009" name="Button 2937" hidden="1">
              <a:extLst>
                <a:ext uri="{63B3BB69-23CF-44E3-9099-C40C66FF867C}">
                  <a14:compatExt spid="_x0000_s6009"/>
                </a:ext>
                <a:ext uri="{FF2B5EF4-FFF2-40B4-BE49-F238E27FC236}">
                  <a16:creationId xmlns="" xmlns:a16="http://schemas.microsoft.com/office/drawing/2014/main" id="{00000000-0008-0000-0600-00007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196609</xdr:row>
          <xdr:rowOff>66675</xdr:rowOff>
        </xdr:from>
        <xdr:to>
          <xdr:col>15624</xdr:col>
          <xdr:colOff>304800</xdr:colOff>
          <xdr:row>196610</xdr:row>
          <xdr:rowOff>38100</xdr:rowOff>
        </xdr:to>
        <xdr:sp macro="" textlink="">
          <xdr:nvSpPr>
            <xdr:cNvPr id="6010" name="Option Button 2938" hidden="1">
              <a:extLst>
                <a:ext uri="{63B3BB69-23CF-44E3-9099-C40C66FF867C}">
                  <a14:compatExt spid="_x0000_s6010"/>
                </a:ext>
                <a:ext uri="{FF2B5EF4-FFF2-40B4-BE49-F238E27FC236}">
                  <a16:creationId xmlns="" xmlns:a16="http://schemas.microsoft.com/office/drawing/2014/main" id="{00000000-0008-0000-0600-00007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196610</xdr:row>
          <xdr:rowOff>57150</xdr:rowOff>
        </xdr:from>
        <xdr:to>
          <xdr:col>15624</xdr:col>
          <xdr:colOff>304800</xdr:colOff>
          <xdr:row>196611</xdr:row>
          <xdr:rowOff>0</xdr:rowOff>
        </xdr:to>
        <xdr:sp macro="" textlink="">
          <xdr:nvSpPr>
            <xdr:cNvPr id="6011" name="Option Button 2939" hidden="1">
              <a:extLst>
                <a:ext uri="{63B3BB69-23CF-44E3-9099-C40C66FF867C}">
                  <a14:compatExt spid="_x0000_s6011"/>
                </a:ext>
                <a:ext uri="{FF2B5EF4-FFF2-40B4-BE49-F238E27FC236}">
                  <a16:creationId xmlns="" xmlns:a16="http://schemas.microsoft.com/office/drawing/2014/main" id="{00000000-0008-0000-0600-00007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196608</xdr:row>
          <xdr:rowOff>57150</xdr:rowOff>
        </xdr:from>
        <xdr:to>
          <xdr:col>15617</xdr:col>
          <xdr:colOff>0</xdr:colOff>
          <xdr:row>196609</xdr:row>
          <xdr:rowOff>0</xdr:rowOff>
        </xdr:to>
        <xdr:sp macro="" textlink="">
          <xdr:nvSpPr>
            <xdr:cNvPr id="6012" name="Button 2940" hidden="1">
              <a:extLst>
                <a:ext uri="{63B3BB69-23CF-44E3-9099-C40C66FF867C}">
                  <a14:compatExt spid="_x0000_s6012"/>
                </a:ext>
                <a:ext uri="{FF2B5EF4-FFF2-40B4-BE49-F238E27FC236}">
                  <a16:creationId xmlns="" xmlns:a16="http://schemas.microsoft.com/office/drawing/2014/main" id="{00000000-0008-0000-0600-00007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262145</xdr:row>
          <xdr:rowOff>66675</xdr:rowOff>
        </xdr:from>
        <xdr:to>
          <xdr:col>15624</xdr:col>
          <xdr:colOff>304800</xdr:colOff>
          <xdr:row>262146</xdr:row>
          <xdr:rowOff>38100</xdr:rowOff>
        </xdr:to>
        <xdr:sp macro="" textlink="">
          <xdr:nvSpPr>
            <xdr:cNvPr id="6013" name="Option Button 2941" hidden="1">
              <a:extLst>
                <a:ext uri="{63B3BB69-23CF-44E3-9099-C40C66FF867C}">
                  <a14:compatExt spid="_x0000_s6013"/>
                </a:ext>
                <a:ext uri="{FF2B5EF4-FFF2-40B4-BE49-F238E27FC236}">
                  <a16:creationId xmlns="" xmlns:a16="http://schemas.microsoft.com/office/drawing/2014/main" id="{00000000-0008-0000-0600-00007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262146</xdr:row>
          <xdr:rowOff>57150</xdr:rowOff>
        </xdr:from>
        <xdr:to>
          <xdr:col>15624</xdr:col>
          <xdr:colOff>304800</xdr:colOff>
          <xdr:row>262147</xdr:row>
          <xdr:rowOff>0</xdr:rowOff>
        </xdr:to>
        <xdr:sp macro="" textlink="">
          <xdr:nvSpPr>
            <xdr:cNvPr id="6014" name="Option Button 2942" hidden="1">
              <a:extLst>
                <a:ext uri="{63B3BB69-23CF-44E3-9099-C40C66FF867C}">
                  <a14:compatExt spid="_x0000_s6014"/>
                </a:ext>
                <a:ext uri="{FF2B5EF4-FFF2-40B4-BE49-F238E27FC236}">
                  <a16:creationId xmlns="" xmlns:a16="http://schemas.microsoft.com/office/drawing/2014/main" id="{00000000-0008-0000-0600-00007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262144</xdr:row>
          <xdr:rowOff>57150</xdr:rowOff>
        </xdr:from>
        <xdr:to>
          <xdr:col>15617</xdr:col>
          <xdr:colOff>0</xdr:colOff>
          <xdr:row>262145</xdr:row>
          <xdr:rowOff>0</xdr:rowOff>
        </xdr:to>
        <xdr:sp macro="" textlink="">
          <xdr:nvSpPr>
            <xdr:cNvPr id="6015" name="Button 2943" hidden="1">
              <a:extLst>
                <a:ext uri="{63B3BB69-23CF-44E3-9099-C40C66FF867C}">
                  <a14:compatExt spid="_x0000_s6015"/>
                </a:ext>
                <a:ext uri="{FF2B5EF4-FFF2-40B4-BE49-F238E27FC236}">
                  <a16:creationId xmlns="" xmlns:a16="http://schemas.microsoft.com/office/drawing/2014/main" id="{00000000-0008-0000-0600-00007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327681</xdr:row>
          <xdr:rowOff>66675</xdr:rowOff>
        </xdr:from>
        <xdr:to>
          <xdr:col>15624</xdr:col>
          <xdr:colOff>304800</xdr:colOff>
          <xdr:row>327682</xdr:row>
          <xdr:rowOff>38100</xdr:rowOff>
        </xdr:to>
        <xdr:sp macro="" textlink="">
          <xdr:nvSpPr>
            <xdr:cNvPr id="6016" name="Option Button 2944" hidden="1">
              <a:extLst>
                <a:ext uri="{63B3BB69-23CF-44E3-9099-C40C66FF867C}">
                  <a14:compatExt spid="_x0000_s6016"/>
                </a:ext>
                <a:ext uri="{FF2B5EF4-FFF2-40B4-BE49-F238E27FC236}">
                  <a16:creationId xmlns="" xmlns:a16="http://schemas.microsoft.com/office/drawing/2014/main" id="{00000000-0008-0000-0600-00008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327682</xdr:row>
          <xdr:rowOff>57150</xdr:rowOff>
        </xdr:from>
        <xdr:to>
          <xdr:col>15624</xdr:col>
          <xdr:colOff>304800</xdr:colOff>
          <xdr:row>327683</xdr:row>
          <xdr:rowOff>0</xdr:rowOff>
        </xdr:to>
        <xdr:sp macro="" textlink="">
          <xdr:nvSpPr>
            <xdr:cNvPr id="6017" name="Option Button 2945" hidden="1">
              <a:extLst>
                <a:ext uri="{63B3BB69-23CF-44E3-9099-C40C66FF867C}">
                  <a14:compatExt spid="_x0000_s6017"/>
                </a:ext>
                <a:ext uri="{FF2B5EF4-FFF2-40B4-BE49-F238E27FC236}">
                  <a16:creationId xmlns="" xmlns:a16="http://schemas.microsoft.com/office/drawing/2014/main" id="{00000000-0008-0000-0600-00008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327680</xdr:row>
          <xdr:rowOff>57150</xdr:rowOff>
        </xdr:from>
        <xdr:to>
          <xdr:col>15617</xdr:col>
          <xdr:colOff>0</xdr:colOff>
          <xdr:row>327681</xdr:row>
          <xdr:rowOff>0</xdr:rowOff>
        </xdr:to>
        <xdr:sp macro="" textlink="">
          <xdr:nvSpPr>
            <xdr:cNvPr id="6018" name="Button 2946" hidden="1">
              <a:extLst>
                <a:ext uri="{63B3BB69-23CF-44E3-9099-C40C66FF867C}">
                  <a14:compatExt spid="_x0000_s6018"/>
                </a:ext>
                <a:ext uri="{FF2B5EF4-FFF2-40B4-BE49-F238E27FC236}">
                  <a16:creationId xmlns="" xmlns:a16="http://schemas.microsoft.com/office/drawing/2014/main" id="{00000000-0008-0000-0600-00008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393217</xdr:row>
          <xdr:rowOff>66675</xdr:rowOff>
        </xdr:from>
        <xdr:to>
          <xdr:col>15624</xdr:col>
          <xdr:colOff>304800</xdr:colOff>
          <xdr:row>393218</xdr:row>
          <xdr:rowOff>38100</xdr:rowOff>
        </xdr:to>
        <xdr:sp macro="" textlink="">
          <xdr:nvSpPr>
            <xdr:cNvPr id="6019" name="Option Button 2947" hidden="1">
              <a:extLst>
                <a:ext uri="{63B3BB69-23CF-44E3-9099-C40C66FF867C}">
                  <a14:compatExt spid="_x0000_s6019"/>
                </a:ext>
                <a:ext uri="{FF2B5EF4-FFF2-40B4-BE49-F238E27FC236}">
                  <a16:creationId xmlns="" xmlns:a16="http://schemas.microsoft.com/office/drawing/2014/main" id="{00000000-0008-0000-0600-00008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393218</xdr:row>
          <xdr:rowOff>57150</xdr:rowOff>
        </xdr:from>
        <xdr:to>
          <xdr:col>15624</xdr:col>
          <xdr:colOff>304800</xdr:colOff>
          <xdr:row>393219</xdr:row>
          <xdr:rowOff>0</xdr:rowOff>
        </xdr:to>
        <xdr:sp macro="" textlink="">
          <xdr:nvSpPr>
            <xdr:cNvPr id="6020" name="Option Button 2948" hidden="1">
              <a:extLst>
                <a:ext uri="{63B3BB69-23CF-44E3-9099-C40C66FF867C}">
                  <a14:compatExt spid="_x0000_s6020"/>
                </a:ext>
                <a:ext uri="{FF2B5EF4-FFF2-40B4-BE49-F238E27FC236}">
                  <a16:creationId xmlns="" xmlns:a16="http://schemas.microsoft.com/office/drawing/2014/main" id="{00000000-0008-0000-0600-00008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393216</xdr:row>
          <xdr:rowOff>57150</xdr:rowOff>
        </xdr:from>
        <xdr:to>
          <xdr:col>15617</xdr:col>
          <xdr:colOff>0</xdr:colOff>
          <xdr:row>393217</xdr:row>
          <xdr:rowOff>0</xdr:rowOff>
        </xdr:to>
        <xdr:sp macro="" textlink="">
          <xdr:nvSpPr>
            <xdr:cNvPr id="6021" name="Button 2949" hidden="1">
              <a:extLst>
                <a:ext uri="{63B3BB69-23CF-44E3-9099-C40C66FF867C}">
                  <a14:compatExt spid="_x0000_s6021"/>
                </a:ext>
                <a:ext uri="{FF2B5EF4-FFF2-40B4-BE49-F238E27FC236}">
                  <a16:creationId xmlns="" xmlns:a16="http://schemas.microsoft.com/office/drawing/2014/main" id="{00000000-0008-0000-0600-00008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458753</xdr:row>
          <xdr:rowOff>66675</xdr:rowOff>
        </xdr:from>
        <xdr:to>
          <xdr:col>15624</xdr:col>
          <xdr:colOff>304800</xdr:colOff>
          <xdr:row>458754</xdr:row>
          <xdr:rowOff>38100</xdr:rowOff>
        </xdr:to>
        <xdr:sp macro="" textlink="">
          <xdr:nvSpPr>
            <xdr:cNvPr id="6022" name="Option Button 2950" hidden="1">
              <a:extLst>
                <a:ext uri="{63B3BB69-23CF-44E3-9099-C40C66FF867C}">
                  <a14:compatExt spid="_x0000_s6022"/>
                </a:ext>
                <a:ext uri="{FF2B5EF4-FFF2-40B4-BE49-F238E27FC236}">
                  <a16:creationId xmlns="" xmlns:a16="http://schemas.microsoft.com/office/drawing/2014/main" id="{00000000-0008-0000-0600-00008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458754</xdr:row>
          <xdr:rowOff>57150</xdr:rowOff>
        </xdr:from>
        <xdr:to>
          <xdr:col>15624</xdr:col>
          <xdr:colOff>304800</xdr:colOff>
          <xdr:row>458755</xdr:row>
          <xdr:rowOff>0</xdr:rowOff>
        </xdr:to>
        <xdr:sp macro="" textlink="">
          <xdr:nvSpPr>
            <xdr:cNvPr id="6023" name="Option Button 2951" hidden="1">
              <a:extLst>
                <a:ext uri="{63B3BB69-23CF-44E3-9099-C40C66FF867C}">
                  <a14:compatExt spid="_x0000_s6023"/>
                </a:ext>
                <a:ext uri="{FF2B5EF4-FFF2-40B4-BE49-F238E27FC236}">
                  <a16:creationId xmlns="" xmlns:a16="http://schemas.microsoft.com/office/drawing/2014/main" id="{00000000-0008-0000-0600-00008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458752</xdr:row>
          <xdr:rowOff>57150</xdr:rowOff>
        </xdr:from>
        <xdr:to>
          <xdr:col>15617</xdr:col>
          <xdr:colOff>0</xdr:colOff>
          <xdr:row>458753</xdr:row>
          <xdr:rowOff>0</xdr:rowOff>
        </xdr:to>
        <xdr:sp macro="" textlink="">
          <xdr:nvSpPr>
            <xdr:cNvPr id="6024" name="Button 2952" hidden="1">
              <a:extLst>
                <a:ext uri="{63B3BB69-23CF-44E3-9099-C40C66FF867C}">
                  <a14:compatExt spid="_x0000_s6024"/>
                </a:ext>
                <a:ext uri="{FF2B5EF4-FFF2-40B4-BE49-F238E27FC236}">
                  <a16:creationId xmlns="" xmlns:a16="http://schemas.microsoft.com/office/drawing/2014/main" id="{00000000-0008-0000-0600-00008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524289</xdr:row>
          <xdr:rowOff>66675</xdr:rowOff>
        </xdr:from>
        <xdr:to>
          <xdr:col>15624</xdr:col>
          <xdr:colOff>304800</xdr:colOff>
          <xdr:row>524290</xdr:row>
          <xdr:rowOff>38100</xdr:rowOff>
        </xdr:to>
        <xdr:sp macro="" textlink="">
          <xdr:nvSpPr>
            <xdr:cNvPr id="6025" name="Option Button 2953" hidden="1">
              <a:extLst>
                <a:ext uri="{63B3BB69-23CF-44E3-9099-C40C66FF867C}">
                  <a14:compatExt spid="_x0000_s6025"/>
                </a:ext>
                <a:ext uri="{FF2B5EF4-FFF2-40B4-BE49-F238E27FC236}">
                  <a16:creationId xmlns="" xmlns:a16="http://schemas.microsoft.com/office/drawing/2014/main" id="{00000000-0008-0000-0600-00008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524290</xdr:row>
          <xdr:rowOff>57150</xdr:rowOff>
        </xdr:from>
        <xdr:to>
          <xdr:col>15624</xdr:col>
          <xdr:colOff>304800</xdr:colOff>
          <xdr:row>524291</xdr:row>
          <xdr:rowOff>0</xdr:rowOff>
        </xdr:to>
        <xdr:sp macro="" textlink="">
          <xdr:nvSpPr>
            <xdr:cNvPr id="6026" name="Option Button 2954" hidden="1">
              <a:extLst>
                <a:ext uri="{63B3BB69-23CF-44E3-9099-C40C66FF867C}">
                  <a14:compatExt spid="_x0000_s6026"/>
                </a:ext>
                <a:ext uri="{FF2B5EF4-FFF2-40B4-BE49-F238E27FC236}">
                  <a16:creationId xmlns="" xmlns:a16="http://schemas.microsoft.com/office/drawing/2014/main" id="{00000000-0008-0000-0600-00008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524288</xdr:row>
          <xdr:rowOff>57150</xdr:rowOff>
        </xdr:from>
        <xdr:to>
          <xdr:col>15617</xdr:col>
          <xdr:colOff>0</xdr:colOff>
          <xdr:row>524289</xdr:row>
          <xdr:rowOff>0</xdr:rowOff>
        </xdr:to>
        <xdr:sp macro="" textlink="">
          <xdr:nvSpPr>
            <xdr:cNvPr id="6027" name="Button 2955" hidden="1">
              <a:extLst>
                <a:ext uri="{63B3BB69-23CF-44E3-9099-C40C66FF867C}">
                  <a14:compatExt spid="_x0000_s6027"/>
                </a:ext>
                <a:ext uri="{FF2B5EF4-FFF2-40B4-BE49-F238E27FC236}">
                  <a16:creationId xmlns="" xmlns:a16="http://schemas.microsoft.com/office/drawing/2014/main" id="{00000000-0008-0000-0600-00008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589825</xdr:row>
          <xdr:rowOff>66675</xdr:rowOff>
        </xdr:from>
        <xdr:to>
          <xdr:col>15624</xdr:col>
          <xdr:colOff>304800</xdr:colOff>
          <xdr:row>589826</xdr:row>
          <xdr:rowOff>38100</xdr:rowOff>
        </xdr:to>
        <xdr:sp macro="" textlink="">
          <xdr:nvSpPr>
            <xdr:cNvPr id="6028" name="Option Button 2956" hidden="1">
              <a:extLst>
                <a:ext uri="{63B3BB69-23CF-44E3-9099-C40C66FF867C}">
                  <a14:compatExt spid="_x0000_s6028"/>
                </a:ext>
                <a:ext uri="{FF2B5EF4-FFF2-40B4-BE49-F238E27FC236}">
                  <a16:creationId xmlns="" xmlns:a16="http://schemas.microsoft.com/office/drawing/2014/main" id="{00000000-0008-0000-0600-00008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589826</xdr:row>
          <xdr:rowOff>57150</xdr:rowOff>
        </xdr:from>
        <xdr:to>
          <xdr:col>15624</xdr:col>
          <xdr:colOff>304800</xdr:colOff>
          <xdr:row>589827</xdr:row>
          <xdr:rowOff>0</xdr:rowOff>
        </xdr:to>
        <xdr:sp macro="" textlink="">
          <xdr:nvSpPr>
            <xdr:cNvPr id="6029" name="Option Button 2957" hidden="1">
              <a:extLst>
                <a:ext uri="{63B3BB69-23CF-44E3-9099-C40C66FF867C}">
                  <a14:compatExt spid="_x0000_s6029"/>
                </a:ext>
                <a:ext uri="{FF2B5EF4-FFF2-40B4-BE49-F238E27FC236}">
                  <a16:creationId xmlns="" xmlns:a16="http://schemas.microsoft.com/office/drawing/2014/main" id="{00000000-0008-0000-0600-00008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589824</xdr:row>
          <xdr:rowOff>57150</xdr:rowOff>
        </xdr:from>
        <xdr:to>
          <xdr:col>15617</xdr:col>
          <xdr:colOff>0</xdr:colOff>
          <xdr:row>589825</xdr:row>
          <xdr:rowOff>0</xdr:rowOff>
        </xdr:to>
        <xdr:sp macro="" textlink="">
          <xdr:nvSpPr>
            <xdr:cNvPr id="6030" name="Button 2958" hidden="1">
              <a:extLst>
                <a:ext uri="{63B3BB69-23CF-44E3-9099-C40C66FF867C}">
                  <a14:compatExt spid="_x0000_s6030"/>
                </a:ext>
                <a:ext uri="{FF2B5EF4-FFF2-40B4-BE49-F238E27FC236}">
                  <a16:creationId xmlns="" xmlns:a16="http://schemas.microsoft.com/office/drawing/2014/main" id="{00000000-0008-0000-0600-00008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655361</xdr:row>
          <xdr:rowOff>66675</xdr:rowOff>
        </xdr:from>
        <xdr:to>
          <xdr:col>15624</xdr:col>
          <xdr:colOff>304800</xdr:colOff>
          <xdr:row>655362</xdr:row>
          <xdr:rowOff>38100</xdr:rowOff>
        </xdr:to>
        <xdr:sp macro="" textlink="">
          <xdr:nvSpPr>
            <xdr:cNvPr id="6031" name="Option Button 2959" hidden="1">
              <a:extLst>
                <a:ext uri="{63B3BB69-23CF-44E3-9099-C40C66FF867C}">
                  <a14:compatExt spid="_x0000_s6031"/>
                </a:ext>
                <a:ext uri="{FF2B5EF4-FFF2-40B4-BE49-F238E27FC236}">
                  <a16:creationId xmlns="" xmlns:a16="http://schemas.microsoft.com/office/drawing/2014/main" id="{00000000-0008-0000-0600-00008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655362</xdr:row>
          <xdr:rowOff>57150</xdr:rowOff>
        </xdr:from>
        <xdr:to>
          <xdr:col>15624</xdr:col>
          <xdr:colOff>304800</xdr:colOff>
          <xdr:row>655363</xdr:row>
          <xdr:rowOff>0</xdr:rowOff>
        </xdr:to>
        <xdr:sp macro="" textlink="">
          <xdr:nvSpPr>
            <xdr:cNvPr id="6032" name="Option Button 2960" hidden="1">
              <a:extLst>
                <a:ext uri="{63B3BB69-23CF-44E3-9099-C40C66FF867C}">
                  <a14:compatExt spid="_x0000_s6032"/>
                </a:ext>
                <a:ext uri="{FF2B5EF4-FFF2-40B4-BE49-F238E27FC236}">
                  <a16:creationId xmlns="" xmlns:a16="http://schemas.microsoft.com/office/drawing/2014/main" id="{00000000-0008-0000-0600-00009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655360</xdr:row>
          <xdr:rowOff>57150</xdr:rowOff>
        </xdr:from>
        <xdr:to>
          <xdr:col>15617</xdr:col>
          <xdr:colOff>0</xdr:colOff>
          <xdr:row>655361</xdr:row>
          <xdr:rowOff>0</xdr:rowOff>
        </xdr:to>
        <xdr:sp macro="" textlink="">
          <xdr:nvSpPr>
            <xdr:cNvPr id="6033" name="Button 2961" hidden="1">
              <a:extLst>
                <a:ext uri="{63B3BB69-23CF-44E3-9099-C40C66FF867C}">
                  <a14:compatExt spid="_x0000_s6033"/>
                </a:ext>
                <a:ext uri="{FF2B5EF4-FFF2-40B4-BE49-F238E27FC236}">
                  <a16:creationId xmlns="" xmlns:a16="http://schemas.microsoft.com/office/drawing/2014/main" id="{00000000-0008-0000-0600-00009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720897</xdr:row>
          <xdr:rowOff>66675</xdr:rowOff>
        </xdr:from>
        <xdr:to>
          <xdr:col>15624</xdr:col>
          <xdr:colOff>304800</xdr:colOff>
          <xdr:row>720898</xdr:row>
          <xdr:rowOff>38100</xdr:rowOff>
        </xdr:to>
        <xdr:sp macro="" textlink="">
          <xdr:nvSpPr>
            <xdr:cNvPr id="6034" name="Option Button 2962" hidden="1">
              <a:extLst>
                <a:ext uri="{63B3BB69-23CF-44E3-9099-C40C66FF867C}">
                  <a14:compatExt spid="_x0000_s6034"/>
                </a:ext>
                <a:ext uri="{FF2B5EF4-FFF2-40B4-BE49-F238E27FC236}">
                  <a16:creationId xmlns="" xmlns:a16="http://schemas.microsoft.com/office/drawing/2014/main" id="{00000000-0008-0000-0600-00009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720898</xdr:row>
          <xdr:rowOff>57150</xdr:rowOff>
        </xdr:from>
        <xdr:to>
          <xdr:col>15624</xdr:col>
          <xdr:colOff>304800</xdr:colOff>
          <xdr:row>720899</xdr:row>
          <xdr:rowOff>0</xdr:rowOff>
        </xdr:to>
        <xdr:sp macro="" textlink="">
          <xdr:nvSpPr>
            <xdr:cNvPr id="6035" name="Option Button 2963" hidden="1">
              <a:extLst>
                <a:ext uri="{63B3BB69-23CF-44E3-9099-C40C66FF867C}">
                  <a14:compatExt spid="_x0000_s6035"/>
                </a:ext>
                <a:ext uri="{FF2B5EF4-FFF2-40B4-BE49-F238E27FC236}">
                  <a16:creationId xmlns="" xmlns:a16="http://schemas.microsoft.com/office/drawing/2014/main" id="{00000000-0008-0000-0600-00009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720896</xdr:row>
          <xdr:rowOff>57150</xdr:rowOff>
        </xdr:from>
        <xdr:to>
          <xdr:col>15617</xdr:col>
          <xdr:colOff>0</xdr:colOff>
          <xdr:row>720897</xdr:row>
          <xdr:rowOff>0</xdr:rowOff>
        </xdr:to>
        <xdr:sp macro="" textlink="">
          <xdr:nvSpPr>
            <xdr:cNvPr id="6036" name="Button 2964" hidden="1">
              <a:extLst>
                <a:ext uri="{63B3BB69-23CF-44E3-9099-C40C66FF867C}">
                  <a14:compatExt spid="_x0000_s6036"/>
                </a:ext>
                <a:ext uri="{FF2B5EF4-FFF2-40B4-BE49-F238E27FC236}">
                  <a16:creationId xmlns="" xmlns:a16="http://schemas.microsoft.com/office/drawing/2014/main" id="{00000000-0008-0000-0600-00009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786433</xdr:row>
          <xdr:rowOff>66675</xdr:rowOff>
        </xdr:from>
        <xdr:to>
          <xdr:col>15624</xdr:col>
          <xdr:colOff>304800</xdr:colOff>
          <xdr:row>786434</xdr:row>
          <xdr:rowOff>38100</xdr:rowOff>
        </xdr:to>
        <xdr:sp macro="" textlink="">
          <xdr:nvSpPr>
            <xdr:cNvPr id="6037" name="Option Button 2965" hidden="1">
              <a:extLst>
                <a:ext uri="{63B3BB69-23CF-44E3-9099-C40C66FF867C}">
                  <a14:compatExt spid="_x0000_s6037"/>
                </a:ext>
                <a:ext uri="{FF2B5EF4-FFF2-40B4-BE49-F238E27FC236}">
                  <a16:creationId xmlns="" xmlns:a16="http://schemas.microsoft.com/office/drawing/2014/main" id="{00000000-0008-0000-0600-00009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786434</xdr:row>
          <xdr:rowOff>57150</xdr:rowOff>
        </xdr:from>
        <xdr:to>
          <xdr:col>15624</xdr:col>
          <xdr:colOff>304800</xdr:colOff>
          <xdr:row>786435</xdr:row>
          <xdr:rowOff>0</xdr:rowOff>
        </xdr:to>
        <xdr:sp macro="" textlink="">
          <xdr:nvSpPr>
            <xdr:cNvPr id="6038" name="Option Button 2966" hidden="1">
              <a:extLst>
                <a:ext uri="{63B3BB69-23CF-44E3-9099-C40C66FF867C}">
                  <a14:compatExt spid="_x0000_s6038"/>
                </a:ext>
                <a:ext uri="{FF2B5EF4-FFF2-40B4-BE49-F238E27FC236}">
                  <a16:creationId xmlns="" xmlns:a16="http://schemas.microsoft.com/office/drawing/2014/main" id="{00000000-0008-0000-0600-00009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786432</xdr:row>
          <xdr:rowOff>57150</xdr:rowOff>
        </xdr:from>
        <xdr:to>
          <xdr:col>15617</xdr:col>
          <xdr:colOff>0</xdr:colOff>
          <xdr:row>786433</xdr:row>
          <xdr:rowOff>0</xdr:rowOff>
        </xdr:to>
        <xdr:sp macro="" textlink="">
          <xdr:nvSpPr>
            <xdr:cNvPr id="6039" name="Button 2967" hidden="1">
              <a:extLst>
                <a:ext uri="{63B3BB69-23CF-44E3-9099-C40C66FF867C}">
                  <a14:compatExt spid="_x0000_s6039"/>
                </a:ext>
                <a:ext uri="{FF2B5EF4-FFF2-40B4-BE49-F238E27FC236}">
                  <a16:creationId xmlns="" xmlns:a16="http://schemas.microsoft.com/office/drawing/2014/main" id="{00000000-0008-0000-0600-00009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851969</xdr:row>
          <xdr:rowOff>66675</xdr:rowOff>
        </xdr:from>
        <xdr:to>
          <xdr:col>15624</xdr:col>
          <xdr:colOff>304800</xdr:colOff>
          <xdr:row>851970</xdr:row>
          <xdr:rowOff>38100</xdr:rowOff>
        </xdr:to>
        <xdr:sp macro="" textlink="">
          <xdr:nvSpPr>
            <xdr:cNvPr id="6040" name="Option Button 2968" hidden="1">
              <a:extLst>
                <a:ext uri="{63B3BB69-23CF-44E3-9099-C40C66FF867C}">
                  <a14:compatExt spid="_x0000_s6040"/>
                </a:ext>
                <a:ext uri="{FF2B5EF4-FFF2-40B4-BE49-F238E27FC236}">
                  <a16:creationId xmlns="" xmlns:a16="http://schemas.microsoft.com/office/drawing/2014/main" id="{00000000-0008-0000-0600-00009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851970</xdr:row>
          <xdr:rowOff>57150</xdr:rowOff>
        </xdr:from>
        <xdr:to>
          <xdr:col>15624</xdr:col>
          <xdr:colOff>304800</xdr:colOff>
          <xdr:row>851971</xdr:row>
          <xdr:rowOff>0</xdr:rowOff>
        </xdr:to>
        <xdr:sp macro="" textlink="">
          <xdr:nvSpPr>
            <xdr:cNvPr id="6041" name="Option Button 2969" hidden="1">
              <a:extLst>
                <a:ext uri="{63B3BB69-23CF-44E3-9099-C40C66FF867C}">
                  <a14:compatExt spid="_x0000_s6041"/>
                </a:ext>
                <a:ext uri="{FF2B5EF4-FFF2-40B4-BE49-F238E27FC236}">
                  <a16:creationId xmlns="" xmlns:a16="http://schemas.microsoft.com/office/drawing/2014/main" id="{00000000-0008-0000-0600-00009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851968</xdr:row>
          <xdr:rowOff>57150</xdr:rowOff>
        </xdr:from>
        <xdr:to>
          <xdr:col>15617</xdr:col>
          <xdr:colOff>0</xdr:colOff>
          <xdr:row>851969</xdr:row>
          <xdr:rowOff>0</xdr:rowOff>
        </xdr:to>
        <xdr:sp macro="" textlink="">
          <xdr:nvSpPr>
            <xdr:cNvPr id="6042" name="Button 2970" hidden="1">
              <a:extLst>
                <a:ext uri="{63B3BB69-23CF-44E3-9099-C40C66FF867C}">
                  <a14:compatExt spid="_x0000_s6042"/>
                </a:ext>
                <a:ext uri="{FF2B5EF4-FFF2-40B4-BE49-F238E27FC236}">
                  <a16:creationId xmlns="" xmlns:a16="http://schemas.microsoft.com/office/drawing/2014/main" id="{00000000-0008-0000-0600-00009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917505</xdr:row>
          <xdr:rowOff>66675</xdr:rowOff>
        </xdr:from>
        <xdr:to>
          <xdr:col>15624</xdr:col>
          <xdr:colOff>304800</xdr:colOff>
          <xdr:row>917506</xdr:row>
          <xdr:rowOff>38100</xdr:rowOff>
        </xdr:to>
        <xdr:sp macro="" textlink="">
          <xdr:nvSpPr>
            <xdr:cNvPr id="6043" name="Option Button 2971" hidden="1">
              <a:extLst>
                <a:ext uri="{63B3BB69-23CF-44E3-9099-C40C66FF867C}">
                  <a14:compatExt spid="_x0000_s6043"/>
                </a:ext>
                <a:ext uri="{FF2B5EF4-FFF2-40B4-BE49-F238E27FC236}">
                  <a16:creationId xmlns="" xmlns:a16="http://schemas.microsoft.com/office/drawing/2014/main" id="{00000000-0008-0000-0600-00009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917506</xdr:row>
          <xdr:rowOff>57150</xdr:rowOff>
        </xdr:from>
        <xdr:to>
          <xdr:col>15624</xdr:col>
          <xdr:colOff>304800</xdr:colOff>
          <xdr:row>917507</xdr:row>
          <xdr:rowOff>0</xdr:rowOff>
        </xdr:to>
        <xdr:sp macro="" textlink="">
          <xdr:nvSpPr>
            <xdr:cNvPr id="6044" name="Option Button 2972" hidden="1">
              <a:extLst>
                <a:ext uri="{63B3BB69-23CF-44E3-9099-C40C66FF867C}">
                  <a14:compatExt spid="_x0000_s6044"/>
                </a:ext>
                <a:ext uri="{FF2B5EF4-FFF2-40B4-BE49-F238E27FC236}">
                  <a16:creationId xmlns="" xmlns:a16="http://schemas.microsoft.com/office/drawing/2014/main" id="{00000000-0008-0000-0600-00009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917504</xdr:row>
          <xdr:rowOff>57150</xdr:rowOff>
        </xdr:from>
        <xdr:to>
          <xdr:col>15617</xdr:col>
          <xdr:colOff>0</xdr:colOff>
          <xdr:row>917505</xdr:row>
          <xdr:rowOff>0</xdr:rowOff>
        </xdr:to>
        <xdr:sp macro="" textlink="">
          <xdr:nvSpPr>
            <xdr:cNvPr id="6045" name="Button 2973" hidden="1">
              <a:extLst>
                <a:ext uri="{63B3BB69-23CF-44E3-9099-C40C66FF867C}">
                  <a14:compatExt spid="_x0000_s6045"/>
                </a:ext>
                <a:ext uri="{FF2B5EF4-FFF2-40B4-BE49-F238E27FC236}">
                  <a16:creationId xmlns="" xmlns:a16="http://schemas.microsoft.com/office/drawing/2014/main" id="{00000000-0008-0000-0600-00009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983041</xdr:row>
          <xdr:rowOff>66675</xdr:rowOff>
        </xdr:from>
        <xdr:to>
          <xdr:col>15624</xdr:col>
          <xdr:colOff>304800</xdr:colOff>
          <xdr:row>983042</xdr:row>
          <xdr:rowOff>38100</xdr:rowOff>
        </xdr:to>
        <xdr:sp macro="" textlink="">
          <xdr:nvSpPr>
            <xdr:cNvPr id="6046" name="Option Button 2974" hidden="1">
              <a:extLst>
                <a:ext uri="{63B3BB69-23CF-44E3-9099-C40C66FF867C}">
                  <a14:compatExt spid="_x0000_s6046"/>
                </a:ext>
                <a:ext uri="{FF2B5EF4-FFF2-40B4-BE49-F238E27FC236}">
                  <a16:creationId xmlns="" xmlns:a16="http://schemas.microsoft.com/office/drawing/2014/main" id="{00000000-0008-0000-0600-00009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15619</xdr:col>
          <xdr:colOff>285750</xdr:colOff>
          <xdr:row>983042</xdr:row>
          <xdr:rowOff>57150</xdr:rowOff>
        </xdr:from>
        <xdr:to>
          <xdr:col>15624</xdr:col>
          <xdr:colOff>304800</xdr:colOff>
          <xdr:row>983043</xdr:row>
          <xdr:rowOff>0</xdr:rowOff>
        </xdr:to>
        <xdr:sp macro="" textlink="">
          <xdr:nvSpPr>
            <xdr:cNvPr id="6047" name="Option Button 2975" hidden="1">
              <a:extLst>
                <a:ext uri="{63B3BB69-23CF-44E3-9099-C40C66FF867C}">
                  <a14:compatExt spid="_x0000_s6047"/>
                </a:ext>
                <a:ext uri="{FF2B5EF4-FFF2-40B4-BE49-F238E27FC236}">
                  <a16:creationId xmlns="" xmlns:a16="http://schemas.microsoft.com/office/drawing/2014/main" id="{00000000-0008-0000-0600-00009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15616</xdr:col>
          <xdr:colOff>76200</xdr:colOff>
          <xdr:row>983040</xdr:row>
          <xdr:rowOff>57150</xdr:rowOff>
        </xdr:from>
        <xdr:to>
          <xdr:col>15617</xdr:col>
          <xdr:colOff>0</xdr:colOff>
          <xdr:row>983041</xdr:row>
          <xdr:rowOff>0</xdr:rowOff>
        </xdr:to>
        <xdr:sp macro="" textlink="">
          <xdr:nvSpPr>
            <xdr:cNvPr id="6048" name="Button 2976" hidden="1">
              <a:extLst>
                <a:ext uri="{63B3BB69-23CF-44E3-9099-C40C66FF867C}">
                  <a14:compatExt spid="_x0000_s6048"/>
                </a:ext>
                <a:ext uri="{FF2B5EF4-FFF2-40B4-BE49-F238E27FC236}">
                  <a16:creationId xmlns="" xmlns:a16="http://schemas.microsoft.com/office/drawing/2014/main" id="{00000000-0008-0000-0600-0000A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1</xdr:row>
          <xdr:rowOff>66675</xdr:rowOff>
        </xdr:from>
        <xdr:to>
          <xdr:col>15880</xdr:col>
          <xdr:colOff>304800</xdr:colOff>
          <xdr:row>2</xdr:row>
          <xdr:rowOff>38100</xdr:rowOff>
        </xdr:to>
        <xdr:sp macro="" textlink="">
          <xdr:nvSpPr>
            <xdr:cNvPr id="6049" name="Option Button 2977" hidden="1">
              <a:extLst>
                <a:ext uri="{63B3BB69-23CF-44E3-9099-C40C66FF867C}">
                  <a14:compatExt spid="_x0000_s6049"/>
                </a:ext>
                <a:ext uri="{FF2B5EF4-FFF2-40B4-BE49-F238E27FC236}">
                  <a16:creationId xmlns="" xmlns:a16="http://schemas.microsoft.com/office/drawing/2014/main" id="{00000000-0008-0000-0600-0000A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2</xdr:row>
          <xdr:rowOff>57150</xdr:rowOff>
        </xdr:from>
        <xdr:to>
          <xdr:col>15880</xdr:col>
          <xdr:colOff>304800</xdr:colOff>
          <xdr:row>3</xdr:row>
          <xdr:rowOff>0</xdr:rowOff>
        </xdr:to>
        <xdr:sp macro="" textlink="">
          <xdr:nvSpPr>
            <xdr:cNvPr id="6050" name="Option Button 2978" hidden="1">
              <a:extLst>
                <a:ext uri="{63B3BB69-23CF-44E3-9099-C40C66FF867C}">
                  <a14:compatExt spid="_x0000_s6050"/>
                </a:ext>
                <a:ext uri="{FF2B5EF4-FFF2-40B4-BE49-F238E27FC236}">
                  <a16:creationId xmlns="" xmlns:a16="http://schemas.microsoft.com/office/drawing/2014/main" id="{00000000-0008-0000-0600-0000A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0</xdr:row>
          <xdr:rowOff>0</xdr:rowOff>
        </xdr:from>
        <xdr:to>
          <xdr:col>15873</xdr:col>
          <xdr:colOff>0</xdr:colOff>
          <xdr:row>0</xdr:row>
          <xdr:rowOff>0</xdr:rowOff>
        </xdr:to>
        <xdr:sp macro="" textlink="">
          <xdr:nvSpPr>
            <xdr:cNvPr id="6051" name="Button 2979" hidden="1">
              <a:extLst>
                <a:ext uri="{63B3BB69-23CF-44E3-9099-C40C66FF867C}">
                  <a14:compatExt spid="_x0000_s6051"/>
                </a:ext>
                <a:ext uri="{FF2B5EF4-FFF2-40B4-BE49-F238E27FC236}">
                  <a16:creationId xmlns="" xmlns:a16="http://schemas.microsoft.com/office/drawing/2014/main" id="{00000000-0008-0000-0600-0000A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65537</xdr:row>
          <xdr:rowOff>66675</xdr:rowOff>
        </xdr:from>
        <xdr:to>
          <xdr:col>15880</xdr:col>
          <xdr:colOff>304800</xdr:colOff>
          <xdr:row>65538</xdr:row>
          <xdr:rowOff>38100</xdr:rowOff>
        </xdr:to>
        <xdr:sp macro="" textlink="">
          <xdr:nvSpPr>
            <xdr:cNvPr id="6052" name="Option Button 2980" hidden="1">
              <a:extLst>
                <a:ext uri="{63B3BB69-23CF-44E3-9099-C40C66FF867C}">
                  <a14:compatExt spid="_x0000_s6052"/>
                </a:ext>
                <a:ext uri="{FF2B5EF4-FFF2-40B4-BE49-F238E27FC236}">
                  <a16:creationId xmlns="" xmlns:a16="http://schemas.microsoft.com/office/drawing/2014/main" id="{00000000-0008-0000-0600-0000A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65538</xdr:row>
          <xdr:rowOff>57150</xdr:rowOff>
        </xdr:from>
        <xdr:to>
          <xdr:col>15880</xdr:col>
          <xdr:colOff>304800</xdr:colOff>
          <xdr:row>65539</xdr:row>
          <xdr:rowOff>0</xdr:rowOff>
        </xdr:to>
        <xdr:sp macro="" textlink="">
          <xdr:nvSpPr>
            <xdr:cNvPr id="6053" name="Option Button 2981" hidden="1">
              <a:extLst>
                <a:ext uri="{63B3BB69-23CF-44E3-9099-C40C66FF867C}">
                  <a14:compatExt spid="_x0000_s6053"/>
                </a:ext>
                <a:ext uri="{FF2B5EF4-FFF2-40B4-BE49-F238E27FC236}">
                  <a16:creationId xmlns="" xmlns:a16="http://schemas.microsoft.com/office/drawing/2014/main" id="{00000000-0008-0000-0600-0000A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65536</xdr:row>
          <xdr:rowOff>57150</xdr:rowOff>
        </xdr:from>
        <xdr:to>
          <xdr:col>15873</xdr:col>
          <xdr:colOff>0</xdr:colOff>
          <xdr:row>65537</xdr:row>
          <xdr:rowOff>0</xdr:rowOff>
        </xdr:to>
        <xdr:sp macro="" textlink="">
          <xdr:nvSpPr>
            <xdr:cNvPr id="6054" name="Button 2982" hidden="1">
              <a:extLst>
                <a:ext uri="{63B3BB69-23CF-44E3-9099-C40C66FF867C}">
                  <a14:compatExt spid="_x0000_s6054"/>
                </a:ext>
                <a:ext uri="{FF2B5EF4-FFF2-40B4-BE49-F238E27FC236}">
                  <a16:creationId xmlns="" xmlns:a16="http://schemas.microsoft.com/office/drawing/2014/main" id="{00000000-0008-0000-0600-0000A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131073</xdr:row>
          <xdr:rowOff>66675</xdr:rowOff>
        </xdr:from>
        <xdr:to>
          <xdr:col>15880</xdr:col>
          <xdr:colOff>304800</xdr:colOff>
          <xdr:row>131074</xdr:row>
          <xdr:rowOff>38100</xdr:rowOff>
        </xdr:to>
        <xdr:sp macro="" textlink="">
          <xdr:nvSpPr>
            <xdr:cNvPr id="6055" name="Option Button 2983" hidden="1">
              <a:extLst>
                <a:ext uri="{63B3BB69-23CF-44E3-9099-C40C66FF867C}">
                  <a14:compatExt spid="_x0000_s6055"/>
                </a:ext>
                <a:ext uri="{FF2B5EF4-FFF2-40B4-BE49-F238E27FC236}">
                  <a16:creationId xmlns="" xmlns:a16="http://schemas.microsoft.com/office/drawing/2014/main" id="{00000000-0008-0000-0600-0000A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131074</xdr:row>
          <xdr:rowOff>57150</xdr:rowOff>
        </xdr:from>
        <xdr:to>
          <xdr:col>15880</xdr:col>
          <xdr:colOff>304800</xdr:colOff>
          <xdr:row>131075</xdr:row>
          <xdr:rowOff>0</xdr:rowOff>
        </xdr:to>
        <xdr:sp macro="" textlink="">
          <xdr:nvSpPr>
            <xdr:cNvPr id="6056" name="Option Button 2984" hidden="1">
              <a:extLst>
                <a:ext uri="{63B3BB69-23CF-44E3-9099-C40C66FF867C}">
                  <a14:compatExt spid="_x0000_s6056"/>
                </a:ext>
                <a:ext uri="{FF2B5EF4-FFF2-40B4-BE49-F238E27FC236}">
                  <a16:creationId xmlns="" xmlns:a16="http://schemas.microsoft.com/office/drawing/2014/main" id="{00000000-0008-0000-0600-0000A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131072</xdr:row>
          <xdr:rowOff>57150</xdr:rowOff>
        </xdr:from>
        <xdr:to>
          <xdr:col>15873</xdr:col>
          <xdr:colOff>0</xdr:colOff>
          <xdr:row>131073</xdr:row>
          <xdr:rowOff>0</xdr:rowOff>
        </xdr:to>
        <xdr:sp macro="" textlink="">
          <xdr:nvSpPr>
            <xdr:cNvPr id="6057" name="Button 2985" hidden="1">
              <a:extLst>
                <a:ext uri="{63B3BB69-23CF-44E3-9099-C40C66FF867C}">
                  <a14:compatExt spid="_x0000_s6057"/>
                </a:ext>
                <a:ext uri="{FF2B5EF4-FFF2-40B4-BE49-F238E27FC236}">
                  <a16:creationId xmlns="" xmlns:a16="http://schemas.microsoft.com/office/drawing/2014/main" id="{00000000-0008-0000-0600-0000A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196609</xdr:row>
          <xdr:rowOff>66675</xdr:rowOff>
        </xdr:from>
        <xdr:to>
          <xdr:col>15880</xdr:col>
          <xdr:colOff>304800</xdr:colOff>
          <xdr:row>196610</xdr:row>
          <xdr:rowOff>38100</xdr:rowOff>
        </xdr:to>
        <xdr:sp macro="" textlink="">
          <xdr:nvSpPr>
            <xdr:cNvPr id="6058" name="Option Button 2986" hidden="1">
              <a:extLst>
                <a:ext uri="{63B3BB69-23CF-44E3-9099-C40C66FF867C}">
                  <a14:compatExt spid="_x0000_s6058"/>
                </a:ext>
                <a:ext uri="{FF2B5EF4-FFF2-40B4-BE49-F238E27FC236}">
                  <a16:creationId xmlns="" xmlns:a16="http://schemas.microsoft.com/office/drawing/2014/main" id="{00000000-0008-0000-0600-0000A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196610</xdr:row>
          <xdr:rowOff>57150</xdr:rowOff>
        </xdr:from>
        <xdr:to>
          <xdr:col>15880</xdr:col>
          <xdr:colOff>304800</xdr:colOff>
          <xdr:row>196611</xdr:row>
          <xdr:rowOff>0</xdr:rowOff>
        </xdr:to>
        <xdr:sp macro="" textlink="">
          <xdr:nvSpPr>
            <xdr:cNvPr id="6059" name="Option Button 2987" hidden="1">
              <a:extLst>
                <a:ext uri="{63B3BB69-23CF-44E3-9099-C40C66FF867C}">
                  <a14:compatExt spid="_x0000_s6059"/>
                </a:ext>
                <a:ext uri="{FF2B5EF4-FFF2-40B4-BE49-F238E27FC236}">
                  <a16:creationId xmlns="" xmlns:a16="http://schemas.microsoft.com/office/drawing/2014/main" id="{00000000-0008-0000-0600-0000A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196608</xdr:row>
          <xdr:rowOff>57150</xdr:rowOff>
        </xdr:from>
        <xdr:to>
          <xdr:col>15873</xdr:col>
          <xdr:colOff>0</xdr:colOff>
          <xdr:row>196609</xdr:row>
          <xdr:rowOff>0</xdr:rowOff>
        </xdr:to>
        <xdr:sp macro="" textlink="">
          <xdr:nvSpPr>
            <xdr:cNvPr id="6060" name="Button 2988" hidden="1">
              <a:extLst>
                <a:ext uri="{63B3BB69-23CF-44E3-9099-C40C66FF867C}">
                  <a14:compatExt spid="_x0000_s6060"/>
                </a:ext>
                <a:ext uri="{FF2B5EF4-FFF2-40B4-BE49-F238E27FC236}">
                  <a16:creationId xmlns="" xmlns:a16="http://schemas.microsoft.com/office/drawing/2014/main" id="{00000000-0008-0000-0600-0000A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262145</xdr:row>
          <xdr:rowOff>66675</xdr:rowOff>
        </xdr:from>
        <xdr:to>
          <xdr:col>15880</xdr:col>
          <xdr:colOff>304800</xdr:colOff>
          <xdr:row>262146</xdr:row>
          <xdr:rowOff>38100</xdr:rowOff>
        </xdr:to>
        <xdr:sp macro="" textlink="">
          <xdr:nvSpPr>
            <xdr:cNvPr id="6061" name="Option Button 2989" hidden="1">
              <a:extLst>
                <a:ext uri="{63B3BB69-23CF-44E3-9099-C40C66FF867C}">
                  <a14:compatExt spid="_x0000_s6061"/>
                </a:ext>
                <a:ext uri="{FF2B5EF4-FFF2-40B4-BE49-F238E27FC236}">
                  <a16:creationId xmlns="" xmlns:a16="http://schemas.microsoft.com/office/drawing/2014/main" id="{00000000-0008-0000-0600-0000A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262146</xdr:row>
          <xdr:rowOff>57150</xdr:rowOff>
        </xdr:from>
        <xdr:to>
          <xdr:col>15880</xdr:col>
          <xdr:colOff>304800</xdr:colOff>
          <xdr:row>262147</xdr:row>
          <xdr:rowOff>0</xdr:rowOff>
        </xdr:to>
        <xdr:sp macro="" textlink="">
          <xdr:nvSpPr>
            <xdr:cNvPr id="6062" name="Option Button 2990" hidden="1">
              <a:extLst>
                <a:ext uri="{63B3BB69-23CF-44E3-9099-C40C66FF867C}">
                  <a14:compatExt spid="_x0000_s6062"/>
                </a:ext>
                <a:ext uri="{FF2B5EF4-FFF2-40B4-BE49-F238E27FC236}">
                  <a16:creationId xmlns="" xmlns:a16="http://schemas.microsoft.com/office/drawing/2014/main" id="{00000000-0008-0000-0600-0000A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262144</xdr:row>
          <xdr:rowOff>57150</xdr:rowOff>
        </xdr:from>
        <xdr:to>
          <xdr:col>15873</xdr:col>
          <xdr:colOff>0</xdr:colOff>
          <xdr:row>262145</xdr:row>
          <xdr:rowOff>0</xdr:rowOff>
        </xdr:to>
        <xdr:sp macro="" textlink="">
          <xdr:nvSpPr>
            <xdr:cNvPr id="6063" name="Button 2991" hidden="1">
              <a:extLst>
                <a:ext uri="{63B3BB69-23CF-44E3-9099-C40C66FF867C}">
                  <a14:compatExt spid="_x0000_s6063"/>
                </a:ext>
                <a:ext uri="{FF2B5EF4-FFF2-40B4-BE49-F238E27FC236}">
                  <a16:creationId xmlns="" xmlns:a16="http://schemas.microsoft.com/office/drawing/2014/main" id="{00000000-0008-0000-0600-0000A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327681</xdr:row>
          <xdr:rowOff>66675</xdr:rowOff>
        </xdr:from>
        <xdr:to>
          <xdr:col>15880</xdr:col>
          <xdr:colOff>304800</xdr:colOff>
          <xdr:row>327682</xdr:row>
          <xdr:rowOff>38100</xdr:rowOff>
        </xdr:to>
        <xdr:sp macro="" textlink="">
          <xdr:nvSpPr>
            <xdr:cNvPr id="6064" name="Option Button 2992" hidden="1">
              <a:extLst>
                <a:ext uri="{63B3BB69-23CF-44E3-9099-C40C66FF867C}">
                  <a14:compatExt spid="_x0000_s6064"/>
                </a:ext>
                <a:ext uri="{FF2B5EF4-FFF2-40B4-BE49-F238E27FC236}">
                  <a16:creationId xmlns="" xmlns:a16="http://schemas.microsoft.com/office/drawing/2014/main" id="{00000000-0008-0000-0600-0000B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327682</xdr:row>
          <xdr:rowOff>57150</xdr:rowOff>
        </xdr:from>
        <xdr:to>
          <xdr:col>15880</xdr:col>
          <xdr:colOff>304800</xdr:colOff>
          <xdr:row>327683</xdr:row>
          <xdr:rowOff>0</xdr:rowOff>
        </xdr:to>
        <xdr:sp macro="" textlink="">
          <xdr:nvSpPr>
            <xdr:cNvPr id="6065" name="Option Button 2993" hidden="1">
              <a:extLst>
                <a:ext uri="{63B3BB69-23CF-44E3-9099-C40C66FF867C}">
                  <a14:compatExt spid="_x0000_s6065"/>
                </a:ext>
                <a:ext uri="{FF2B5EF4-FFF2-40B4-BE49-F238E27FC236}">
                  <a16:creationId xmlns="" xmlns:a16="http://schemas.microsoft.com/office/drawing/2014/main" id="{00000000-0008-0000-0600-0000B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327680</xdr:row>
          <xdr:rowOff>57150</xdr:rowOff>
        </xdr:from>
        <xdr:to>
          <xdr:col>15873</xdr:col>
          <xdr:colOff>0</xdr:colOff>
          <xdr:row>327681</xdr:row>
          <xdr:rowOff>0</xdr:rowOff>
        </xdr:to>
        <xdr:sp macro="" textlink="">
          <xdr:nvSpPr>
            <xdr:cNvPr id="6066" name="Button 2994" hidden="1">
              <a:extLst>
                <a:ext uri="{63B3BB69-23CF-44E3-9099-C40C66FF867C}">
                  <a14:compatExt spid="_x0000_s6066"/>
                </a:ext>
                <a:ext uri="{FF2B5EF4-FFF2-40B4-BE49-F238E27FC236}">
                  <a16:creationId xmlns="" xmlns:a16="http://schemas.microsoft.com/office/drawing/2014/main" id="{00000000-0008-0000-0600-0000B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393217</xdr:row>
          <xdr:rowOff>66675</xdr:rowOff>
        </xdr:from>
        <xdr:to>
          <xdr:col>15880</xdr:col>
          <xdr:colOff>304800</xdr:colOff>
          <xdr:row>393218</xdr:row>
          <xdr:rowOff>38100</xdr:rowOff>
        </xdr:to>
        <xdr:sp macro="" textlink="">
          <xdr:nvSpPr>
            <xdr:cNvPr id="6067" name="Option Button 2995" hidden="1">
              <a:extLst>
                <a:ext uri="{63B3BB69-23CF-44E3-9099-C40C66FF867C}">
                  <a14:compatExt spid="_x0000_s6067"/>
                </a:ext>
                <a:ext uri="{FF2B5EF4-FFF2-40B4-BE49-F238E27FC236}">
                  <a16:creationId xmlns="" xmlns:a16="http://schemas.microsoft.com/office/drawing/2014/main" id="{00000000-0008-0000-0600-0000B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393218</xdr:row>
          <xdr:rowOff>57150</xdr:rowOff>
        </xdr:from>
        <xdr:to>
          <xdr:col>15880</xdr:col>
          <xdr:colOff>304800</xdr:colOff>
          <xdr:row>393219</xdr:row>
          <xdr:rowOff>0</xdr:rowOff>
        </xdr:to>
        <xdr:sp macro="" textlink="">
          <xdr:nvSpPr>
            <xdr:cNvPr id="6068" name="Option Button 2996" hidden="1">
              <a:extLst>
                <a:ext uri="{63B3BB69-23CF-44E3-9099-C40C66FF867C}">
                  <a14:compatExt spid="_x0000_s6068"/>
                </a:ext>
                <a:ext uri="{FF2B5EF4-FFF2-40B4-BE49-F238E27FC236}">
                  <a16:creationId xmlns="" xmlns:a16="http://schemas.microsoft.com/office/drawing/2014/main" id="{00000000-0008-0000-0600-0000B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393216</xdr:row>
          <xdr:rowOff>57150</xdr:rowOff>
        </xdr:from>
        <xdr:to>
          <xdr:col>15873</xdr:col>
          <xdr:colOff>0</xdr:colOff>
          <xdr:row>393217</xdr:row>
          <xdr:rowOff>0</xdr:rowOff>
        </xdr:to>
        <xdr:sp macro="" textlink="">
          <xdr:nvSpPr>
            <xdr:cNvPr id="6069" name="Button 2997" hidden="1">
              <a:extLst>
                <a:ext uri="{63B3BB69-23CF-44E3-9099-C40C66FF867C}">
                  <a14:compatExt spid="_x0000_s6069"/>
                </a:ext>
                <a:ext uri="{FF2B5EF4-FFF2-40B4-BE49-F238E27FC236}">
                  <a16:creationId xmlns="" xmlns:a16="http://schemas.microsoft.com/office/drawing/2014/main" id="{00000000-0008-0000-0600-0000B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458753</xdr:row>
          <xdr:rowOff>66675</xdr:rowOff>
        </xdr:from>
        <xdr:to>
          <xdr:col>15880</xdr:col>
          <xdr:colOff>304800</xdr:colOff>
          <xdr:row>458754</xdr:row>
          <xdr:rowOff>38100</xdr:rowOff>
        </xdr:to>
        <xdr:sp macro="" textlink="">
          <xdr:nvSpPr>
            <xdr:cNvPr id="6070" name="Option Button 2998" hidden="1">
              <a:extLst>
                <a:ext uri="{63B3BB69-23CF-44E3-9099-C40C66FF867C}">
                  <a14:compatExt spid="_x0000_s6070"/>
                </a:ext>
                <a:ext uri="{FF2B5EF4-FFF2-40B4-BE49-F238E27FC236}">
                  <a16:creationId xmlns="" xmlns:a16="http://schemas.microsoft.com/office/drawing/2014/main" id="{00000000-0008-0000-0600-0000B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458754</xdr:row>
          <xdr:rowOff>57150</xdr:rowOff>
        </xdr:from>
        <xdr:to>
          <xdr:col>15880</xdr:col>
          <xdr:colOff>304800</xdr:colOff>
          <xdr:row>458755</xdr:row>
          <xdr:rowOff>0</xdr:rowOff>
        </xdr:to>
        <xdr:sp macro="" textlink="">
          <xdr:nvSpPr>
            <xdr:cNvPr id="6071" name="Option Button 2999" hidden="1">
              <a:extLst>
                <a:ext uri="{63B3BB69-23CF-44E3-9099-C40C66FF867C}">
                  <a14:compatExt spid="_x0000_s6071"/>
                </a:ext>
                <a:ext uri="{FF2B5EF4-FFF2-40B4-BE49-F238E27FC236}">
                  <a16:creationId xmlns="" xmlns:a16="http://schemas.microsoft.com/office/drawing/2014/main" id="{00000000-0008-0000-0600-0000B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458752</xdr:row>
          <xdr:rowOff>57150</xdr:rowOff>
        </xdr:from>
        <xdr:to>
          <xdr:col>15873</xdr:col>
          <xdr:colOff>0</xdr:colOff>
          <xdr:row>458753</xdr:row>
          <xdr:rowOff>0</xdr:rowOff>
        </xdr:to>
        <xdr:sp macro="" textlink="">
          <xdr:nvSpPr>
            <xdr:cNvPr id="6072" name="Button 3000" hidden="1">
              <a:extLst>
                <a:ext uri="{63B3BB69-23CF-44E3-9099-C40C66FF867C}">
                  <a14:compatExt spid="_x0000_s6072"/>
                </a:ext>
                <a:ext uri="{FF2B5EF4-FFF2-40B4-BE49-F238E27FC236}">
                  <a16:creationId xmlns="" xmlns:a16="http://schemas.microsoft.com/office/drawing/2014/main" id="{00000000-0008-0000-0600-0000B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524289</xdr:row>
          <xdr:rowOff>66675</xdr:rowOff>
        </xdr:from>
        <xdr:to>
          <xdr:col>15880</xdr:col>
          <xdr:colOff>304800</xdr:colOff>
          <xdr:row>524290</xdr:row>
          <xdr:rowOff>38100</xdr:rowOff>
        </xdr:to>
        <xdr:sp macro="" textlink="">
          <xdr:nvSpPr>
            <xdr:cNvPr id="6073" name="Option Button 3001" hidden="1">
              <a:extLst>
                <a:ext uri="{63B3BB69-23CF-44E3-9099-C40C66FF867C}">
                  <a14:compatExt spid="_x0000_s6073"/>
                </a:ext>
                <a:ext uri="{FF2B5EF4-FFF2-40B4-BE49-F238E27FC236}">
                  <a16:creationId xmlns="" xmlns:a16="http://schemas.microsoft.com/office/drawing/2014/main" id="{00000000-0008-0000-0600-0000B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524290</xdr:row>
          <xdr:rowOff>57150</xdr:rowOff>
        </xdr:from>
        <xdr:to>
          <xdr:col>15880</xdr:col>
          <xdr:colOff>304800</xdr:colOff>
          <xdr:row>524291</xdr:row>
          <xdr:rowOff>0</xdr:rowOff>
        </xdr:to>
        <xdr:sp macro="" textlink="">
          <xdr:nvSpPr>
            <xdr:cNvPr id="6074" name="Option Button 3002" hidden="1">
              <a:extLst>
                <a:ext uri="{63B3BB69-23CF-44E3-9099-C40C66FF867C}">
                  <a14:compatExt spid="_x0000_s6074"/>
                </a:ext>
                <a:ext uri="{FF2B5EF4-FFF2-40B4-BE49-F238E27FC236}">
                  <a16:creationId xmlns="" xmlns:a16="http://schemas.microsoft.com/office/drawing/2014/main" id="{00000000-0008-0000-0600-0000B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524288</xdr:row>
          <xdr:rowOff>57150</xdr:rowOff>
        </xdr:from>
        <xdr:to>
          <xdr:col>15873</xdr:col>
          <xdr:colOff>0</xdr:colOff>
          <xdr:row>524289</xdr:row>
          <xdr:rowOff>0</xdr:rowOff>
        </xdr:to>
        <xdr:sp macro="" textlink="">
          <xdr:nvSpPr>
            <xdr:cNvPr id="6075" name="Button 3003" hidden="1">
              <a:extLst>
                <a:ext uri="{63B3BB69-23CF-44E3-9099-C40C66FF867C}">
                  <a14:compatExt spid="_x0000_s6075"/>
                </a:ext>
                <a:ext uri="{FF2B5EF4-FFF2-40B4-BE49-F238E27FC236}">
                  <a16:creationId xmlns="" xmlns:a16="http://schemas.microsoft.com/office/drawing/2014/main" id="{00000000-0008-0000-0600-0000B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589825</xdr:row>
          <xdr:rowOff>66675</xdr:rowOff>
        </xdr:from>
        <xdr:to>
          <xdr:col>15880</xdr:col>
          <xdr:colOff>304800</xdr:colOff>
          <xdr:row>589826</xdr:row>
          <xdr:rowOff>38100</xdr:rowOff>
        </xdr:to>
        <xdr:sp macro="" textlink="">
          <xdr:nvSpPr>
            <xdr:cNvPr id="6076" name="Option Button 3004" hidden="1">
              <a:extLst>
                <a:ext uri="{63B3BB69-23CF-44E3-9099-C40C66FF867C}">
                  <a14:compatExt spid="_x0000_s6076"/>
                </a:ext>
                <a:ext uri="{FF2B5EF4-FFF2-40B4-BE49-F238E27FC236}">
                  <a16:creationId xmlns="" xmlns:a16="http://schemas.microsoft.com/office/drawing/2014/main" id="{00000000-0008-0000-0600-0000B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589826</xdr:row>
          <xdr:rowOff>57150</xdr:rowOff>
        </xdr:from>
        <xdr:to>
          <xdr:col>15880</xdr:col>
          <xdr:colOff>304800</xdr:colOff>
          <xdr:row>589827</xdr:row>
          <xdr:rowOff>0</xdr:rowOff>
        </xdr:to>
        <xdr:sp macro="" textlink="">
          <xdr:nvSpPr>
            <xdr:cNvPr id="6077" name="Option Button 3005" hidden="1">
              <a:extLst>
                <a:ext uri="{63B3BB69-23CF-44E3-9099-C40C66FF867C}">
                  <a14:compatExt spid="_x0000_s6077"/>
                </a:ext>
                <a:ext uri="{FF2B5EF4-FFF2-40B4-BE49-F238E27FC236}">
                  <a16:creationId xmlns="" xmlns:a16="http://schemas.microsoft.com/office/drawing/2014/main" id="{00000000-0008-0000-0600-0000B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589824</xdr:row>
          <xdr:rowOff>57150</xdr:rowOff>
        </xdr:from>
        <xdr:to>
          <xdr:col>15873</xdr:col>
          <xdr:colOff>0</xdr:colOff>
          <xdr:row>589825</xdr:row>
          <xdr:rowOff>0</xdr:rowOff>
        </xdr:to>
        <xdr:sp macro="" textlink="">
          <xdr:nvSpPr>
            <xdr:cNvPr id="6078" name="Button 3006" hidden="1">
              <a:extLst>
                <a:ext uri="{63B3BB69-23CF-44E3-9099-C40C66FF867C}">
                  <a14:compatExt spid="_x0000_s6078"/>
                </a:ext>
                <a:ext uri="{FF2B5EF4-FFF2-40B4-BE49-F238E27FC236}">
                  <a16:creationId xmlns="" xmlns:a16="http://schemas.microsoft.com/office/drawing/2014/main" id="{00000000-0008-0000-0600-0000B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655361</xdr:row>
          <xdr:rowOff>66675</xdr:rowOff>
        </xdr:from>
        <xdr:to>
          <xdr:col>15880</xdr:col>
          <xdr:colOff>304800</xdr:colOff>
          <xdr:row>655362</xdr:row>
          <xdr:rowOff>38100</xdr:rowOff>
        </xdr:to>
        <xdr:sp macro="" textlink="">
          <xdr:nvSpPr>
            <xdr:cNvPr id="6079" name="Option Button 3007" hidden="1">
              <a:extLst>
                <a:ext uri="{63B3BB69-23CF-44E3-9099-C40C66FF867C}">
                  <a14:compatExt spid="_x0000_s6079"/>
                </a:ext>
                <a:ext uri="{FF2B5EF4-FFF2-40B4-BE49-F238E27FC236}">
                  <a16:creationId xmlns="" xmlns:a16="http://schemas.microsoft.com/office/drawing/2014/main" id="{00000000-0008-0000-0600-0000B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655362</xdr:row>
          <xdr:rowOff>57150</xdr:rowOff>
        </xdr:from>
        <xdr:to>
          <xdr:col>15880</xdr:col>
          <xdr:colOff>304800</xdr:colOff>
          <xdr:row>655363</xdr:row>
          <xdr:rowOff>0</xdr:rowOff>
        </xdr:to>
        <xdr:sp macro="" textlink="">
          <xdr:nvSpPr>
            <xdr:cNvPr id="6080" name="Option Button 3008" hidden="1">
              <a:extLst>
                <a:ext uri="{63B3BB69-23CF-44E3-9099-C40C66FF867C}">
                  <a14:compatExt spid="_x0000_s6080"/>
                </a:ext>
                <a:ext uri="{FF2B5EF4-FFF2-40B4-BE49-F238E27FC236}">
                  <a16:creationId xmlns="" xmlns:a16="http://schemas.microsoft.com/office/drawing/2014/main" id="{00000000-0008-0000-0600-0000C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655360</xdr:row>
          <xdr:rowOff>57150</xdr:rowOff>
        </xdr:from>
        <xdr:to>
          <xdr:col>15873</xdr:col>
          <xdr:colOff>0</xdr:colOff>
          <xdr:row>655361</xdr:row>
          <xdr:rowOff>0</xdr:rowOff>
        </xdr:to>
        <xdr:sp macro="" textlink="">
          <xdr:nvSpPr>
            <xdr:cNvPr id="6081" name="Button 3009" hidden="1">
              <a:extLst>
                <a:ext uri="{63B3BB69-23CF-44E3-9099-C40C66FF867C}">
                  <a14:compatExt spid="_x0000_s6081"/>
                </a:ext>
                <a:ext uri="{FF2B5EF4-FFF2-40B4-BE49-F238E27FC236}">
                  <a16:creationId xmlns="" xmlns:a16="http://schemas.microsoft.com/office/drawing/2014/main" id="{00000000-0008-0000-0600-0000C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720897</xdr:row>
          <xdr:rowOff>66675</xdr:rowOff>
        </xdr:from>
        <xdr:to>
          <xdr:col>15880</xdr:col>
          <xdr:colOff>304800</xdr:colOff>
          <xdr:row>720898</xdr:row>
          <xdr:rowOff>38100</xdr:rowOff>
        </xdr:to>
        <xdr:sp macro="" textlink="">
          <xdr:nvSpPr>
            <xdr:cNvPr id="6082" name="Option Button 3010" hidden="1">
              <a:extLst>
                <a:ext uri="{63B3BB69-23CF-44E3-9099-C40C66FF867C}">
                  <a14:compatExt spid="_x0000_s6082"/>
                </a:ext>
                <a:ext uri="{FF2B5EF4-FFF2-40B4-BE49-F238E27FC236}">
                  <a16:creationId xmlns="" xmlns:a16="http://schemas.microsoft.com/office/drawing/2014/main" id="{00000000-0008-0000-0600-0000C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720898</xdr:row>
          <xdr:rowOff>57150</xdr:rowOff>
        </xdr:from>
        <xdr:to>
          <xdr:col>15880</xdr:col>
          <xdr:colOff>304800</xdr:colOff>
          <xdr:row>720899</xdr:row>
          <xdr:rowOff>0</xdr:rowOff>
        </xdr:to>
        <xdr:sp macro="" textlink="">
          <xdr:nvSpPr>
            <xdr:cNvPr id="6083" name="Option Button 3011" hidden="1">
              <a:extLst>
                <a:ext uri="{63B3BB69-23CF-44E3-9099-C40C66FF867C}">
                  <a14:compatExt spid="_x0000_s6083"/>
                </a:ext>
                <a:ext uri="{FF2B5EF4-FFF2-40B4-BE49-F238E27FC236}">
                  <a16:creationId xmlns="" xmlns:a16="http://schemas.microsoft.com/office/drawing/2014/main" id="{00000000-0008-0000-0600-0000C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720896</xdr:row>
          <xdr:rowOff>57150</xdr:rowOff>
        </xdr:from>
        <xdr:to>
          <xdr:col>15873</xdr:col>
          <xdr:colOff>0</xdr:colOff>
          <xdr:row>720897</xdr:row>
          <xdr:rowOff>0</xdr:rowOff>
        </xdr:to>
        <xdr:sp macro="" textlink="">
          <xdr:nvSpPr>
            <xdr:cNvPr id="6084" name="Button 3012" hidden="1">
              <a:extLst>
                <a:ext uri="{63B3BB69-23CF-44E3-9099-C40C66FF867C}">
                  <a14:compatExt spid="_x0000_s6084"/>
                </a:ext>
                <a:ext uri="{FF2B5EF4-FFF2-40B4-BE49-F238E27FC236}">
                  <a16:creationId xmlns="" xmlns:a16="http://schemas.microsoft.com/office/drawing/2014/main" id="{00000000-0008-0000-0600-0000C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786433</xdr:row>
          <xdr:rowOff>66675</xdr:rowOff>
        </xdr:from>
        <xdr:to>
          <xdr:col>15880</xdr:col>
          <xdr:colOff>304800</xdr:colOff>
          <xdr:row>786434</xdr:row>
          <xdr:rowOff>38100</xdr:rowOff>
        </xdr:to>
        <xdr:sp macro="" textlink="">
          <xdr:nvSpPr>
            <xdr:cNvPr id="6085" name="Option Button 3013" hidden="1">
              <a:extLst>
                <a:ext uri="{63B3BB69-23CF-44E3-9099-C40C66FF867C}">
                  <a14:compatExt spid="_x0000_s6085"/>
                </a:ext>
                <a:ext uri="{FF2B5EF4-FFF2-40B4-BE49-F238E27FC236}">
                  <a16:creationId xmlns="" xmlns:a16="http://schemas.microsoft.com/office/drawing/2014/main" id="{00000000-0008-0000-0600-0000C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786434</xdr:row>
          <xdr:rowOff>57150</xdr:rowOff>
        </xdr:from>
        <xdr:to>
          <xdr:col>15880</xdr:col>
          <xdr:colOff>304800</xdr:colOff>
          <xdr:row>786435</xdr:row>
          <xdr:rowOff>0</xdr:rowOff>
        </xdr:to>
        <xdr:sp macro="" textlink="">
          <xdr:nvSpPr>
            <xdr:cNvPr id="6086" name="Option Button 3014" hidden="1">
              <a:extLst>
                <a:ext uri="{63B3BB69-23CF-44E3-9099-C40C66FF867C}">
                  <a14:compatExt spid="_x0000_s6086"/>
                </a:ext>
                <a:ext uri="{FF2B5EF4-FFF2-40B4-BE49-F238E27FC236}">
                  <a16:creationId xmlns="" xmlns:a16="http://schemas.microsoft.com/office/drawing/2014/main" id="{00000000-0008-0000-0600-0000C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786432</xdr:row>
          <xdr:rowOff>57150</xdr:rowOff>
        </xdr:from>
        <xdr:to>
          <xdr:col>15873</xdr:col>
          <xdr:colOff>0</xdr:colOff>
          <xdr:row>786433</xdr:row>
          <xdr:rowOff>0</xdr:rowOff>
        </xdr:to>
        <xdr:sp macro="" textlink="">
          <xdr:nvSpPr>
            <xdr:cNvPr id="6087" name="Button 3015" hidden="1">
              <a:extLst>
                <a:ext uri="{63B3BB69-23CF-44E3-9099-C40C66FF867C}">
                  <a14:compatExt spid="_x0000_s6087"/>
                </a:ext>
                <a:ext uri="{FF2B5EF4-FFF2-40B4-BE49-F238E27FC236}">
                  <a16:creationId xmlns="" xmlns:a16="http://schemas.microsoft.com/office/drawing/2014/main" id="{00000000-0008-0000-0600-0000C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851969</xdr:row>
          <xdr:rowOff>66675</xdr:rowOff>
        </xdr:from>
        <xdr:to>
          <xdr:col>15880</xdr:col>
          <xdr:colOff>304800</xdr:colOff>
          <xdr:row>851970</xdr:row>
          <xdr:rowOff>38100</xdr:rowOff>
        </xdr:to>
        <xdr:sp macro="" textlink="">
          <xdr:nvSpPr>
            <xdr:cNvPr id="6088" name="Option Button 3016" hidden="1">
              <a:extLst>
                <a:ext uri="{63B3BB69-23CF-44E3-9099-C40C66FF867C}">
                  <a14:compatExt spid="_x0000_s6088"/>
                </a:ext>
                <a:ext uri="{FF2B5EF4-FFF2-40B4-BE49-F238E27FC236}">
                  <a16:creationId xmlns="" xmlns:a16="http://schemas.microsoft.com/office/drawing/2014/main" id="{00000000-0008-0000-0600-0000C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851970</xdr:row>
          <xdr:rowOff>57150</xdr:rowOff>
        </xdr:from>
        <xdr:to>
          <xdr:col>15880</xdr:col>
          <xdr:colOff>304800</xdr:colOff>
          <xdr:row>851971</xdr:row>
          <xdr:rowOff>0</xdr:rowOff>
        </xdr:to>
        <xdr:sp macro="" textlink="">
          <xdr:nvSpPr>
            <xdr:cNvPr id="6089" name="Option Button 3017" hidden="1">
              <a:extLst>
                <a:ext uri="{63B3BB69-23CF-44E3-9099-C40C66FF867C}">
                  <a14:compatExt spid="_x0000_s6089"/>
                </a:ext>
                <a:ext uri="{FF2B5EF4-FFF2-40B4-BE49-F238E27FC236}">
                  <a16:creationId xmlns="" xmlns:a16="http://schemas.microsoft.com/office/drawing/2014/main" id="{00000000-0008-0000-0600-0000C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851968</xdr:row>
          <xdr:rowOff>57150</xdr:rowOff>
        </xdr:from>
        <xdr:to>
          <xdr:col>15873</xdr:col>
          <xdr:colOff>0</xdr:colOff>
          <xdr:row>851969</xdr:row>
          <xdr:rowOff>0</xdr:rowOff>
        </xdr:to>
        <xdr:sp macro="" textlink="">
          <xdr:nvSpPr>
            <xdr:cNvPr id="6090" name="Button 3018" hidden="1">
              <a:extLst>
                <a:ext uri="{63B3BB69-23CF-44E3-9099-C40C66FF867C}">
                  <a14:compatExt spid="_x0000_s6090"/>
                </a:ext>
                <a:ext uri="{FF2B5EF4-FFF2-40B4-BE49-F238E27FC236}">
                  <a16:creationId xmlns="" xmlns:a16="http://schemas.microsoft.com/office/drawing/2014/main" id="{00000000-0008-0000-0600-0000C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917505</xdr:row>
          <xdr:rowOff>66675</xdr:rowOff>
        </xdr:from>
        <xdr:to>
          <xdr:col>15880</xdr:col>
          <xdr:colOff>304800</xdr:colOff>
          <xdr:row>917506</xdr:row>
          <xdr:rowOff>38100</xdr:rowOff>
        </xdr:to>
        <xdr:sp macro="" textlink="">
          <xdr:nvSpPr>
            <xdr:cNvPr id="6091" name="Option Button 3019" hidden="1">
              <a:extLst>
                <a:ext uri="{63B3BB69-23CF-44E3-9099-C40C66FF867C}">
                  <a14:compatExt spid="_x0000_s6091"/>
                </a:ext>
                <a:ext uri="{FF2B5EF4-FFF2-40B4-BE49-F238E27FC236}">
                  <a16:creationId xmlns="" xmlns:a16="http://schemas.microsoft.com/office/drawing/2014/main" id="{00000000-0008-0000-0600-0000C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917506</xdr:row>
          <xdr:rowOff>57150</xdr:rowOff>
        </xdr:from>
        <xdr:to>
          <xdr:col>15880</xdr:col>
          <xdr:colOff>304800</xdr:colOff>
          <xdr:row>917507</xdr:row>
          <xdr:rowOff>0</xdr:rowOff>
        </xdr:to>
        <xdr:sp macro="" textlink="">
          <xdr:nvSpPr>
            <xdr:cNvPr id="6092" name="Option Button 3020" hidden="1">
              <a:extLst>
                <a:ext uri="{63B3BB69-23CF-44E3-9099-C40C66FF867C}">
                  <a14:compatExt spid="_x0000_s6092"/>
                </a:ext>
                <a:ext uri="{FF2B5EF4-FFF2-40B4-BE49-F238E27FC236}">
                  <a16:creationId xmlns="" xmlns:a16="http://schemas.microsoft.com/office/drawing/2014/main" id="{00000000-0008-0000-0600-0000C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917504</xdr:row>
          <xdr:rowOff>57150</xdr:rowOff>
        </xdr:from>
        <xdr:to>
          <xdr:col>15873</xdr:col>
          <xdr:colOff>0</xdr:colOff>
          <xdr:row>917505</xdr:row>
          <xdr:rowOff>0</xdr:rowOff>
        </xdr:to>
        <xdr:sp macro="" textlink="">
          <xdr:nvSpPr>
            <xdr:cNvPr id="6093" name="Button 3021" hidden="1">
              <a:extLst>
                <a:ext uri="{63B3BB69-23CF-44E3-9099-C40C66FF867C}">
                  <a14:compatExt spid="_x0000_s6093"/>
                </a:ext>
                <a:ext uri="{FF2B5EF4-FFF2-40B4-BE49-F238E27FC236}">
                  <a16:creationId xmlns="" xmlns:a16="http://schemas.microsoft.com/office/drawing/2014/main" id="{00000000-0008-0000-0600-0000C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983041</xdr:row>
          <xdr:rowOff>66675</xdr:rowOff>
        </xdr:from>
        <xdr:to>
          <xdr:col>15880</xdr:col>
          <xdr:colOff>304800</xdr:colOff>
          <xdr:row>983042</xdr:row>
          <xdr:rowOff>38100</xdr:rowOff>
        </xdr:to>
        <xdr:sp macro="" textlink="">
          <xdr:nvSpPr>
            <xdr:cNvPr id="6094" name="Option Button 3022" hidden="1">
              <a:extLst>
                <a:ext uri="{63B3BB69-23CF-44E3-9099-C40C66FF867C}">
                  <a14:compatExt spid="_x0000_s6094"/>
                </a:ext>
                <a:ext uri="{FF2B5EF4-FFF2-40B4-BE49-F238E27FC236}">
                  <a16:creationId xmlns="" xmlns:a16="http://schemas.microsoft.com/office/drawing/2014/main" id="{00000000-0008-0000-0600-0000C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15875</xdr:col>
          <xdr:colOff>285750</xdr:colOff>
          <xdr:row>983042</xdr:row>
          <xdr:rowOff>57150</xdr:rowOff>
        </xdr:from>
        <xdr:to>
          <xdr:col>15880</xdr:col>
          <xdr:colOff>304800</xdr:colOff>
          <xdr:row>983043</xdr:row>
          <xdr:rowOff>0</xdr:rowOff>
        </xdr:to>
        <xdr:sp macro="" textlink="">
          <xdr:nvSpPr>
            <xdr:cNvPr id="6095" name="Option Button 3023" hidden="1">
              <a:extLst>
                <a:ext uri="{63B3BB69-23CF-44E3-9099-C40C66FF867C}">
                  <a14:compatExt spid="_x0000_s6095"/>
                </a:ext>
                <a:ext uri="{FF2B5EF4-FFF2-40B4-BE49-F238E27FC236}">
                  <a16:creationId xmlns="" xmlns:a16="http://schemas.microsoft.com/office/drawing/2014/main" id="{00000000-0008-0000-0600-0000C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15872</xdr:col>
          <xdr:colOff>76200</xdr:colOff>
          <xdr:row>983040</xdr:row>
          <xdr:rowOff>57150</xdr:rowOff>
        </xdr:from>
        <xdr:to>
          <xdr:col>15873</xdr:col>
          <xdr:colOff>0</xdr:colOff>
          <xdr:row>983041</xdr:row>
          <xdr:rowOff>0</xdr:rowOff>
        </xdr:to>
        <xdr:sp macro="" textlink="">
          <xdr:nvSpPr>
            <xdr:cNvPr id="6096" name="Button 3024" hidden="1">
              <a:extLst>
                <a:ext uri="{63B3BB69-23CF-44E3-9099-C40C66FF867C}">
                  <a14:compatExt spid="_x0000_s6096"/>
                </a:ext>
                <a:ext uri="{FF2B5EF4-FFF2-40B4-BE49-F238E27FC236}">
                  <a16:creationId xmlns="" xmlns:a16="http://schemas.microsoft.com/office/drawing/2014/main" id="{00000000-0008-0000-0600-0000D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1</xdr:row>
          <xdr:rowOff>66675</xdr:rowOff>
        </xdr:from>
        <xdr:to>
          <xdr:col>16136</xdr:col>
          <xdr:colOff>304800</xdr:colOff>
          <xdr:row>2</xdr:row>
          <xdr:rowOff>38100</xdr:rowOff>
        </xdr:to>
        <xdr:sp macro="" textlink="">
          <xdr:nvSpPr>
            <xdr:cNvPr id="6097" name="Option Button 3025" hidden="1">
              <a:extLst>
                <a:ext uri="{63B3BB69-23CF-44E3-9099-C40C66FF867C}">
                  <a14:compatExt spid="_x0000_s6097"/>
                </a:ext>
                <a:ext uri="{FF2B5EF4-FFF2-40B4-BE49-F238E27FC236}">
                  <a16:creationId xmlns="" xmlns:a16="http://schemas.microsoft.com/office/drawing/2014/main" id="{00000000-0008-0000-0600-0000D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2</xdr:row>
          <xdr:rowOff>57150</xdr:rowOff>
        </xdr:from>
        <xdr:to>
          <xdr:col>16136</xdr:col>
          <xdr:colOff>304800</xdr:colOff>
          <xdr:row>3</xdr:row>
          <xdr:rowOff>0</xdr:rowOff>
        </xdr:to>
        <xdr:sp macro="" textlink="">
          <xdr:nvSpPr>
            <xdr:cNvPr id="6098" name="Option Button 3026" hidden="1">
              <a:extLst>
                <a:ext uri="{63B3BB69-23CF-44E3-9099-C40C66FF867C}">
                  <a14:compatExt spid="_x0000_s6098"/>
                </a:ext>
                <a:ext uri="{FF2B5EF4-FFF2-40B4-BE49-F238E27FC236}">
                  <a16:creationId xmlns="" xmlns:a16="http://schemas.microsoft.com/office/drawing/2014/main" id="{00000000-0008-0000-0600-0000D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0</xdr:row>
          <xdr:rowOff>0</xdr:rowOff>
        </xdr:from>
        <xdr:to>
          <xdr:col>16129</xdr:col>
          <xdr:colOff>0</xdr:colOff>
          <xdr:row>0</xdr:row>
          <xdr:rowOff>0</xdr:rowOff>
        </xdr:to>
        <xdr:sp macro="" textlink="">
          <xdr:nvSpPr>
            <xdr:cNvPr id="6099" name="Button 3027" hidden="1">
              <a:extLst>
                <a:ext uri="{63B3BB69-23CF-44E3-9099-C40C66FF867C}">
                  <a14:compatExt spid="_x0000_s6099"/>
                </a:ext>
                <a:ext uri="{FF2B5EF4-FFF2-40B4-BE49-F238E27FC236}">
                  <a16:creationId xmlns="" xmlns:a16="http://schemas.microsoft.com/office/drawing/2014/main" id="{00000000-0008-0000-0600-0000D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65537</xdr:row>
          <xdr:rowOff>66675</xdr:rowOff>
        </xdr:from>
        <xdr:to>
          <xdr:col>16136</xdr:col>
          <xdr:colOff>304800</xdr:colOff>
          <xdr:row>65538</xdr:row>
          <xdr:rowOff>38100</xdr:rowOff>
        </xdr:to>
        <xdr:sp macro="" textlink="">
          <xdr:nvSpPr>
            <xdr:cNvPr id="6100" name="Option Button 3028" hidden="1">
              <a:extLst>
                <a:ext uri="{63B3BB69-23CF-44E3-9099-C40C66FF867C}">
                  <a14:compatExt spid="_x0000_s6100"/>
                </a:ext>
                <a:ext uri="{FF2B5EF4-FFF2-40B4-BE49-F238E27FC236}">
                  <a16:creationId xmlns="" xmlns:a16="http://schemas.microsoft.com/office/drawing/2014/main" id="{00000000-0008-0000-0600-0000D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65538</xdr:row>
          <xdr:rowOff>57150</xdr:rowOff>
        </xdr:from>
        <xdr:to>
          <xdr:col>16136</xdr:col>
          <xdr:colOff>304800</xdr:colOff>
          <xdr:row>65539</xdr:row>
          <xdr:rowOff>0</xdr:rowOff>
        </xdr:to>
        <xdr:sp macro="" textlink="">
          <xdr:nvSpPr>
            <xdr:cNvPr id="6101" name="Option Button 3029" hidden="1">
              <a:extLst>
                <a:ext uri="{63B3BB69-23CF-44E3-9099-C40C66FF867C}">
                  <a14:compatExt spid="_x0000_s6101"/>
                </a:ext>
                <a:ext uri="{FF2B5EF4-FFF2-40B4-BE49-F238E27FC236}">
                  <a16:creationId xmlns="" xmlns:a16="http://schemas.microsoft.com/office/drawing/2014/main" id="{00000000-0008-0000-0600-0000D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65536</xdr:row>
          <xdr:rowOff>57150</xdr:rowOff>
        </xdr:from>
        <xdr:to>
          <xdr:col>16129</xdr:col>
          <xdr:colOff>0</xdr:colOff>
          <xdr:row>65537</xdr:row>
          <xdr:rowOff>0</xdr:rowOff>
        </xdr:to>
        <xdr:sp macro="" textlink="">
          <xdr:nvSpPr>
            <xdr:cNvPr id="6102" name="Button 3030" hidden="1">
              <a:extLst>
                <a:ext uri="{63B3BB69-23CF-44E3-9099-C40C66FF867C}">
                  <a14:compatExt spid="_x0000_s6102"/>
                </a:ext>
                <a:ext uri="{FF2B5EF4-FFF2-40B4-BE49-F238E27FC236}">
                  <a16:creationId xmlns="" xmlns:a16="http://schemas.microsoft.com/office/drawing/2014/main" id="{00000000-0008-0000-0600-0000D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131073</xdr:row>
          <xdr:rowOff>66675</xdr:rowOff>
        </xdr:from>
        <xdr:to>
          <xdr:col>16136</xdr:col>
          <xdr:colOff>304800</xdr:colOff>
          <xdr:row>131074</xdr:row>
          <xdr:rowOff>38100</xdr:rowOff>
        </xdr:to>
        <xdr:sp macro="" textlink="">
          <xdr:nvSpPr>
            <xdr:cNvPr id="6103" name="Option Button 3031" hidden="1">
              <a:extLst>
                <a:ext uri="{63B3BB69-23CF-44E3-9099-C40C66FF867C}">
                  <a14:compatExt spid="_x0000_s6103"/>
                </a:ext>
                <a:ext uri="{FF2B5EF4-FFF2-40B4-BE49-F238E27FC236}">
                  <a16:creationId xmlns="" xmlns:a16="http://schemas.microsoft.com/office/drawing/2014/main" id="{00000000-0008-0000-0600-0000D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131074</xdr:row>
          <xdr:rowOff>57150</xdr:rowOff>
        </xdr:from>
        <xdr:to>
          <xdr:col>16136</xdr:col>
          <xdr:colOff>304800</xdr:colOff>
          <xdr:row>131075</xdr:row>
          <xdr:rowOff>0</xdr:rowOff>
        </xdr:to>
        <xdr:sp macro="" textlink="">
          <xdr:nvSpPr>
            <xdr:cNvPr id="6104" name="Option Button 3032" hidden="1">
              <a:extLst>
                <a:ext uri="{63B3BB69-23CF-44E3-9099-C40C66FF867C}">
                  <a14:compatExt spid="_x0000_s6104"/>
                </a:ext>
                <a:ext uri="{FF2B5EF4-FFF2-40B4-BE49-F238E27FC236}">
                  <a16:creationId xmlns="" xmlns:a16="http://schemas.microsoft.com/office/drawing/2014/main" id="{00000000-0008-0000-0600-0000D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131072</xdr:row>
          <xdr:rowOff>57150</xdr:rowOff>
        </xdr:from>
        <xdr:to>
          <xdr:col>16129</xdr:col>
          <xdr:colOff>0</xdr:colOff>
          <xdr:row>131073</xdr:row>
          <xdr:rowOff>0</xdr:rowOff>
        </xdr:to>
        <xdr:sp macro="" textlink="">
          <xdr:nvSpPr>
            <xdr:cNvPr id="6105" name="Button 3033" hidden="1">
              <a:extLst>
                <a:ext uri="{63B3BB69-23CF-44E3-9099-C40C66FF867C}">
                  <a14:compatExt spid="_x0000_s6105"/>
                </a:ext>
                <a:ext uri="{FF2B5EF4-FFF2-40B4-BE49-F238E27FC236}">
                  <a16:creationId xmlns="" xmlns:a16="http://schemas.microsoft.com/office/drawing/2014/main" id="{00000000-0008-0000-0600-0000D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196609</xdr:row>
          <xdr:rowOff>66675</xdr:rowOff>
        </xdr:from>
        <xdr:to>
          <xdr:col>16136</xdr:col>
          <xdr:colOff>304800</xdr:colOff>
          <xdr:row>196610</xdr:row>
          <xdr:rowOff>38100</xdr:rowOff>
        </xdr:to>
        <xdr:sp macro="" textlink="">
          <xdr:nvSpPr>
            <xdr:cNvPr id="6106" name="Option Button 3034" hidden="1">
              <a:extLst>
                <a:ext uri="{63B3BB69-23CF-44E3-9099-C40C66FF867C}">
                  <a14:compatExt spid="_x0000_s6106"/>
                </a:ext>
                <a:ext uri="{FF2B5EF4-FFF2-40B4-BE49-F238E27FC236}">
                  <a16:creationId xmlns="" xmlns:a16="http://schemas.microsoft.com/office/drawing/2014/main" id="{00000000-0008-0000-0600-0000D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196610</xdr:row>
          <xdr:rowOff>57150</xdr:rowOff>
        </xdr:from>
        <xdr:to>
          <xdr:col>16136</xdr:col>
          <xdr:colOff>304800</xdr:colOff>
          <xdr:row>196611</xdr:row>
          <xdr:rowOff>0</xdr:rowOff>
        </xdr:to>
        <xdr:sp macro="" textlink="">
          <xdr:nvSpPr>
            <xdr:cNvPr id="6107" name="Option Button 3035" hidden="1">
              <a:extLst>
                <a:ext uri="{63B3BB69-23CF-44E3-9099-C40C66FF867C}">
                  <a14:compatExt spid="_x0000_s6107"/>
                </a:ext>
                <a:ext uri="{FF2B5EF4-FFF2-40B4-BE49-F238E27FC236}">
                  <a16:creationId xmlns="" xmlns:a16="http://schemas.microsoft.com/office/drawing/2014/main" id="{00000000-0008-0000-0600-0000D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196608</xdr:row>
          <xdr:rowOff>57150</xdr:rowOff>
        </xdr:from>
        <xdr:to>
          <xdr:col>16129</xdr:col>
          <xdr:colOff>0</xdr:colOff>
          <xdr:row>196609</xdr:row>
          <xdr:rowOff>0</xdr:rowOff>
        </xdr:to>
        <xdr:sp macro="" textlink="">
          <xdr:nvSpPr>
            <xdr:cNvPr id="6108" name="Button 3036" hidden="1">
              <a:extLst>
                <a:ext uri="{63B3BB69-23CF-44E3-9099-C40C66FF867C}">
                  <a14:compatExt spid="_x0000_s6108"/>
                </a:ext>
                <a:ext uri="{FF2B5EF4-FFF2-40B4-BE49-F238E27FC236}">
                  <a16:creationId xmlns="" xmlns:a16="http://schemas.microsoft.com/office/drawing/2014/main" id="{00000000-0008-0000-0600-0000D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262145</xdr:row>
          <xdr:rowOff>66675</xdr:rowOff>
        </xdr:from>
        <xdr:to>
          <xdr:col>16136</xdr:col>
          <xdr:colOff>304800</xdr:colOff>
          <xdr:row>262146</xdr:row>
          <xdr:rowOff>38100</xdr:rowOff>
        </xdr:to>
        <xdr:sp macro="" textlink="">
          <xdr:nvSpPr>
            <xdr:cNvPr id="6109" name="Option Button 3037" hidden="1">
              <a:extLst>
                <a:ext uri="{63B3BB69-23CF-44E3-9099-C40C66FF867C}">
                  <a14:compatExt spid="_x0000_s6109"/>
                </a:ext>
                <a:ext uri="{FF2B5EF4-FFF2-40B4-BE49-F238E27FC236}">
                  <a16:creationId xmlns="" xmlns:a16="http://schemas.microsoft.com/office/drawing/2014/main" id="{00000000-0008-0000-0600-0000D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262146</xdr:row>
          <xdr:rowOff>57150</xdr:rowOff>
        </xdr:from>
        <xdr:to>
          <xdr:col>16136</xdr:col>
          <xdr:colOff>304800</xdr:colOff>
          <xdr:row>262147</xdr:row>
          <xdr:rowOff>0</xdr:rowOff>
        </xdr:to>
        <xdr:sp macro="" textlink="">
          <xdr:nvSpPr>
            <xdr:cNvPr id="6110" name="Option Button 3038" hidden="1">
              <a:extLst>
                <a:ext uri="{63B3BB69-23CF-44E3-9099-C40C66FF867C}">
                  <a14:compatExt spid="_x0000_s6110"/>
                </a:ext>
                <a:ext uri="{FF2B5EF4-FFF2-40B4-BE49-F238E27FC236}">
                  <a16:creationId xmlns="" xmlns:a16="http://schemas.microsoft.com/office/drawing/2014/main" id="{00000000-0008-0000-0600-0000D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262144</xdr:row>
          <xdr:rowOff>57150</xdr:rowOff>
        </xdr:from>
        <xdr:to>
          <xdr:col>16129</xdr:col>
          <xdr:colOff>0</xdr:colOff>
          <xdr:row>262145</xdr:row>
          <xdr:rowOff>0</xdr:rowOff>
        </xdr:to>
        <xdr:sp macro="" textlink="">
          <xdr:nvSpPr>
            <xdr:cNvPr id="6111" name="Button 3039" hidden="1">
              <a:extLst>
                <a:ext uri="{63B3BB69-23CF-44E3-9099-C40C66FF867C}">
                  <a14:compatExt spid="_x0000_s6111"/>
                </a:ext>
                <a:ext uri="{FF2B5EF4-FFF2-40B4-BE49-F238E27FC236}">
                  <a16:creationId xmlns="" xmlns:a16="http://schemas.microsoft.com/office/drawing/2014/main" id="{00000000-0008-0000-0600-0000D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327681</xdr:row>
          <xdr:rowOff>66675</xdr:rowOff>
        </xdr:from>
        <xdr:to>
          <xdr:col>16136</xdr:col>
          <xdr:colOff>304800</xdr:colOff>
          <xdr:row>327682</xdr:row>
          <xdr:rowOff>38100</xdr:rowOff>
        </xdr:to>
        <xdr:sp macro="" textlink="">
          <xdr:nvSpPr>
            <xdr:cNvPr id="6112" name="Option Button 3040" hidden="1">
              <a:extLst>
                <a:ext uri="{63B3BB69-23CF-44E3-9099-C40C66FF867C}">
                  <a14:compatExt spid="_x0000_s6112"/>
                </a:ext>
                <a:ext uri="{FF2B5EF4-FFF2-40B4-BE49-F238E27FC236}">
                  <a16:creationId xmlns="" xmlns:a16="http://schemas.microsoft.com/office/drawing/2014/main" id="{00000000-0008-0000-0600-0000E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327682</xdr:row>
          <xdr:rowOff>57150</xdr:rowOff>
        </xdr:from>
        <xdr:to>
          <xdr:col>16136</xdr:col>
          <xdr:colOff>304800</xdr:colOff>
          <xdr:row>327683</xdr:row>
          <xdr:rowOff>0</xdr:rowOff>
        </xdr:to>
        <xdr:sp macro="" textlink="">
          <xdr:nvSpPr>
            <xdr:cNvPr id="6113" name="Option Button 3041" hidden="1">
              <a:extLst>
                <a:ext uri="{63B3BB69-23CF-44E3-9099-C40C66FF867C}">
                  <a14:compatExt spid="_x0000_s6113"/>
                </a:ext>
                <a:ext uri="{FF2B5EF4-FFF2-40B4-BE49-F238E27FC236}">
                  <a16:creationId xmlns="" xmlns:a16="http://schemas.microsoft.com/office/drawing/2014/main" id="{00000000-0008-0000-0600-0000E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327680</xdr:row>
          <xdr:rowOff>57150</xdr:rowOff>
        </xdr:from>
        <xdr:to>
          <xdr:col>16129</xdr:col>
          <xdr:colOff>0</xdr:colOff>
          <xdr:row>327681</xdr:row>
          <xdr:rowOff>0</xdr:rowOff>
        </xdr:to>
        <xdr:sp macro="" textlink="">
          <xdr:nvSpPr>
            <xdr:cNvPr id="6114" name="Button 3042" hidden="1">
              <a:extLst>
                <a:ext uri="{63B3BB69-23CF-44E3-9099-C40C66FF867C}">
                  <a14:compatExt spid="_x0000_s6114"/>
                </a:ext>
                <a:ext uri="{FF2B5EF4-FFF2-40B4-BE49-F238E27FC236}">
                  <a16:creationId xmlns="" xmlns:a16="http://schemas.microsoft.com/office/drawing/2014/main" id="{00000000-0008-0000-0600-0000E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393217</xdr:row>
          <xdr:rowOff>66675</xdr:rowOff>
        </xdr:from>
        <xdr:to>
          <xdr:col>16136</xdr:col>
          <xdr:colOff>304800</xdr:colOff>
          <xdr:row>393218</xdr:row>
          <xdr:rowOff>38100</xdr:rowOff>
        </xdr:to>
        <xdr:sp macro="" textlink="">
          <xdr:nvSpPr>
            <xdr:cNvPr id="6115" name="Option Button 3043" hidden="1">
              <a:extLst>
                <a:ext uri="{63B3BB69-23CF-44E3-9099-C40C66FF867C}">
                  <a14:compatExt spid="_x0000_s6115"/>
                </a:ext>
                <a:ext uri="{FF2B5EF4-FFF2-40B4-BE49-F238E27FC236}">
                  <a16:creationId xmlns="" xmlns:a16="http://schemas.microsoft.com/office/drawing/2014/main" id="{00000000-0008-0000-0600-0000E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393218</xdr:row>
          <xdr:rowOff>57150</xdr:rowOff>
        </xdr:from>
        <xdr:to>
          <xdr:col>16136</xdr:col>
          <xdr:colOff>304800</xdr:colOff>
          <xdr:row>393219</xdr:row>
          <xdr:rowOff>0</xdr:rowOff>
        </xdr:to>
        <xdr:sp macro="" textlink="">
          <xdr:nvSpPr>
            <xdr:cNvPr id="6116" name="Option Button 3044" hidden="1">
              <a:extLst>
                <a:ext uri="{63B3BB69-23CF-44E3-9099-C40C66FF867C}">
                  <a14:compatExt spid="_x0000_s6116"/>
                </a:ext>
                <a:ext uri="{FF2B5EF4-FFF2-40B4-BE49-F238E27FC236}">
                  <a16:creationId xmlns="" xmlns:a16="http://schemas.microsoft.com/office/drawing/2014/main" id="{00000000-0008-0000-0600-0000E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393216</xdr:row>
          <xdr:rowOff>57150</xdr:rowOff>
        </xdr:from>
        <xdr:to>
          <xdr:col>16129</xdr:col>
          <xdr:colOff>0</xdr:colOff>
          <xdr:row>393217</xdr:row>
          <xdr:rowOff>0</xdr:rowOff>
        </xdr:to>
        <xdr:sp macro="" textlink="">
          <xdr:nvSpPr>
            <xdr:cNvPr id="6117" name="Button 3045" hidden="1">
              <a:extLst>
                <a:ext uri="{63B3BB69-23CF-44E3-9099-C40C66FF867C}">
                  <a14:compatExt spid="_x0000_s6117"/>
                </a:ext>
                <a:ext uri="{FF2B5EF4-FFF2-40B4-BE49-F238E27FC236}">
                  <a16:creationId xmlns="" xmlns:a16="http://schemas.microsoft.com/office/drawing/2014/main" id="{00000000-0008-0000-0600-0000E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458753</xdr:row>
          <xdr:rowOff>66675</xdr:rowOff>
        </xdr:from>
        <xdr:to>
          <xdr:col>16136</xdr:col>
          <xdr:colOff>304800</xdr:colOff>
          <xdr:row>458754</xdr:row>
          <xdr:rowOff>38100</xdr:rowOff>
        </xdr:to>
        <xdr:sp macro="" textlink="">
          <xdr:nvSpPr>
            <xdr:cNvPr id="6118" name="Option Button 3046" hidden="1">
              <a:extLst>
                <a:ext uri="{63B3BB69-23CF-44E3-9099-C40C66FF867C}">
                  <a14:compatExt spid="_x0000_s6118"/>
                </a:ext>
                <a:ext uri="{FF2B5EF4-FFF2-40B4-BE49-F238E27FC236}">
                  <a16:creationId xmlns="" xmlns:a16="http://schemas.microsoft.com/office/drawing/2014/main" id="{00000000-0008-0000-0600-0000E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458754</xdr:row>
          <xdr:rowOff>57150</xdr:rowOff>
        </xdr:from>
        <xdr:to>
          <xdr:col>16136</xdr:col>
          <xdr:colOff>304800</xdr:colOff>
          <xdr:row>458755</xdr:row>
          <xdr:rowOff>0</xdr:rowOff>
        </xdr:to>
        <xdr:sp macro="" textlink="">
          <xdr:nvSpPr>
            <xdr:cNvPr id="6119" name="Option Button 3047" hidden="1">
              <a:extLst>
                <a:ext uri="{63B3BB69-23CF-44E3-9099-C40C66FF867C}">
                  <a14:compatExt spid="_x0000_s6119"/>
                </a:ext>
                <a:ext uri="{FF2B5EF4-FFF2-40B4-BE49-F238E27FC236}">
                  <a16:creationId xmlns="" xmlns:a16="http://schemas.microsoft.com/office/drawing/2014/main" id="{00000000-0008-0000-0600-0000E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458752</xdr:row>
          <xdr:rowOff>57150</xdr:rowOff>
        </xdr:from>
        <xdr:to>
          <xdr:col>16129</xdr:col>
          <xdr:colOff>0</xdr:colOff>
          <xdr:row>458753</xdr:row>
          <xdr:rowOff>0</xdr:rowOff>
        </xdr:to>
        <xdr:sp macro="" textlink="">
          <xdr:nvSpPr>
            <xdr:cNvPr id="6120" name="Button 3048" hidden="1">
              <a:extLst>
                <a:ext uri="{63B3BB69-23CF-44E3-9099-C40C66FF867C}">
                  <a14:compatExt spid="_x0000_s6120"/>
                </a:ext>
                <a:ext uri="{FF2B5EF4-FFF2-40B4-BE49-F238E27FC236}">
                  <a16:creationId xmlns="" xmlns:a16="http://schemas.microsoft.com/office/drawing/2014/main" id="{00000000-0008-0000-0600-0000E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524289</xdr:row>
          <xdr:rowOff>66675</xdr:rowOff>
        </xdr:from>
        <xdr:to>
          <xdr:col>16136</xdr:col>
          <xdr:colOff>304800</xdr:colOff>
          <xdr:row>524290</xdr:row>
          <xdr:rowOff>38100</xdr:rowOff>
        </xdr:to>
        <xdr:sp macro="" textlink="">
          <xdr:nvSpPr>
            <xdr:cNvPr id="6121" name="Option Button 3049" hidden="1">
              <a:extLst>
                <a:ext uri="{63B3BB69-23CF-44E3-9099-C40C66FF867C}">
                  <a14:compatExt spid="_x0000_s6121"/>
                </a:ext>
                <a:ext uri="{FF2B5EF4-FFF2-40B4-BE49-F238E27FC236}">
                  <a16:creationId xmlns="" xmlns:a16="http://schemas.microsoft.com/office/drawing/2014/main" id="{00000000-0008-0000-0600-0000E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524290</xdr:row>
          <xdr:rowOff>57150</xdr:rowOff>
        </xdr:from>
        <xdr:to>
          <xdr:col>16136</xdr:col>
          <xdr:colOff>304800</xdr:colOff>
          <xdr:row>524291</xdr:row>
          <xdr:rowOff>0</xdr:rowOff>
        </xdr:to>
        <xdr:sp macro="" textlink="">
          <xdr:nvSpPr>
            <xdr:cNvPr id="6122" name="Option Button 3050" hidden="1">
              <a:extLst>
                <a:ext uri="{63B3BB69-23CF-44E3-9099-C40C66FF867C}">
                  <a14:compatExt spid="_x0000_s6122"/>
                </a:ext>
                <a:ext uri="{FF2B5EF4-FFF2-40B4-BE49-F238E27FC236}">
                  <a16:creationId xmlns="" xmlns:a16="http://schemas.microsoft.com/office/drawing/2014/main" id="{00000000-0008-0000-0600-0000E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524288</xdr:row>
          <xdr:rowOff>57150</xdr:rowOff>
        </xdr:from>
        <xdr:to>
          <xdr:col>16129</xdr:col>
          <xdr:colOff>0</xdr:colOff>
          <xdr:row>524289</xdr:row>
          <xdr:rowOff>0</xdr:rowOff>
        </xdr:to>
        <xdr:sp macro="" textlink="">
          <xdr:nvSpPr>
            <xdr:cNvPr id="6123" name="Button 3051" hidden="1">
              <a:extLst>
                <a:ext uri="{63B3BB69-23CF-44E3-9099-C40C66FF867C}">
                  <a14:compatExt spid="_x0000_s6123"/>
                </a:ext>
                <a:ext uri="{FF2B5EF4-FFF2-40B4-BE49-F238E27FC236}">
                  <a16:creationId xmlns="" xmlns:a16="http://schemas.microsoft.com/office/drawing/2014/main" id="{00000000-0008-0000-0600-0000E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589825</xdr:row>
          <xdr:rowOff>66675</xdr:rowOff>
        </xdr:from>
        <xdr:to>
          <xdr:col>16136</xdr:col>
          <xdr:colOff>304800</xdr:colOff>
          <xdr:row>589826</xdr:row>
          <xdr:rowOff>38100</xdr:rowOff>
        </xdr:to>
        <xdr:sp macro="" textlink="">
          <xdr:nvSpPr>
            <xdr:cNvPr id="6124" name="Option Button 3052" hidden="1">
              <a:extLst>
                <a:ext uri="{63B3BB69-23CF-44E3-9099-C40C66FF867C}">
                  <a14:compatExt spid="_x0000_s6124"/>
                </a:ext>
                <a:ext uri="{FF2B5EF4-FFF2-40B4-BE49-F238E27FC236}">
                  <a16:creationId xmlns="" xmlns:a16="http://schemas.microsoft.com/office/drawing/2014/main" id="{00000000-0008-0000-0600-0000E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589826</xdr:row>
          <xdr:rowOff>57150</xdr:rowOff>
        </xdr:from>
        <xdr:to>
          <xdr:col>16136</xdr:col>
          <xdr:colOff>304800</xdr:colOff>
          <xdr:row>589827</xdr:row>
          <xdr:rowOff>0</xdr:rowOff>
        </xdr:to>
        <xdr:sp macro="" textlink="">
          <xdr:nvSpPr>
            <xdr:cNvPr id="6125" name="Option Button 3053" hidden="1">
              <a:extLst>
                <a:ext uri="{63B3BB69-23CF-44E3-9099-C40C66FF867C}">
                  <a14:compatExt spid="_x0000_s6125"/>
                </a:ext>
                <a:ext uri="{FF2B5EF4-FFF2-40B4-BE49-F238E27FC236}">
                  <a16:creationId xmlns="" xmlns:a16="http://schemas.microsoft.com/office/drawing/2014/main" id="{00000000-0008-0000-0600-0000E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589824</xdr:row>
          <xdr:rowOff>57150</xdr:rowOff>
        </xdr:from>
        <xdr:to>
          <xdr:col>16129</xdr:col>
          <xdr:colOff>0</xdr:colOff>
          <xdr:row>589825</xdr:row>
          <xdr:rowOff>0</xdr:rowOff>
        </xdr:to>
        <xdr:sp macro="" textlink="">
          <xdr:nvSpPr>
            <xdr:cNvPr id="6126" name="Button 3054" hidden="1">
              <a:extLst>
                <a:ext uri="{63B3BB69-23CF-44E3-9099-C40C66FF867C}">
                  <a14:compatExt spid="_x0000_s6126"/>
                </a:ext>
                <a:ext uri="{FF2B5EF4-FFF2-40B4-BE49-F238E27FC236}">
                  <a16:creationId xmlns="" xmlns:a16="http://schemas.microsoft.com/office/drawing/2014/main" id="{00000000-0008-0000-0600-0000E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655361</xdr:row>
          <xdr:rowOff>66675</xdr:rowOff>
        </xdr:from>
        <xdr:to>
          <xdr:col>16136</xdr:col>
          <xdr:colOff>304800</xdr:colOff>
          <xdr:row>655362</xdr:row>
          <xdr:rowOff>38100</xdr:rowOff>
        </xdr:to>
        <xdr:sp macro="" textlink="">
          <xdr:nvSpPr>
            <xdr:cNvPr id="6127" name="Option Button 3055" hidden="1">
              <a:extLst>
                <a:ext uri="{63B3BB69-23CF-44E3-9099-C40C66FF867C}">
                  <a14:compatExt spid="_x0000_s6127"/>
                </a:ext>
                <a:ext uri="{FF2B5EF4-FFF2-40B4-BE49-F238E27FC236}">
                  <a16:creationId xmlns="" xmlns:a16="http://schemas.microsoft.com/office/drawing/2014/main" id="{00000000-0008-0000-0600-0000E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655362</xdr:row>
          <xdr:rowOff>57150</xdr:rowOff>
        </xdr:from>
        <xdr:to>
          <xdr:col>16136</xdr:col>
          <xdr:colOff>304800</xdr:colOff>
          <xdr:row>655363</xdr:row>
          <xdr:rowOff>0</xdr:rowOff>
        </xdr:to>
        <xdr:sp macro="" textlink="">
          <xdr:nvSpPr>
            <xdr:cNvPr id="6128" name="Option Button 3056" hidden="1">
              <a:extLst>
                <a:ext uri="{63B3BB69-23CF-44E3-9099-C40C66FF867C}">
                  <a14:compatExt spid="_x0000_s6128"/>
                </a:ext>
                <a:ext uri="{FF2B5EF4-FFF2-40B4-BE49-F238E27FC236}">
                  <a16:creationId xmlns="" xmlns:a16="http://schemas.microsoft.com/office/drawing/2014/main" id="{00000000-0008-0000-0600-0000F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655360</xdr:row>
          <xdr:rowOff>57150</xdr:rowOff>
        </xdr:from>
        <xdr:to>
          <xdr:col>16129</xdr:col>
          <xdr:colOff>0</xdr:colOff>
          <xdr:row>655361</xdr:row>
          <xdr:rowOff>0</xdr:rowOff>
        </xdr:to>
        <xdr:sp macro="" textlink="">
          <xdr:nvSpPr>
            <xdr:cNvPr id="6129" name="Button 3057" hidden="1">
              <a:extLst>
                <a:ext uri="{63B3BB69-23CF-44E3-9099-C40C66FF867C}">
                  <a14:compatExt spid="_x0000_s6129"/>
                </a:ext>
                <a:ext uri="{FF2B5EF4-FFF2-40B4-BE49-F238E27FC236}">
                  <a16:creationId xmlns="" xmlns:a16="http://schemas.microsoft.com/office/drawing/2014/main" id="{00000000-0008-0000-0600-0000F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720897</xdr:row>
          <xdr:rowOff>66675</xdr:rowOff>
        </xdr:from>
        <xdr:to>
          <xdr:col>16136</xdr:col>
          <xdr:colOff>304800</xdr:colOff>
          <xdr:row>720898</xdr:row>
          <xdr:rowOff>38100</xdr:rowOff>
        </xdr:to>
        <xdr:sp macro="" textlink="">
          <xdr:nvSpPr>
            <xdr:cNvPr id="6130" name="Option Button 3058" hidden="1">
              <a:extLst>
                <a:ext uri="{63B3BB69-23CF-44E3-9099-C40C66FF867C}">
                  <a14:compatExt spid="_x0000_s6130"/>
                </a:ext>
                <a:ext uri="{FF2B5EF4-FFF2-40B4-BE49-F238E27FC236}">
                  <a16:creationId xmlns="" xmlns:a16="http://schemas.microsoft.com/office/drawing/2014/main" id="{00000000-0008-0000-0600-0000F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720898</xdr:row>
          <xdr:rowOff>57150</xdr:rowOff>
        </xdr:from>
        <xdr:to>
          <xdr:col>16136</xdr:col>
          <xdr:colOff>304800</xdr:colOff>
          <xdr:row>720899</xdr:row>
          <xdr:rowOff>0</xdr:rowOff>
        </xdr:to>
        <xdr:sp macro="" textlink="">
          <xdr:nvSpPr>
            <xdr:cNvPr id="6131" name="Option Button 3059" hidden="1">
              <a:extLst>
                <a:ext uri="{63B3BB69-23CF-44E3-9099-C40C66FF867C}">
                  <a14:compatExt spid="_x0000_s6131"/>
                </a:ext>
                <a:ext uri="{FF2B5EF4-FFF2-40B4-BE49-F238E27FC236}">
                  <a16:creationId xmlns="" xmlns:a16="http://schemas.microsoft.com/office/drawing/2014/main" id="{00000000-0008-0000-0600-0000F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720896</xdr:row>
          <xdr:rowOff>57150</xdr:rowOff>
        </xdr:from>
        <xdr:to>
          <xdr:col>16129</xdr:col>
          <xdr:colOff>0</xdr:colOff>
          <xdr:row>720897</xdr:row>
          <xdr:rowOff>0</xdr:rowOff>
        </xdr:to>
        <xdr:sp macro="" textlink="">
          <xdr:nvSpPr>
            <xdr:cNvPr id="6132" name="Button 3060" hidden="1">
              <a:extLst>
                <a:ext uri="{63B3BB69-23CF-44E3-9099-C40C66FF867C}">
                  <a14:compatExt spid="_x0000_s6132"/>
                </a:ext>
                <a:ext uri="{FF2B5EF4-FFF2-40B4-BE49-F238E27FC236}">
                  <a16:creationId xmlns="" xmlns:a16="http://schemas.microsoft.com/office/drawing/2014/main" id="{00000000-0008-0000-0600-0000F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786433</xdr:row>
          <xdr:rowOff>66675</xdr:rowOff>
        </xdr:from>
        <xdr:to>
          <xdr:col>16136</xdr:col>
          <xdr:colOff>304800</xdr:colOff>
          <xdr:row>786434</xdr:row>
          <xdr:rowOff>38100</xdr:rowOff>
        </xdr:to>
        <xdr:sp macro="" textlink="">
          <xdr:nvSpPr>
            <xdr:cNvPr id="6133" name="Option Button 3061" hidden="1">
              <a:extLst>
                <a:ext uri="{63B3BB69-23CF-44E3-9099-C40C66FF867C}">
                  <a14:compatExt spid="_x0000_s6133"/>
                </a:ext>
                <a:ext uri="{FF2B5EF4-FFF2-40B4-BE49-F238E27FC236}">
                  <a16:creationId xmlns="" xmlns:a16="http://schemas.microsoft.com/office/drawing/2014/main" id="{00000000-0008-0000-0600-0000F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786434</xdr:row>
          <xdr:rowOff>57150</xdr:rowOff>
        </xdr:from>
        <xdr:to>
          <xdr:col>16136</xdr:col>
          <xdr:colOff>304800</xdr:colOff>
          <xdr:row>786435</xdr:row>
          <xdr:rowOff>0</xdr:rowOff>
        </xdr:to>
        <xdr:sp macro="" textlink="">
          <xdr:nvSpPr>
            <xdr:cNvPr id="6134" name="Option Button 3062" hidden="1">
              <a:extLst>
                <a:ext uri="{63B3BB69-23CF-44E3-9099-C40C66FF867C}">
                  <a14:compatExt spid="_x0000_s6134"/>
                </a:ext>
                <a:ext uri="{FF2B5EF4-FFF2-40B4-BE49-F238E27FC236}">
                  <a16:creationId xmlns="" xmlns:a16="http://schemas.microsoft.com/office/drawing/2014/main" id="{00000000-0008-0000-0600-0000F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786432</xdr:row>
          <xdr:rowOff>57150</xdr:rowOff>
        </xdr:from>
        <xdr:to>
          <xdr:col>16129</xdr:col>
          <xdr:colOff>0</xdr:colOff>
          <xdr:row>786433</xdr:row>
          <xdr:rowOff>0</xdr:rowOff>
        </xdr:to>
        <xdr:sp macro="" textlink="">
          <xdr:nvSpPr>
            <xdr:cNvPr id="6135" name="Button 3063" hidden="1">
              <a:extLst>
                <a:ext uri="{63B3BB69-23CF-44E3-9099-C40C66FF867C}">
                  <a14:compatExt spid="_x0000_s6135"/>
                </a:ext>
                <a:ext uri="{FF2B5EF4-FFF2-40B4-BE49-F238E27FC236}">
                  <a16:creationId xmlns="" xmlns:a16="http://schemas.microsoft.com/office/drawing/2014/main" id="{00000000-0008-0000-0600-0000F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851969</xdr:row>
          <xdr:rowOff>66675</xdr:rowOff>
        </xdr:from>
        <xdr:to>
          <xdr:col>16136</xdr:col>
          <xdr:colOff>304800</xdr:colOff>
          <xdr:row>851970</xdr:row>
          <xdr:rowOff>38100</xdr:rowOff>
        </xdr:to>
        <xdr:sp macro="" textlink="">
          <xdr:nvSpPr>
            <xdr:cNvPr id="6136" name="Option Button 3064" hidden="1">
              <a:extLst>
                <a:ext uri="{63B3BB69-23CF-44E3-9099-C40C66FF867C}">
                  <a14:compatExt spid="_x0000_s6136"/>
                </a:ext>
                <a:ext uri="{FF2B5EF4-FFF2-40B4-BE49-F238E27FC236}">
                  <a16:creationId xmlns="" xmlns:a16="http://schemas.microsoft.com/office/drawing/2014/main" id="{00000000-0008-0000-0600-0000F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851970</xdr:row>
          <xdr:rowOff>57150</xdr:rowOff>
        </xdr:from>
        <xdr:to>
          <xdr:col>16136</xdr:col>
          <xdr:colOff>304800</xdr:colOff>
          <xdr:row>851971</xdr:row>
          <xdr:rowOff>0</xdr:rowOff>
        </xdr:to>
        <xdr:sp macro="" textlink="">
          <xdr:nvSpPr>
            <xdr:cNvPr id="6137" name="Option Button 3065" hidden="1">
              <a:extLst>
                <a:ext uri="{63B3BB69-23CF-44E3-9099-C40C66FF867C}">
                  <a14:compatExt spid="_x0000_s6137"/>
                </a:ext>
                <a:ext uri="{FF2B5EF4-FFF2-40B4-BE49-F238E27FC236}">
                  <a16:creationId xmlns="" xmlns:a16="http://schemas.microsoft.com/office/drawing/2014/main" id="{00000000-0008-0000-0600-0000F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851968</xdr:row>
          <xdr:rowOff>57150</xdr:rowOff>
        </xdr:from>
        <xdr:to>
          <xdr:col>16129</xdr:col>
          <xdr:colOff>0</xdr:colOff>
          <xdr:row>851969</xdr:row>
          <xdr:rowOff>0</xdr:rowOff>
        </xdr:to>
        <xdr:sp macro="" textlink="">
          <xdr:nvSpPr>
            <xdr:cNvPr id="6138" name="Button 3066" hidden="1">
              <a:extLst>
                <a:ext uri="{63B3BB69-23CF-44E3-9099-C40C66FF867C}">
                  <a14:compatExt spid="_x0000_s6138"/>
                </a:ext>
                <a:ext uri="{FF2B5EF4-FFF2-40B4-BE49-F238E27FC236}">
                  <a16:creationId xmlns="" xmlns:a16="http://schemas.microsoft.com/office/drawing/2014/main" id="{00000000-0008-0000-0600-0000F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917505</xdr:row>
          <xdr:rowOff>66675</xdr:rowOff>
        </xdr:from>
        <xdr:to>
          <xdr:col>16136</xdr:col>
          <xdr:colOff>304800</xdr:colOff>
          <xdr:row>917506</xdr:row>
          <xdr:rowOff>38100</xdr:rowOff>
        </xdr:to>
        <xdr:sp macro="" textlink="">
          <xdr:nvSpPr>
            <xdr:cNvPr id="6139" name="Option Button 3067" hidden="1">
              <a:extLst>
                <a:ext uri="{63B3BB69-23CF-44E3-9099-C40C66FF867C}">
                  <a14:compatExt spid="_x0000_s6139"/>
                </a:ext>
                <a:ext uri="{FF2B5EF4-FFF2-40B4-BE49-F238E27FC236}">
                  <a16:creationId xmlns="" xmlns:a16="http://schemas.microsoft.com/office/drawing/2014/main" id="{00000000-0008-0000-0600-0000F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917506</xdr:row>
          <xdr:rowOff>57150</xdr:rowOff>
        </xdr:from>
        <xdr:to>
          <xdr:col>16136</xdr:col>
          <xdr:colOff>304800</xdr:colOff>
          <xdr:row>917507</xdr:row>
          <xdr:rowOff>0</xdr:rowOff>
        </xdr:to>
        <xdr:sp macro="" textlink="">
          <xdr:nvSpPr>
            <xdr:cNvPr id="6140" name="Option Button 3068" hidden="1">
              <a:extLst>
                <a:ext uri="{63B3BB69-23CF-44E3-9099-C40C66FF867C}">
                  <a14:compatExt spid="_x0000_s6140"/>
                </a:ext>
                <a:ext uri="{FF2B5EF4-FFF2-40B4-BE49-F238E27FC236}">
                  <a16:creationId xmlns="" xmlns:a16="http://schemas.microsoft.com/office/drawing/2014/main" id="{00000000-0008-0000-0600-0000F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917504</xdr:row>
          <xdr:rowOff>57150</xdr:rowOff>
        </xdr:from>
        <xdr:to>
          <xdr:col>16129</xdr:col>
          <xdr:colOff>0</xdr:colOff>
          <xdr:row>917505</xdr:row>
          <xdr:rowOff>0</xdr:rowOff>
        </xdr:to>
        <xdr:sp macro="" textlink="">
          <xdr:nvSpPr>
            <xdr:cNvPr id="6141" name="Button 3069" hidden="1">
              <a:extLst>
                <a:ext uri="{63B3BB69-23CF-44E3-9099-C40C66FF867C}">
                  <a14:compatExt spid="_x0000_s6141"/>
                </a:ext>
                <a:ext uri="{FF2B5EF4-FFF2-40B4-BE49-F238E27FC236}">
                  <a16:creationId xmlns="" xmlns:a16="http://schemas.microsoft.com/office/drawing/2014/main" id="{00000000-0008-0000-0600-0000F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983041</xdr:row>
          <xdr:rowOff>66675</xdr:rowOff>
        </xdr:from>
        <xdr:to>
          <xdr:col>16136</xdr:col>
          <xdr:colOff>304800</xdr:colOff>
          <xdr:row>983042</xdr:row>
          <xdr:rowOff>38100</xdr:rowOff>
        </xdr:to>
        <xdr:sp macro="" textlink="">
          <xdr:nvSpPr>
            <xdr:cNvPr id="6142" name="Option Button 3070" hidden="1">
              <a:extLst>
                <a:ext uri="{63B3BB69-23CF-44E3-9099-C40C66FF867C}">
                  <a14:compatExt spid="_x0000_s6142"/>
                </a:ext>
                <a:ext uri="{FF2B5EF4-FFF2-40B4-BE49-F238E27FC236}">
                  <a16:creationId xmlns="" xmlns:a16="http://schemas.microsoft.com/office/drawing/2014/main" id="{00000000-0008-0000-0600-0000F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16131</xdr:col>
          <xdr:colOff>285750</xdr:colOff>
          <xdr:row>983042</xdr:row>
          <xdr:rowOff>57150</xdr:rowOff>
        </xdr:from>
        <xdr:to>
          <xdr:col>16136</xdr:col>
          <xdr:colOff>304800</xdr:colOff>
          <xdr:row>983043</xdr:row>
          <xdr:rowOff>0</xdr:rowOff>
        </xdr:to>
        <xdr:sp macro="" textlink="">
          <xdr:nvSpPr>
            <xdr:cNvPr id="6143" name="Option Button 3071" hidden="1">
              <a:extLst>
                <a:ext uri="{63B3BB69-23CF-44E3-9099-C40C66FF867C}">
                  <a14:compatExt spid="_x0000_s6143"/>
                </a:ext>
                <a:ext uri="{FF2B5EF4-FFF2-40B4-BE49-F238E27FC236}">
                  <a16:creationId xmlns="" xmlns:a16="http://schemas.microsoft.com/office/drawing/2014/main" id="{00000000-0008-0000-0600-0000F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16128</xdr:col>
          <xdr:colOff>76200</xdr:colOff>
          <xdr:row>983040</xdr:row>
          <xdr:rowOff>57150</xdr:rowOff>
        </xdr:from>
        <xdr:to>
          <xdr:col>16129</xdr:col>
          <xdr:colOff>0</xdr:colOff>
          <xdr:row>983041</xdr:row>
          <xdr:rowOff>0</xdr:rowOff>
        </xdr:to>
        <xdr:sp macro="" textlink="">
          <xdr:nvSpPr>
            <xdr:cNvPr id="6144" name="Button 3072" hidden="1">
              <a:extLst>
                <a:ext uri="{63B3BB69-23CF-44E3-9099-C40C66FF867C}">
                  <a14:compatExt spid="_x0000_s6144"/>
                </a:ext>
                <a:ext uri="{FF2B5EF4-FFF2-40B4-BE49-F238E27FC236}">
                  <a16:creationId xmlns="" xmlns:a16="http://schemas.microsoft.com/office/drawing/2014/main" id="{00000000-0008-0000-0600-00000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5720" rIns="27432" bIns="45720" anchor="ctr" upright="1"/>
            <a:lstStyle/>
            <a:p>
              <a:pPr algn="ctr" rtl="0">
                <a:defRPr sz="1000"/>
              </a:pPr>
              <a:r>
                <a:rPr lang="th-TH" sz="1400" b="1" i="0" u="none" strike="noStrike" baseline="0">
                  <a:solidFill>
                    <a:srgbClr val="000000"/>
                  </a:solidFill>
                  <a:latin typeface="Angsana New"/>
                  <a:cs typeface="Angsana New"/>
                </a:rPr>
                <a:t>เสร็จแล้ว  Next &gt;&gt;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31</xdr:row>
      <xdr:rowOff>19050</xdr:rowOff>
    </xdr:from>
    <xdr:to>
      <xdr:col>0</xdr:col>
      <xdr:colOff>352425</xdr:colOff>
      <xdr:row>31</xdr:row>
      <xdr:rowOff>219075</xdr:rowOff>
    </xdr:to>
    <xdr:sp macro="" textlink="">
      <xdr:nvSpPr>
        <xdr:cNvPr id="2" name="วงรี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/>
      </xdr:nvSpPr>
      <xdr:spPr>
        <a:xfrm>
          <a:off x="152400" y="749617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32</xdr:row>
      <xdr:rowOff>19050</xdr:rowOff>
    </xdr:from>
    <xdr:to>
      <xdr:col>0</xdr:col>
      <xdr:colOff>352425</xdr:colOff>
      <xdr:row>32</xdr:row>
      <xdr:rowOff>219075</xdr:rowOff>
    </xdr:to>
    <xdr:sp macro="" textlink="">
      <xdr:nvSpPr>
        <xdr:cNvPr id="3" name="วงรี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>
        <a:xfrm>
          <a:off x="152400" y="7772400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2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33</xdr:row>
      <xdr:rowOff>28575</xdr:rowOff>
    </xdr:from>
    <xdr:to>
      <xdr:col>0</xdr:col>
      <xdr:colOff>352425</xdr:colOff>
      <xdr:row>33</xdr:row>
      <xdr:rowOff>228600</xdr:rowOff>
    </xdr:to>
    <xdr:sp macro="" textlink="">
      <xdr:nvSpPr>
        <xdr:cNvPr id="4" name="วงรี 3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152400" y="8058150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3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35</xdr:row>
      <xdr:rowOff>28575</xdr:rowOff>
    </xdr:from>
    <xdr:to>
      <xdr:col>0</xdr:col>
      <xdr:colOff>352425</xdr:colOff>
      <xdr:row>35</xdr:row>
      <xdr:rowOff>228600</xdr:rowOff>
    </xdr:to>
    <xdr:sp macro="" textlink="">
      <xdr:nvSpPr>
        <xdr:cNvPr id="5" name="วงรี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/>
      </xdr:nvSpPr>
      <xdr:spPr>
        <a:xfrm>
          <a:off x="152400" y="844867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4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36</xdr:row>
      <xdr:rowOff>19050</xdr:rowOff>
    </xdr:from>
    <xdr:to>
      <xdr:col>0</xdr:col>
      <xdr:colOff>352425</xdr:colOff>
      <xdr:row>36</xdr:row>
      <xdr:rowOff>219075</xdr:rowOff>
    </xdr:to>
    <xdr:sp macro="" textlink="">
      <xdr:nvSpPr>
        <xdr:cNvPr id="6" name="วงรี 5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/>
      </xdr:nvSpPr>
      <xdr:spPr>
        <a:xfrm>
          <a:off x="152400" y="871537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5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38</xdr:row>
      <xdr:rowOff>19050</xdr:rowOff>
    </xdr:from>
    <xdr:to>
      <xdr:col>0</xdr:col>
      <xdr:colOff>352425</xdr:colOff>
      <xdr:row>38</xdr:row>
      <xdr:rowOff>219075</xdr:rowOff>
    </xdr:to>
    <xdr:sp macro="" textlink="">
      <xdr:nvSpPr>
        <xdr:cNvPr id="7" name="วงรี 6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/>
      </xdr:nvSpPr>
      <xdr:spPr>
        <a:xfrm>
          <a:off x="152400" y="926782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6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39</xdr:row>
      <xdr:rowOff>28575</xdr:rowOff>
    </xdr:from>
    <xdr:to>
      <xdr:col>0</xdr:col>
      <xdr:colOff>352425</xdr:colOff>
      <xdr:row>39</xdr:row>
      <xdr:rowOff>228600</xdr:rowOff>
    </xdr:to>
    <xdr:sp macro="" textlink="">
      <xdr:nvSpPr>
        <xdr:cNvPr id="8" name="วงรี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/>
      </xdr:nvSpPr>
      <xdr:spPr>
        <a:xfrm>
          <a:off x="152400" y="955357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7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152400</xdr:colOff>
      <xdr:row>40</xdr:row>
      <xdr:rowOff>28575</xdr:rowOff>
    </xdr:from>
    <xdr:to>
      <xdr:col>0</xdr:col>
      <xdr:colOff>352425</xdr:colOff>
      <xdr:row>40</xdr:row>
      <xdr:rowOff>228600</xdr:rowOff>
    </xdr:to>
    <xdr:sp macro="" textlink="">
      <xdr:nvSpPr>
        <xdr:cNvPr id="9" name="วงรี 8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/>
      </xdr:nvSpPr>
      <xdr:spPr>
        <a:xfrm>
          <a:off x="152400" y="9829800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8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133350</xdr:colOff>
      <xdr:row>38</xdr:row>
      <xdr:rowOff>38100</xdr:rowOff>
    </xdr:from>
    <xdr:to>
      <xdr:col>2</xdr:col>
      <xdr:colOff>333375</xdr:colOff>
      <xdr:row>39</xdr:row>
      <xdr:rowOff>0</xdr:rowOff>
    </xdr:to>
    <xdr:sp macro="" textlink="">
      <xdr:nvSpPr>
        <xdr:cNvPr id="10" name="วงรี 9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/>
      </xdr:nvSpPr>
      <xdr:spPr>
        <a:xfrm>
          <a:off x="2952750" y="9286875"/>
          <a:ext cx="200025" cy="2381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3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114300</xdr:colOff>
      <xdr:row>38</xdr:row>
      <xdr:rowOff>19050</xdr:rowOff>
    </xdr:from>
    <xdr:to>
      <xdr:col>3</xdr:col>
      <xdr:colOff>314325</xdr:colOff>
      <xdr:row>38</xdr:row>
      <xdr:rowOff>219075</xdr:rowOff>
    </xdr:to>
    <xdr:sp macro="" textlink="">
      <xdr:nvSpPr>
        <xdr:cNvPr id="11" name="วงรี 10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/>
      </xdr:nvSpPr>
      <xdr:spPr>
        <a:xfrm>
          <a:off x="3362325" y="926782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409575</xdr:colOff>
      <xdr:row>38</xdr:row>
      <xdr:rowOff>19050</xdr:rowOff>
    </xdr:from>
    <xdr:to>
      <xdr:col>4</xdr:col>
      <xdr:colOff>0</xdr:colOff>
      <xdr:row>38</xdr:row>
      <xdr:rowOff>219075</xdr:rowOff>
    </xdr:to>
    <xdr:sp macro="" textlink="">
      <xdr:nvSpPr>
        <xdr:cNvPr id="12" name="วงรี 11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SpPr/>
      </xdr:nvSpPr>
      <xdr:spPr>
        <a:xfrm>
          <a:off x="3657600" y="926782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4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123825</xdr:colOff>
      <xdr:row>38</xdr:row>
      <xdr:rowOff>19050</xdr:rowOff>
    </xdr:from>
    <xdr:to>
      <xdr:col>4</xdr:col>
      <xdr:colOff>323850</xdr:colOff>
      <xdr:row>38</xdr:row>
      <xdr:rowOff>219075</xdr:rowOff>
    </xdr:to>
    <xdr:sp macro="" textlink="">
      <xdr:nvSpPr>
        <xdr:cNvPr id="13" name="วงรี 12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SpPr/>
      </xdr:nvSpPr>
      <xdr:spPr>
        <a:xfrm>
          <a:off x="3981450" y="926782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2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428625</xdr:colOff>
      <xdr:row>38</xdr:row>
      <xdr:rowOff>19050</xdr:rowOff>
    </xdr:from>
    <xdr:to>
      <xdr:col>4</xdr:col>
      <xdr:colOff>628650</xdr:colOff>
      <xdr:row>38</xdr:row>
      <xdr:rowOff>219075</xdr:rowOff>
    </xdr:to>
    <xdr:sp macro="" textlink="">
      <xdr:nvSpPr>
        <xdr:cNvPr id="14" name="วงรี 13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/>
      </xdr:nvSpPr>
      <xdr:spPr>
        <a:xfrm>
          <a:off x="4286250" y="926782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5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600075</xdr:colOff>
      <xdr:row>40</xdr:row>
      <xdr:rowOff>38100</xdr:rowOff>
    </xdr:from>
    <xdr:to>
      <xdr:col>6</xdr:col>
      <xdr:colOff>190500</xdr:colOff>
      <xdr:row>40</xdr:row>
      <xdr:rowOff>238125</xdr:rowOff>
    </xdr:to>
    <xdr:sp macro="" textlink="">
      <xdr:nvSpPr>
        <xdr:cNvPr id="15" name="วงรี 14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/>
      </xdr:nvSpPr>
      <xdr:spPr>
        <a:xfrm>
          <a:off x="5172075" y="983932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5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514350</xdr:colOff>
      <xdr:row>39</xdr:row>
      <xdr:rowOff>57150</xdr:rowOff>
    </xdr:from>
    <xdr:to>
      <xdr:col>5</xdr:col>
      <xdr:colOff>0</xdr:colOff>
      <xdr:row>39</xdr:row>
      <xdr:rowOff>257175</xdr:rowOff>
    </xdr:to>
    <xdr:sp macro="" textlink="">
      <xdr:nvSpPr>
        <xdr:cNvPr id="16" name="วงรี 15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/>
      </xdr:nvSpPr>
      <xdr:spPr>
        <a:xfrm>
          <a:off x="4371975" y="9582150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4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152400</xdr:colOff>
      <xdr:row>39</xdr:row>
      <xdr:rowOff>66675</xdr:rowOff>
    </xdr:from>
    <xdr:to>
      <xdr:col>5</xdr:col>
      <xdr:colOff>352425</xdr:colOff>
      <xdr:row>39</xdr:row>
      <xdr:rowOff>266700</xdr:rowOff>
    </xdr:to>
    <xdr:sp macro="" textlink="">
      <xdr:nvSpPr>
        <xdr:cNvPr id="17" name="วงรี 16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/>
      </xdr:nvSpPr>
      <xdr:spPr>
        <a:xfrm>
          <a:off x="4724400" y="959167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6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304800</xdr:colOff>
      <xdr:row>40</xdr:row>
      <xdr:rowOff>57150</xdr:rowOff>
    </xdr:from>
    <xdr:to>
      <xdr:col>6</xdr:col>
      <xdr:colOff>504825</xdr:colOff>
      <xdr:row>40</xdr:row>
      <xdr:rowOff>257175</xdr:rowOff>
    </xdr:to>
    <xdr:sp macro="" textlink="">
      <xdr:nvSpPr>
        <xdr:cNvPr id="18" name="วงรี 17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/>
      </xdr:nvSpPr>
      <xdr:spPr>
        <a:xfrm>
          <a:off x="5486400" y="9858375"/>
          <a:ext cx="200025" cy="2000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>
              <a:latin typeface="TH SarabunPSK" pitchFamily="34" charset="-34"/>
              <a:cs typeface="TH SarabunPSK" pitchFamily="34" charset="-34"/>
            </a:rPr>
            <a:t>6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&#3648;&#3605;&#3636;&#3657;&#3621;&#3592;&#3657;&#3634;\2.%20&#3591;&#3634;&#3609;%20&#3607;&#3594;&#3592;.&#3629;&#3635;&#3609;&#3634;&#3592;&#3648;&#3592;&#3619;&#3636;&#3597;\&#3626;&#3634;&#3618;%205021%20&#3610;.&#3627;&#3634;&#3604;%2055%20%20&#3649;&#3585;&#3657;&#3652;&#3586;%2024%20&#3605;&#3588;%20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4%20&#3611;&#3619;.(&#3619;&#3607;&#3594;.&#3629;&#3634;&#3607;&#3619;)\&#3614;&#3637;&#3656;&#3611;&#3619;&#3632;&#3623;&#3633;&#3605;&#3636;\&#3611;&#3619;&#3632;&#3617;&#3634;&#3603;&#3619;&#3634;&#3588;&#3634;&#3605;&#3634;&#3617;&#3617;&#3605;&#3636;%20&#3588;&#3619;&#3617;.&#3611;&#3637;51\&#3611;&#3619;&#3632;&#3617;&#3634;&#3603;&#3619;&#3634;&#3588;&#3634;&#3591;&#3634;&#3609;&#3585;&#3656;&#3629;&#3626;&#3619;&#3657;&#3634;&#3591;&#3606;&#3609;&#3609;&#3617;&#3605;&#3636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5;&#3609;&#3633;&#3585;&#3591;&#3634;&#3609;\&#3619;&#3623;&#3617;&#3591;&#3634;&#3609;&#3588;&#3635;&#3609;&#3623;&#3603;\&#3611;&#3619;&#3632;&#3617;&#3634;&#3603;&#3619;&#3634;&#3588;&#3634;\&#3586;&#3629;&#3591;&#3610;&#3629;&#3640;&#3604;&#3627;&#3609;&#3640;&#3609;58(&#3648;&#3614;&#3636;&#3656;&#3617;&#3648;&#3605;&#3636;&#3617;)&#3619;&#3629;&#3591;&#3623;&#3636;&#3607;&#3618;&#3634;\&#3591;&#3610;&#3611;&#3637;2551\&#3605;&#3633;&#3623;&#3629;&#3618;&#3656;&#3634;&#3591;&#3611;&#3619;&#3632;&#3617;&#3634;&#3603;&#3619;&#3634;&#3588;&#3634;&#3591;&#3634;&#3609;&#3621;&#3634;&#3604;&#3618;&#3634;&#3591;(&#3626;&#3617;&#3610;&#3641;&#3619;&#3603;&#3660;255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9;&#3634;&#3588;&#3634;&#3585;&#3621;&#3634;&#3591;\&#3650;&#3611;&#3619;&#3649;&#3585;&#3619;&#3617;&#3611;&#3619;&#3632;&#3617;&#3634;&#3603;&#3619;&#3634;&#3588;&#3634;&#3591;&#3634;&#3609;&#3607;&#3634;&#3591;&#3593;&#3610;&#3633;&#3610;&#3618;&#3585;&#3648;&#3621;&#3636;&#3585;&#3585;&#3634;&#3619;&#3595;&#3656;&#3629;&#3609;&#3649;&#3612;&#3656;&#3609;&#3591;&#3634;&#3609;%20&#3585;&#3619;&#3617;&#3607;&#3634;&#3591;&#3627;&#3621;&#3623;&#359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SOffice\Excel\project41\extimate41\grang\chol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4%20&#3611;&#3619;.(&#3619;&#3607;&#3594;.&#3629;&#3634;&#3607;&#3619;)\&#3614;&#3637;&#3656;&#3611;&#3619;&#3632;&#3623;&#3633;&#3605;&#3636;\&#3611;&#3619;&#3636;&#3617;&#3634;&#3603;&#3623;&#3633;&#3626;&#3604;&#3640;&#3626;&#3632;&#3614;&#3634;&#36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585;&#3629;&#3591;&#3594;&#3656;&#3634;&#3591;\Downloads\&#3649;&#3610;&#3610;&#3615;&#3629;&#3619;&#3660;&#3617;&#3611;&#3619;&#3632;&#3617;&#3634;&#3603;&#3619;&#3634;&#3588;&#3634;&#3591;&#3634;&#3609;&#3607;&#3634;&#3591;%20%20%202561-25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โครงสร้างทาง"/>
      <sheetName val="กรอกข้อมูล AC"/>
      <sheetName val="กรอกข้อมูล CS"/>
      <sheetName val="กรอกข้อมูลงานดิน"/>
      <sheetName val="กรอกข้อมูลงานถนนAC."/>
      <sheetName val="กรอกข้อมูลงานถนนCS."/>
      <sheetName val="กรอกข้อมูลงานถนนคสล.4มหนา15cm"/>
      <sheetName val="กรอกข้อมูลงานถนนคสล.6ม15cm"/>
      <sheetName val="กรอกข้อมูลงานถนนคสล.6ม20cm"/>
      <sheetName val="กรอกข้อมูลงาน Recycling"/>
      <sheetName val="กรอกข้อมูลงานเสริมผิวAC"/>
      <sheetName val="กรอกข้อมูลงานฉาบผิว"/>
      <sheetName val="กรอกข้อมูลส้อมสร้างCS"/>
      <sheetName val="กรอกข้อมูลส้อมสร้างAC"/>
      <sheetName val="กรอกข้อมูลราง-บ่อพัก"/>
      <sheetName val="กรอกข้อมูลสะพาน"/>
      <sheetName val="กรอกข้อมูลท่อเหลี่ยม"/>
      <sheetName val="กรอกข้อมูลวัสดุ"/>
      <sheetName val="กรอกข้อมูลงานถนนคสล.5มหนา15cm"/>
      <sheetName val="ปก"/>
      <sheetName val="แบบฟอร์มสรุปค่าก่อสร้าง"/>
      <sheetName val="ปร.5 ท"/>
      <sheetName val="ปร4.1 ท"/>
      <sheetName val="ปร4.2 ท"/>
      <sheetName val="คำนวณค่าขนส่ง"/>
      <sheetName val="ราคาต่อหน่วยงานทาง"/>
      <sheetName val="ค่าดำเนินการตีเส้นจราจร"/>
      <sheetName val="ราคาต่อหน่วยงานทั่วไป"/>
      <sheetName val="สรุปปริมาณงาน"/>
      <sheetName val="คำนวณค่าดำเนินการฯ"/>
      <sheetName val="รางตื้นRC.GUTTER"/>
      <sheetName val="ฝาบ่อรางตื้นRC.GUTTER"/>
      <sheetName val="บ่อพักน้ำ1"/>
      <sheetName val="รางระบายน้ำ คสล.รูปตัวยู"/>
      <sheetName val="บ่อพักระหว่างรางระบายน้ำ"/>
      <sheetName val="ท่อ1 แถววางข้างถนน"/>
      <sheetName val="ท่อ1แถววางลอดถนน"/>
      <sheetName val="ท่อ2แถววางลอดถนน"/>
      <sheetName val="ท่อ3แถววางลอดถนน"/>
      <sheetName val="HW1แถว"/>
      <sheetName val="HW2แถว"/>
      <sheetName val="HW3แถว"/>
      <sheetName val="คำนวณงานถนนAC"/>
      <sheetName val="คำนวณงานถนนCS"/>
      <sheetName val="คำนวณถนนคสล.4มหนา15cm"/>
      <sheetName val="คำนวณถนนคสล.5ม15cm"/>
      <sheetName val="คำนวณถนนคสล.6ม15cm"/>
      <sheetName val="คำนวณถนนคสล.6ม20cm"/>
      <sheetName val="คำนวณPIR"/>
      <sheetName val="คำนวณงานเสริมผิวAC"/>
      <sheetName val="คำนวณงานฉาบผิว"/>
      <sheetName val="คำนวณงานส้อมสร้างCS"/>
      <sheetName val="คำนวณงานส้อมสร้างAC"/>
      <sheetName val="ปกทช ส"/>
      <sheetName val="ปร.5 ส"/>
      <sheetName val="ปร4.1ส"/>
      <sheetName val="ปร4.2ส"/>
      <sheetName val="ราค่าต่อหน่วยงานสะพาน"/>
      <sheetName val="ราคาต่อหน่วยงานทางในงานสะพาน"/>
      <sheetName val="ค่าขนส่ง10ล้อ"/>
      <sheetName val="ค่าขนส่ง10ล้อลากพ่วง"/>
      <sheetName val="ค่าดำเนินการและค่าเสื่อมราคา"/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กลางที่1"/>
      <sheetName val="วัสดุตอม่อตับกลางที่2"/>
      <sheetName val="วัสดุตอม่อตับกลางที่3"/>
      <sheetName val="วัสดุตอม่อตับกลางที่4"/>
      <sheetName val="วัสดุตอม่อตับกลางที่5"/>
      <sheetName val="วัสดุตอม่อตับกลางที่6"/>
      <sheetName val="วัสดุตอม่อตับกลางที่7"/>
      <sheetName val="วัสดุตอม่อตับกลางที่8"/>
      <sheetName val="วัสดุตอม่อตับกลางที่9"/>
      <sheetName val="วัสดุพื้น9ม"/>
      <sheetName val="วัสดุราวสะพาน9ม_ชิดริม"/>
      <sheetName val="วัสดุราวสะพาน9ม_ช่วงใน"/>
      <sheetName val="วัสดุราวสะพาน9ม_ช่วงเดียว"/>
      <sheetName val="2_3"/>
      <sheetName val="2_2.9"/>
      <sheetName val="2_2.8"/>
      <sheetName val="2_2.7"/>
      <sheetName val="2_2.6"/>
      <sheetName val="2_2.5"/>
      <sheetName val="2_2.4"/>
      <sheetName val="2_2.3"/>
      <sheetName val="2_2.2"/>
      <sheetName val="2_2.1"/>
      <sheetName val="2_2"/>
      <sheetName val="2_1.9"/>
      <sheetName val="2_1.8"/>
      <sheetName val="2_1.7"/>
      <sheetName val="2_1.6"/>
      <sheetName val="2_1.5"/>
      <sheetName val="2_สรุปปริมาณวสดุSLOPE PROT."/>
      <sheetName val="1.5_3"/>
      <sheetName val="1.5_2.9"/>
      <sheetName val="1.5_2.8"/>
      <sheetName val="1.5_2.7"/>
      <sheetName val="1.5_2.6"/>
      <sheetName val="1.5_2.5"/>
      <sheetName val="1.5_2.4"/>
      <sheetName val="1.5_2.3"/>
      <sheetName val="1.5_2.2"/>
      <sheetName val="1.5_2.1"/>
      <sheetName val="1.5_2"/>
      <sheetName val="1.5_1.9"/>
      <sheetName val="1.5_1.8"/>
      <sheetName val="1.5_1.7"/>
      <sheetName val="1.5_1.6"/>
      <sheetName val="1.5_1.5"/>
      <sheetName val="1.5_สรุปปริมาณวัสดุSLOPE PROT."/>
      <sheetName val="คำนวณSLOPEP"/>
      <sheetName val="วัสดุAPPROACH1"/>
      <sheetName val="วัสดุAPPROACH2"/>
      <sheetName val="ปกทช ทอ"/>
      <sheetName val="ปร.5 ทอ"/>
      <sheetName val="ปร4.1ทอ"/>
      <sheetName val="ปร4.2ทอ"/>
      <sheetName val="ราคาต่อหน่วยงานท่อเหลี่ยม"/>
      <sheetName val="ราคาต่อหน่วยงานทางในงานBOX"/>
      <sheetName val="0.00-3.00"/>
      <sheetName val="HWBOX"/>
      <sheetName val="ไม้ค้ำยันBOX"/>
      <sheetName val="สรุปFACTORFงานทาง"/>
      <sheetName val="FACTORFชุก2งานทาง"/>
      <sheetName val="FACTORFชุก1งานทาง"/>
      <sheetName val="FACTORFงานทาง"/>
      <sheetName val="FACTOR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6">
          <cell r="A6">
            <v>1</v>
          </cell>
        </row>
      </sheetData>
      <sheetData sheetId="60">
        <row r="6">
          <cell r="A6">
            <v>1</v>
          </cell>
          <cell r="B6">
            <v>3.37</v>
          </cell>
          <cell r="C6">
            <v>4.72</v>
          </cell>
          <cell r="D6">
            <v>2.99</v>
          </cell>
          <cell r="E6">
            <v>4.18</v>
          </cell>
          <cell r="F6">
            <v>3.01</v>
          </cell>
          <cell r="G6">
            <v>4.22</v>
          </cell>
          <cell r="H6">
            <v>3.0365129307866527</v>
          </cell>
          <cell r="I6">
            <v>4.25</v>
          </cell>
          <cell r="J6">
            <v>3.0622129307866532</v>
          </cell>
          <cell r="K6">
            <v>4.29</v>
          </cell>
          <cell r="L6">
            <v>3.09</v>
          </cell>
          <cell r="M6">
            <v>4.32</v>
          </cell>
          <cell r="N6">
            <v>3.11</v>
          </cell>
          <cell r="O6">
            <v>4.3600000000000003</v>
          </cell>
          <cell r="P6">
            <v>3.14</v>
          </cell>
          <cell r="Q6">
            <v>4.4000000000000004</v>
          </cell>
          <cell r="R6">
            <v>3.17</v>
          </cell>
          <cell r="S6">
            <v>4.43</v>
          </cell>
          <cell r="T6">
            <v>3.19</v>
          </cell>
          <cell r="U6">
            <v>4.47</v>
          </cell>
          <cell r="V6">
            <v>3.22</v>
          </cell>
          <cell r="W6">
            <v>4.5</v>
          </cell>
          <cell r="X6">
            <v>3.24</v>
          </cell>
          <cell r="Y6">
            <v>4.54</v>
          </cell>
          <cell r="Z6">
            <v>3.27</v>
          </cell>
          <cell r="AA6">
            <v>4.58</v>
          </cell>
          <cell r="AB6">
            <v>3.29</v>
          </cell>
          <cell r="AC6">
            <v>4.6100000000000003</v>
          </cell>
          <cell r="AD6">
            <v>3.32</v>
          </cell>
          <cell r="AE6">
            <v>4.6500000000000004</v>
          </cell>
          <cell r="AF6">
            <v>3.35</v>
          </cell>
          <cell r="AG6">
            <v>4.68</v>
          </cell>
          <cell r="AH6">
            <v>3.37</v>
          </cell>
          <cell r="AI6">
            <v>4.72</v>
          </cell>
          <cell r="AJ6">
            <v>3.4</v>
          </cell>
          <cell r="AK6">
            <v>4.76</v>
          </cell>
          <cell r="AL6">
            <v>3.42</v>
          </cell>
          <cell r="AM6">
            <v>4.79</v>
          </cell>
          <cell r="AN6">
            <v>3.45</v>
          </cell>
          <cell r="AO6">
            <v>4.83</v>
          </cell>
          <cell r="AP6">
            <v>3.47</v>
          </cell>
          <cell r="AQ6">
            <v>4.8600000000000003</v>
          </cell>
          <cell r="AR6">
            <v>3.5</v>
          </cell>
          <cell r="AS6">
            <v>4.9000000000000004</v>
          </cell>
          <cell r="AT6">
            <v>3.53</v>
          </cell>
          <cell r="AU6">
            <v>4.9400000000000004</v>
          </cell>
          <cell r="AV6">
            <v>3.55</v>
          </cell>
          <cell r="AW6">
            <v>4.97</v>
          </cell>
        </row>
        <row r="7">
          <cell r="A7">
            <v>2</v>
          </cell>
          <cell r="B7">
            <v>4.8</v>
          </cell>
          <cell r="C7">
            <v>6.72</v>
          </cell>
          <cell r="D7">
            <v>4.03</v>
          </cell>
          <cell r="E7">
            <v>5.64</v>
          </cell>
          <cell r="F7">
            <v>4.0790281000070117</v>
          </cell>
          <cell r="G7">
            <v>5.71</v>
          </cell>
          <cell r="H7">
            <v>4.1304281000070118</v>
          </cell>
          <cell r="I7">
            <v>5.78</v>
          </cell>
          <cell r="J7">
            <v>4.1818281000070119</v>
          </cell>
          <cell r="K7">
            <v>5.86</v>
          </cell>
          <cell r="L7">
            <v>4.2300000000000004</v>
          </cell>
          <cell r="M7">
            <v>5.93</v>
          </cell>
          <cell r="N7">
            <v>4.29</v>
          </cell>
          <cell r="O7">
            <v>6</v>
          </cell>
          <cell r="P7">
            <v>4.34</v>
          </cell>
          <cell r="Q7">
            <v>6.07</v>
          </cell>
          <cell r="R7">
            <v>4.3899999999999997</v>
          </cell>
          <cell r="S7">
            <v>6.14</v>
          </cell>
          <cell r="T7">
            <v>4.4400000000000004</v>
          </cell>
          <cell r="U7">
            <v>6.22</v>
          </cell>
          <cell r="V7">
            <v>4.49</v>
          </cell>
          <cell r="W7">
            <v>6.29</v>
          </cell>
          <cell r="X7">
            <v>4.54</v>
          </cell>
          <cell r="Y7">
            <v>6.36</v>
          </cell>
          <cell r="Z7">
            <v>4.59</v>
          </cell>
          <cell r="AA7">
            <v>6.43</v>
          </cell>
          <cell r="AB7">
            <v>4.6500000000000004</v>
          </cell>
          <cell r="AC7">
            <v>6.5</v>
          </cell>
          <cell r="AD7">
            <v>4.7</v>
          </cell>
          <cell r="AE7">
            <v>6.58</v>
          </cell>
          <cell r="AF7">
            <v>4.75</v>
          </cell>
          <cell r="AG7">
            <v>6.65</v>
          </cell>
          <cell r="AH7">
            <v>4.8</v>
          </cell>
          <cell r="AI7">
            <v>6.72</v>
          </cell>
          <cell r="AJ7">
            <v>4.8499999999999996</v>
          </cell>
          <cell r="AK7">
            <v>6.79</v>
          </cell>
          <cell r="AL7">
            <v>4.9000000000000004</v>
          </cell>
          <cell r="AM7">
            <v>6.86</v>
          </cell>
          <cell r="AN7">
            <v>4.95</v>
          </cell>
          <cell r="AO7">
            <v>6.94</v>
          </cell>
          <cell r="AP7">
            <v>5.01</v>
          </cell>
          <cell r="AQ7">
            <v>7.01</v>
          </cell>
          <cell r="AR7">
            <v>5.0599999999999996</v>
          </cell>
          <cell r="AS7">
            <v>7.08</v>
          </cell>
          <cell r="AT7">
            <v>5.1100000000000003</v>
          </cell>
          <cell r="AU7">
            <v>7.15</v>
          </cell>
          <cell r="AV7">
            <v>5.16</v>
          </cell>
          <cell r="AW7">
            <v>7.22</v>
          </cell>
        </row>
        <row r="8">
          <cell r="A8">
            <v>3</v>
          </cell>
          <cell r="B8">
            <v>6.23</v>
          </cell>
          <cell r="C8">
            <v>8.7200000000000006</v>
          </cell>
          <cell r="D8">
            <v>5.07</v>
          </cell>
          <cell r="E8">
            <v>7.1</v>
          </cell>
          <cell r="F8">
            <v>5.1472432692273706</v>
          </cell>
          <cell r="G8">
            <v>7.21</v>
          </cell>
          <cell r="H8">
            <v>5.23</v>
          </cell>
          <cell r="I8">
            <v>7.32</v>
          </cell>
          <cell r="J8">
            <v>5.301443269227371</v>
          </cell>
          <cell r="K8">
            <v>7.42</v>
          </cell>
          <cell r="L8">
            <v>5.38</v>
          </cell>
          <cell r="M8">
            <v>7.53</v>
          </cell>
          <cell r="N8">
            <v>5.46</v>
          </cell>
          <cell r="O8">
            <v>7.64</v>
          </cell>
          <cell r="P8">
            <v>5.53</v>
          </cell>
          <cell r="Q8">
            <v>7.75</v>
          </cell>
          <cell r="R8">
            <v>5.61</v>
          </cell>
          <cell r="S8">
            <v>7.86</v>
          </cell>
          <cell r="T8">
            <v>5.69</v>
          </cell>
          <cell r="U8">
            <v>7.96</v>
          </cell>
          <cell r="V8">
            <v>5.77</v>
          </cell>
          <cell r="W8">
            <v>8.07</v>
          </cell>
          <cell r="X8">
            <v>5.84</v>
          </cell>
          <cell r="Y8">
            <v>8.18</v>
          </cell>
          <cell r="Z8">
            <v>5.92</v>
          </cell>
          <cell r="AA8">
            <v>8.2899999999999991</v>
          </cell>
          <cell r="AB8">
            <v>6</v>
          </cell>
          <cell r="AC8">
            <v>8.4</v>
          </cell>
          <cell r="AD8">
            <v>6.07</v>
          </cell>
          <cell r="AE8">
            <v>8.5</v>
          </cell>
          <cell r="AF8">
            <v>6.15</v>
          </cell>
          <cell r="AG8">
            <v>8.61</v>
          </cell>
          <cell r="AH8">
            <v>6.23</v>
          </cell>
          <cell r="AI8">
            <v>8.7200000000000006</v>
          </cell>
          <cell r="AJ8">
            <v>6.3</v>
          </cell>
          <cell r="AK8">
            <v>8.83</v>
          </cell>
          <cell r="AL8">
            <v>6.38</v>
          </cell>
          <cell r="AM8">
            <v>8.93</v>
          </cell>
          <cell r="AN8">
            <v>6.46</v>
          </cell>
          <cell r="AO8">
            <v>9.0399999999999991</v>
          </cell>
          <cell r="AP8">
            <v>6.54</v>
          </cell>
          <cell r="AQ8">
            <v>9.15</v>
          </cell>
          <cell r="AR8">
            <v>6.61</v>
          </cell>
          <cell r="AS8">
            <v>9.26</v>
          </cell>
          <cell r="AT8">
            <v>6.69</v>
          </cell>
          <cell r="AU8">
            <v>9.3699999999999992</v>
          </cell>
          <cell r="AV8">
            <v>6.77</v>
          </cell>
          <cell r="AW8">
            <v>9.4700000000000006</v>
          </cell>
        </row>
        <row r="9">
          <cell r="A9">
            <v>4</v>
          </cell>
          <cell r="B9">
            <v>7.66</v>
          </cell>
          <cell r="C9">
            <v>10.72</v>
          </cell>
          <cell r="D9">
            <v>6.11</v>
          </cell>
          <cell r="E9">
            <v>8.56</v>
          </cell>
          <cell r="F9">
            <v>6.2154584384477287</v>
          </cell>
          <cell r="G9">
            <v>8.6999999999999993</v>
          </cell>
          <cell r="H9">
            <v>6.3182584384477289</v>
          </cell>
          <cell r="I9">
            <v>8.85</v>
          </cell>
          <cell r="J9">
            <v>6.4210584384477292</v>
          </cell>
          <cell r="K9">
            <v>8.99</v>
          </cell>
          <cell r="L9">
            <v>6.52</v>
          </cell>
          <cell r="M9">
            <v>9.1300000000000008</v>
          </cell>
          <cell r="N9">
            <v>6.63</v>
          </cell>
          <cell r="O9">
            <v>9.2799999999999994</v>
          </cell>
          <cell r="P9">
            <v>6.73</v>
          </cell>
          <cell r="Q9">
            <v>9.42</v>
          </cell>
          <cell r="R9">
            <v>6.83</v>
          </cell>
          <cell r="S9">
            <v>9.57</v>
          </cell>
          <cell r="T9">
            <v>6.94</v>
          </cell>
          <cell r="U9">
            <v>9.7100000000000009</v>
          </cell>
          <cell r="V9">
            <v>7.04</v>
          </cell>
          <cell r="W9">
            <v>9.85</v>
          </cell>
          <cell r="X9">
            <v>7.14</v>
          </cell>
          <cell r="Y9">
            <v>10</v>
          </cell>
          <cell r="Z9">
            <v>7.24</v>
          </cell>
          <cell r="AA9">
            <v>10.14</v>
          </cell>
          <cell r="AB9">
            <v>7.35</v>
          </cell>
          <cell r="AC9">
            <v>10.29</v>
          </cell>
          <cell r="AD9">
            <v>7.45</v>
          </cell>
          <cell r="AE9">
            <v>10.43</v>
          </cell>
          <cell r="AF9">
            <v>7.55</v>
          </cell>
          <cell r="AG9">
            <v>10.57</v>
          </cell>
          <cell r="AH9">
            <v>7.66</v>
          </cell>
          <cell r="AI9">
            <v>10.72</v>
          </cell>
          <cell r="AJ9">
            <v>7.76</v>
          </cell>
          <cell r="AK9">
            <v>10.86</v>
          </cell>
          <cell r="AL9">
            <v>7.86</v>
          </cell>
          <cell r="AM9">
            <v>11.01</v>
          </cell>
          <cell r="AN9">
            <v>7.96</v>
          </cell>
          <cell r="AO9">
            <v>11.15</v>
          </cell>
          <cell r="AP9">
            <v>8.07</v>
          </cell>
          <cell r="AQ9">
            <v>11.29</v>
          </cell>
          <cell r="AR9">
            <v>8.17</v>
          </cell>
          <cell r="AS9">
            <v>11.44</v>
          </cell>
          <cell r="AT9">
            <v>8.27</v>
          </cell>
          <cell r="AU9">
            <v>11.58</v>
          </cell>
          <cell r="AV9">
            <v>8.3699999999999992</v>
          </cell>
          <cell r="AW9">
            <v>11.72</v>
          </cell>
        </row>
        <row r="10">
          <cell r="A10">
            <v>5</v>
          </cell>
          <cell r="B10">
            <v>9.08</v>
          </cell>
          <cell r="C10">
            <v>12.72</v>
          </cell>
          <cell r="D10">
            <v>7.16</v>
          </cell>
          <cell r="E10">
            <v>10.02</v>
          </cell>
          <cell r="F10">
            <v>7.2836736076680877</v>
          </cell>
          <cell r="G10">
            <v>10.199999999999999</v>
          </cell>
          <cell r="H10">
            <v>7.4121736076680884</v>
          </cell>
          <cell r="I10">
            <v>10.38</v>
          </cell>
          <cell r="J10">
            <v>7.5406736076680883</v>
          </cell>
          <cell r="K10">
            <v>10.56</v>
          </cell>
          <cell r="L10">
            <v>7.67</v>
          </cell>
          <cell r="M10">
            <v>10.74</v>
          </cell>
          <cell r="N10">
            <v>7.8</v>
          </cell>
          <cell r="O10">
            <v>10.92</v>
          </cell>
          <cell r="P10">
            <v>7.93</v>
          </cell>
          <cell r="Q10">
            <v>11.1</v>
          </cell>
          <cell r="R10">
            <v>8.0500000000000007</v>
          </cell>
          <cell r="S10">
            <v>11.28</v>
          </cell>
          <cell r="T10">
            <v>8.18</v>
          </cell>
          <cell r="U10">
            <v>11.46</v>
          </cell>
          <cell r="V10">
            <v>8.31</v>
          </cell>
          <cell r="W10">
            <v>11.64</v>
          </cell>
          <cell r="X10">
            <v>8.44</v>
          </cell>
          <cell r="Y10">
            <v>11.82</v>
          </cell>
          <cell r="Z10">
            <v>8.57</v>
          </cell>
          <cell r="AA10">
            <v>12</v>
          </cell>
          <cell r="AB10">
            <v>8.6999999999999993</v>
          </cell>
          <cell r="AC10">
            <v>12.180999999999999</v>
          </cell>
          <cell r="AD10">
            <v>8.83</v>
          </cell>
          <cell r="AE10">
            <v>12.360999999999999</v>
          </cell>
          <cell r="AF10">
            <v>8.9499999999999993</v>
          </cell>
          <cell r="AG10">
            <v>12.54</v>
          </cell>
          <cell r="AH10">
            <v>9.08</v>
          </cell>
          <cell r="AI10">
            <v>12.72</v>
          </cell>
          <cell r="AJ10">
            <v>9.2100000000000009</v>
          </cell>
          <cell r="AK10">
            <v>12.9</v>
          </cell>
          <cell r="AL10">
            <v>9.34</v>
          </cell>
          <cell r="AM10">
            <v>13.08</v>
          </cell>
          <cell r="AN10">
            <v>9.4700000000000006</v>
          </cell>
          <cell r="AO10">
            <v>13.26</v>
          </cell>
          <cell r="AP10">
            <v>9.6</v>
          </cell>
          <cell r="AQ10">
            <v>13.44</v>
          </cell>
          <cell r="AR10">
            <v>9.73</v>
          </cell>
          <cell r="AS10">
            <v>13.62</v>
          </cell>
          <cell r="AT10">
            <v>9.85</v>
          </cell>
          <cell r="AU10">
            <v>13.8</v>
          </cell>
          <cell r="AV10">
            <v>9.98</v>
          </cell>
          <cell r="AW10">
            <v>13.98</v>
          </cell>
        </row>
        <row r="11">
          <cell r="A11">
            <v>6</v>
          </cell>
          <cell r="B11">
            <v>10.51</v>
          </cell>
          <cell r="C11">
            <v>14.72</v>
          </cell>
          <cell r="D11">
            <v>8.1999999999999993</v>
          </cell>
          <cell r="E11">
            <v>11.48</v>
          </cell>
          <cell r="F11">
            <v>8.3518887768884458</v>
          </cell>
          <cell r="G11">
            <v>11.69</v>
          </cell>
          <cell r="H11">
            <v>8.506088776888447</v>
          </cell>
          <cell r="I11">
            <v>11.91</v>
          </cell>
          <cell r="J11">
            <v>8.6602887768884464</v>
          </cell>
          <cell r="K11">
            <v>12.13</v>
          </cell>
          <cell r="L11">
            <v>8.82</v>
          </cell>
          <cell r="M11">
            <v>12.34</v>
          </cell>
          <cell r="N11">
            <v>8.9700000000000006</v>
          </cell>
          <cell r="O11">
            <v>12.56</v>
          </cell>
          <cell r="P11">
            <v>9.1199999999999992</v>
          </cell>
          <cell r="Q11">
            <v>12.77</v>
          </cell>
          <cell r="R11">
            <v>9.2799999999999994</v>
          </cell>
          <cell r="S11">
            <v>12.99</v>
          </cell>
          <cell r="T11">
            <v>9.43</v>
          </cell>
          <cell r="U11">
            <v>13.2</v>
          </cell>
          <cell r="V11">
            <v>9.59</v>
          </cell>
          <cell r="W11">
            <v>13.42</v>
          </cell>
          <cell r="X11">
            <v>9.74</v>
          </cell>
          <cell r="Y11">
            <v>13.64</v>
          </cell>
          <cell r="Z11">
            <v>9.89</v>
          </cell>
          <cell r="AA11">
            <v>13.85</v>
          </cell>
          <cell r="AB11">
            <v>10.050000000000001</v>
          </cell>
          <cell r="AC11">
            <v>14.07</v>
          </cell>
          <cell r="AD11">
            <v>10.199999999999999</v>
          </cell>
          <cell r="AE11">
            <v>14.28</v>
          </cell>
          <cell r="AF11">
            <v>10.36</v>
          </cell>
          <cell r="AG11">
            <v>14.5</v>
          </cell>
          <cell r="AH11">
            <v>10.51</v>
          </cell>
          <cell r="AI11">
            <v>14.72</v>
          </cell>
          <cell r="AJ11">
            <v>10.67</v>
          </cell>
          <cell r="AK11">
            <v>14.93</v>
          </cell>
          <cell r="AL11">
            <v>10.82</v>
          </cell>
          <cell r="AM11">
            <v>15.15</v>
          </cell>
          <cell r="AN11">
            <v>10.97</v>
          </cell>
          <cell r="AO11">
            <v>15.36</v>
          </cell>
          <cell r="AP11">
            <v>11.13</v>
          </cell>
          <cell r="AQ11">
            <v>15.58</v>
          </cell>
          <cell r="AR11">
            <v>11.28</v>
          </cell>
          <cell r="AS11">
            <v>15.8</v>
          </cell>
          <cell r="AT11">
            <v>11.44</v>
          </cell>
          <cell r="AU11">
            <v>16.010000000000002</v>
          </cell>
          <cell r="AV11">
            <v>11.59</v>
          </cell>
          <cell r="AW11">
            <v>16.23</v>
          </cell>
        </row>
        <row r="12">
          <cell r="A12">
            <v>7</v>
          </cell>
          <cell r="B12">
            <v>11.94</v>
          </cell>
          <cell r="C12">
            <v>16.72</v>
          </cell>
          <cell r="D12">
            <v>9.24</v>
          </cell>
          <cell r="E12">
            <v>12.94</v>
          </cell>
          <cell r="F12">
            <v>9.4201039461088047</v>
          </cell>
          <cell r="G12">
            <v>13.19</v>
          </cell>
          <cell r="H12">
            <v>9.6000039461088065</v>
          </cell>
          <cell r="I12">
            <v>13.44</v>
          </cell>
          <cell r="J12">
            <v>9.7799039461088046</v>
          </cell>
          <cell r="K12">
            <v>13.69</v>
          </cell>
          <cell r="L12">
            <v>9.9600000000000009</v>
          </cell>
          <cell r="M12">
            <v>13.95</v>
          </cell>
          <cell r="N12">
            <v>10.14</v>
          </cell>
          <cell r="O12">
            <v>14.2</v>
          </cell>
          <cell r="P12">
            <v>10.32</v>
          </cell>
          <cell r="Q12">
            <v>14.45</v>
          </cell>
          <cell r="R12">
            <v>10.5</v>
          </cell>
          <cell r="S12">
            <v>14.7</v>
          </cell>
          <cell r="T12">
            <v>10.68</v>
          </cell>
          <cell r="U12">
            <v>14.95</v>
          </cell>
          <cell r="V12">
            <v>10.86</v>
          </cell>
          <cell r="W12">
            <v>15.2</v>
          </cell>
          <cell r="X12">
            <v>11.04</v>
          </cell>
          <cell r="Y12">
            <v>15.46</v>
          </cell>
          <cell r="Z12">
            <v>11.22</v>
          </cell>
          <cell r="AA12">
            <v>15.71</v>
          </cell>
          <cell r="AB12">
            <v>11.4</v>
          </cell>
          <cell r="AC12">
            <v>15.959000000000001</v>
          </cell>
          <cell r="AD12">
            <v>11.58</v>
          </cell>
          <cell r="AE12">
            <v>16.209</v>
          </cell>
          <cell r="AF12">
            <v>11.76</v>
          </cell>
          <cell r="AG12">
            <v>16.459</v>
          </cell>
          <cell r="AH12">
            <v>11.94</v>
          </cell>
          <cell r="AI12">
            <v>16.72</v>
          </cell>
          <cell r="AJ12">
            <v>12.12</v>
          </cell>
          <cell r="AK12">
            <v>16.97</v>
          </cell>
          <cell r="AL12">
            <v>12.3</v>
          </cell>
          <cell r="AM12">
            <v>17.22</v>
          </cell>
          <cell r="AN12">
            <v>12.48</v>
          </cell>
          <cell r="AO12">
            <v>17.47</v>
          </cell>
          <cell r="AP12">
            <v>12.66</v>
          </cell>
          <cell r="AQ12">
            <v>17.72</v>
          </cell>
          <cell r="AR12">
            <v>12.84</v>
          </cell>
          <cell r="AS12">
            <v>17.98</v>
          </cell>
          <cell r="AT12">
            <v>13.02</v>
          </cell>
          <cell r="AU12">
            <v>18.23</v>
          </cell>
          <cell r="AV12">
            <v>13.2</v>
          </cell>
          <cell r="AW12">
            <v>18.48</v>
          </cell>
        </row>
        <row r="13">
          <cell r="A13">
            <v>8</v>
          </cell>
          <cell r="B13">
            <v>13.37</v>
          </cell>
          <cell r="C13">
            <v>18.71</v>
          </cell>
          <cell r="D13">
            <v>10.28</v>
          </cell>
          <cell r="E13">
            <v>14.4</v>
          </cell>
          <cell r="F13">
            <v>10.488319115329164</v>
          </cell>
          <cell r="G13">
            <v>14.68</v>
          </cell>
          <cell r="H13">
            <v>10.693919115329162</v>
          </cell>
          <cell r="I13">
            <v>14.97</v>
          </cell>
          <cell r="J13">
            <v>10.899519115329163</v>
          </cell>
          <cell r="K13">
            <v>15.26</v>
          </cell>
          <cell r="L13">
            <v>11.11</v>
          </cell>
          <cell r="M13">
            <v>15.55</v>
          </cell>
          <cell r="N13">
            <v>11.31</v>
          </cell>
          <cell r="O13">
            <v>15.84</v>
          </cell>
          <cell r="P13">
            <v>11.52</v>
          </cell>
          <cell r="Q13">
            <v>16.12</v>
          </cell>
          <cell r="R13">
            <v>11.72</v>
          </cell>
          <cell r="S13">
            <v>16.41</v>
          </cell>
          <cell r="T13">
            <v>11.93</v>
          </cell>
          <cell r="U13">
            <v>16.7</v>
          </cell>
          <cell r="V13">
            <v>12.13</v>
          </cell>
          <cell r="W13">
            <v>16.989999999999998</v>
          </cell>
          <cell r="X13">
            <v>12.34</v>
          </cell>
          <cell r="Y13">
            <v>17.27</v>
          </cell>
          <cell r="Z13">
            <v>12.54</v>
          </cell>
          <cell r="AA13">
            <v>17.559999999999999</v>
          </cell>
          <cell r="AB13">
            <v>12.75</v>
          </cell>
          <cell r="AC13">
            <v>17.850000000000001</v>
          </cell>
          <cell r="AD13">
            <v>12.96</v>
          </cell>
          <cell r="AE13">
            <v>18.14</v>
          </cell>
          <cell r="AF13">
            <v>13.16</v>
          </cell>
          <cell r="AG13">
            <v>18.43</v>
          </cell>
          <cell r="AH13">
            <v>13.37</v>
          </cell>
          <cell r="AI13">
            <v>18.71</v>
          </cell>
          <cell r="AJ13">
            <v>13.57</v>
          </cell>
          <cell r="AK13">
            <v>19</v>
          </cell>
          <cell r="AL13">
            <v>13.78</v>
          </cell>
          <cell r="AM13">
            <v>19.29</v>
          </cell>
          <cell r="AN13">
            <v>13.98</v>
          </cell>
          <cell r="AO13">
            <v>19.579999999999998</v>
          </cell>
          <cell r="AP13">
            <v>14.19</v>
          </cell>
          <cell r="AQ13">
            <v>19.87</v>
          </cell>
          <cell r="AR13">
            <v>14.4</v>
          </cell>
          <cell r="AS13">
            <v>20.149999999999999</v>
          </cell>
          <cell r="AT13">
            <v>14.6</v>
          </cell>
          <cell r="AU13">
            <v>20.440000000000001</v>
          </cell>
          <cell r="AV13">
            <v>14.81</v>
          </cell>
          <cell r="AW13">
            <v>20.73</v>
          </cell>
        </row>
        <row r="14">
          <cell r="A14">
            <v>9</v>
          </cell>
          <cell r="B14">
            <v>14.8</v>
          </cell>
          <cell r="C14">
            <v>20.71</v>
          </cell>
          <cell r="D14">
            <v>11.33</v>
          </cell>
          <cell r="E14">
            <v>15.86</v>
          </cell>
          <cell r="F14">
            <v>11.556534284549521</v>
          </cell>
          <cell r="G14">
            <v>16.18</v>
          </cell>
          <cell r="H14">
            <v>11.787834284549522</v>
          </cell>
          <cell r="I14">
            <v>16.5</v>
          </cell>
          <cell r="J14">
            <v>12.019134284549523</v>
          </cell>
          <cell r="K14">
            <v>16.829999999999998</v>
          </cell>
          <cell r="L14">
            <v>12.25</v>
          </cell>
          <cell r="M14">
            <v>17.149999999999999</v>
          </cell>
          <cell r="N14">
            <v>12.48</v>
          </cell>
          <cell r="O14">
            <v>17.48</v>
          </cell>
          <cell r="P14">
            <v>12.71</v>
          </cell>
          <cell r="Q14">
            <v>17.8</v>
          </cell>
          <cell r="R14">
            <v>12.95</v>
          </cell>
          <cell r="S14">
            <v>18.12</v>
          </cell>
          <cell r="T14">
            <v>13.18</v>
          </cell>
          <cell r="U14">
            <v>18.45</v>
          </cell>
          <cell r="V14">
            <v>13.41</v>
          </cell>
          <cell r="W14">
            <v>18.77</v>
          </cell>
          <cell r="X14">
            <v>13.64</v>
          </cell>
          <cell r="Y14">
            <v>19.09</v>
          </cell>
          <cell r="Z14">
            <v>13.87</v>
          </cell>
          <cell r="AA14">
            <v>19.420000000000002</v>
          </cell>
          <cell r="AB14">
            <v>14.1</v>
          </cell>
          <cell r="AC14">
            <v>19.739999999999998</v>
          </cell>
          <cell r="AD14">
            <v>14.33</v>
          </cell>
          <cell r="AE14">
            <v>20.07</v>
          </cell>
          <cell r="AF14">
            <v>14.56</v>
          </cell>
          <cell r="AG14">
            <v>20.39</v>
          </cell>
          <cell r="AH14">
            <v>14.8</v>
          </cell>
          <cell r="AI14">
            <v>20.71</v>
          </cell>
          <cell r="AJ14">
            <v>15.03</v>
          </cell>
          <cell r="AK14">
            <v>21.04</v>
          </cell>
          <cell r="AL14">
            <v>15.26</v>
          </cell>
          <cell r="AM14">
            <v>21.36</v>
          </cell>
          <cell r="AN14">
            <v>15.49</v>
          </cell>
          <cell r="AO14">
            <v>21.69</v>
          </cell>
          <cell r="AP14">
            <v>15.72</v>
          </cell>
          <cell r="AQ14">
            <v>22.01</v>
          </cell>
          <cell r="AR14">
            <v>15.95</v>
          </cell>
          <cell r="AS14">
            <v>22.33</v>
          </cell>
          <cell r="AT14">
            <v>16.18</v>
          </cell>
          <cell r="AU14">
            <v>22.66</v>
          </cell>
          <cell r="AV14">
            <v>16.41</v>
          </cell>
          <cell r="AW14">
            <v>22.98</v>
          </cell>
        </row>
        <row r="15">
          <cell r="A15">
            <v>10</v>
          </cell>
          <cell r="B15">
            <v>16.22</v>
          </cell>
          <cell r="C15">
            <v>22.71</v>
          </cell>
          <cell r="D15">
            <v>12.37</v>
          </cell>
          <cell r="E15">
            <v>17.32</v>
          </cell>
          <cell r="F15">
            <v>12.63</v>
          </cell>
          <cell r="G15">
            <v>17.68</v>
          </cell>
          <cell r="H15">
            <v>12.881749453769881</v>
          </cell>
          <cell r="I15">
            <v>18.03</v>
          </cell>
          <cell r="J15">
            <v>13.138749453769883</v>
          </cell>
          <cell r="K15">
            <v>18.39</v>
          </cell>
          <cell r="L15">
            <v>13.4</v>
          </cell>
          <cell r="M15">
            <v>18.75</v>
          </cell>
          <cell r="N15">
            <v>13.65</v>
          </cell>
          <cell r="O15">
            <v>19.11</v>
          </cell>
          <cell r="P15">
            <v>13.91</v>
          </cell>
          <cell r="Q15">
            <v>19.47</v>
          </cell>
          <cell r="R15">
            <v>14.17</v>
          </cell>
          <cell r="S15">
            <v>19.829999999999998</v>
          </cell>
          <cell r="T15">
            <v>14.42</v>
          </cell>
          <cell r="U15">
            <v>20.190000000000001</v>
          </cell>
          <cell r="V15">
            <v>14.68</v>
          </cell>
          <cell r="W15">
            <v>20.55</v>
          </cell>
          <cell r="X15">
            <v>14.94</v>
          </cell>
          <cell r="Y15">
            <v>20.91</v>
          </cell>
          <cell r="Z15">
            <v>15.2</v>
          </cell>
          <cell r="AA15">
            <v>21.27</v>
          </cell>
          <cell r="AB15">
            <v>15.45</v>
          </cell>
          <cell r="AC15">
            <v>21.63</v>
          </cell>
          <cell r="AD15">
            <v>15.71</v>
          </cell>
          <cell r="AE15">
            <v>21.99</v>
          </cell>
          <cell r="AF15">
            <v>15.97</v>
          </cell>
          <cell r="AG15">
            <v>22.35</v>
          </cell>
          <cell r="AH15">
            <v>16.22</v>
          </cell>
          <cell r="AI15">
            <v>22.71</v>
          </cell>
          <cell r="AJ15">
            <v>16.48</v>
          </cell>
          <cell r="AK15">
            <v>23.07</v>
          </cell>
          <cell r="AL15">
            <v>16.739999999999998</v>
          </cell>
          <cell r="AM15">
            <v>23.43</v>
          </cell>
          <cell r="AN15">
            <v>16.989999999999998</v>
          </cell>
          <cell r="AO15">
            <v>23.79</v>
          </cell>
          <cell r="AP15">
            <v>17.25</v>
          </cell>
          <cell r="AQ15">
            <v>24.15</v>
          </cell>
          <cell r="AR15">
            <v>17.510000000000002</v>
          </cell>
          <cell r="AS15">
            <v>24.51</v>
          </cell>
          <cell r="AT15">
            <v>17.77</v>
          </cell>
          <cell r="AU15">
            <v>24.87</v>
          </cell>
          <cell r="AV15">
            <v>18.02</v>
          </cell>
          <cell r="AW15">
            <v>25.23</v>
          </cell>
        </row>
        <row r="16">
          <cell r="A16">
            <v>11</v>
          </cell>
          <cell r="B16">
            <v>17.649999999999999</v>
          </cell>
          <cell r="C16">
            <v>24.71</v>
          </cell>
          <cell r="D16">
            <v>13.41</v>
          </cell>
          <cell r="E16">
            <v>18.77</v>
          </cell>
          <cell r="F16">
            <v>13.692964622990241</v>
          </cell>
          <cell r="G16">
            <v>19.170000000000002</v>
          </cell>
          <cell r="H16">
            <v>13.975664622990241</v>
          </cell>
          <cell r="I16">
            <v>19.57</v>
          </cell>
          <cell r="J16">
            <v>14.258364622990239</v>
          </cell>
          <cell r="K16">
            <v>19.96</v>
          </cell>
          <cell r="L16">
            <v>14.54</v>
          </cell>
          <cell r="M16">
            <v>20.36</v>
          </cell>
          <cell r="N16">
            <v>14.82</v>
          </cell>
          <cell r="O16">
            <v>20.75</v>
          </cell>
          <cell r="P16">
            <v>15.11</v>
          </cell>
          <cell r="Q16">
            <v>21.15</v>
          </cell>
          <cell r="R16">
            <v>15.39</v>
          </cell>
          <cell r="S16">
            <v>21.54</v>
          </cell>
          <cell r="T16">
            <v>15.67</v>
          </cell>
          <cell r="U16">
            <v>21.94</v>
          </cell>
          <cell r="V16">
            <v>15.95</v>
          </cell>
          <cell r="W16">
            <v>22.34</v>
          </cell>
          <cell r="X16">
            <v>16.239999999999998</v>
          </cell>
          <cell r="Y16">
            <v>22.73</v>
          </cell>
          <cell r="Z16">
            <v>16.52</v>
          </cell>
          <cell r="AA16">
            <v>23.13</v>
          </cell>
          <cell r="AB16">
            <v>16.8</v>
          </cell>
          <cell r="AC16">
            <v>23.52</v>
          </cell>
          <cell r="AD16">
            <v>17.09</v>
          </cell>
          <cell r="AE16">
            <v>23.92</v>
          </cell>
          <cell r="AF16">
            <v>17.37</v>
          </cell>
          <cell r="AG16">
            <v>24.32</v>
          </cell>
          <cell r="AH16">
            <v>17.649999999999999</v>
          </cell>
          <cell r="AI16">
            <v>24.71</v>
          </cell>
          <cell r="AJ16">
            <v>17.93</v>
          </cell>
          <cell r="AK16">
            <v>25.11</v>
          </cell>
          <cell r="AL16">
            <v>18.22</v>
          </cell>
          <cell r="AM16">
            <v>25.5</v>
          </cell>
          <cell r="AN16">
            <v>18.5</v>
          </cell>
          <cell r="AO16">
            <v>25.9</v>
          </cell>
          <cell r="AP16">
            <v>18.78</v>
          </cell>
          <cell r="AQ16">
            <v>26.29</v>
          </cell>
          <cell r="AR16">
            <v>19.059999999999999</v>
          </cell>
          <cell r="AS16">
            <v>26.69</v>
          </cell>
          <cell r="AT16">
            <v>19.350000000000001</v>
          </cell>
          <cell r="AU16">
            <v>27.09</v>
          </cell>
          <cell r="AV16">
            <v>19.63</v>
          </cell>
          <cell r="AW16">
            <v>27.48</v>
          </cell>
        </row>
        <row r="17">
          <cell r="A17">
            <v>12</v>
          </cell>
          <cell r="B17">
            <v>19.079999999999998</v>
          </cell>
          <cell r="C17">
            <v>26.71</v>
          </cell>
          <cell r="D17">
            <v>14.45</v>
          </cell>
          <cell r="E17">
            <v>20.23</v>
          </cell>
          <cell r="F17">
            <v>14.7611797922106</v>
          </cell>
          <cell r="G17">
            <v>20.67</v>
          </cell>
          <cell r="H17">
            <v>15.069579792210599</v>
          </cell>
          <cell r="I17">
            <v>21.1</v>
          </cell>
          <cell r="J17">
            <v>15.377979792210599</v>
          </cell>
          <cell r="K17">
            <v>21.53</v>
          </cell>
          <cell r="L17">
            <v>15.69</v>
          </cell>
          <cell r="M17">
            <v>21.96</v>
          </cell>
          <cell r="N17">
            <v>15.99</v>
          </cell>
          <cell r="O17">
            <v>22.39</v>
          </cell>
          <cell r="P17">
            <v>16.3</v>
          </cell>
          <cell r="Q17">
            <v>22.82</v>
          </cell>
          <cell r="R17">
            <v>16.61</v>
          </cell>
          <cell r="S17">
            <v>23.26</v>
          </cell>
          <cell r="T17">
            <v>16.920000000000002</v>
          </cell>
          <cell r="U17">
            <v>23.69</v>
          </cell>
          <cell r="V17">
            <v>17.23</v>
          </cell>
          <cell r="W17">
            <v>24.12</v>
          </cell>
          <cell r="X17">
            <v>17.54</v>
          </cell>
          <cell r="Y17">
            <v>24.55</v>
          </cell>
          <cell r="Z17">
            <v>17.850000000000001</v>
          </cell>
          <cell r="AA17">
            <v>24.98</v>
          </cell>
          <cell r="AB17">
            <v>18.149999999999999</v>
          </cell>
          <cell r="AC17">
            <v>25.42</v>
          </cell>
          <cell r="AD17">
            <v>18.46</v>
          </cell>
          <cell r="AE17">
            <v>25.85</v>
          </cell>
          <cell r="AF17">
            <v>18.77</v>
          </cell>
          <cell r="AG17">
            <v>26.28</v>
          </cell>
          <cell r="AH17">
            <v>19.079999999999998</v>
          </cell>
          <cell r="AI17">
            <v>26.71</v>
          </cell>
          <cell r="AJ17">
            <v>19.39</v>
          </cell>
          <cell r="AK17">
            <v>27.14</v>
          </cell>
          <cell r="AL17">
            <v>19.7</v>
          </cell>
          <cell r="AM17">
            <v>27.57</v>
          </cell>
          <cell r="AN17">
            <v>20</v>
          </cell>
          <cell r="AO17">
            <v>28.01</v>
          </cell>
          <cell r="AP17">
            <v>20.309999999999999</v>
          </cell>
          <cell r="AQ17">
            <v>28.44</v>
          </cell>
          <cell r="AR17">
            <v>20.62</v>
          </cell>
          <cell r="AS17">
            <v>28.87</v>
          </cell>
          <cell r="AT17">
            <v>20.93</v>
          </cell>
          <cell r="AU17">
            <v>29.3</v>
          </cell>
          <cell r="AV17">
            <v>21.24</v>
          </cell>
          <cell r="AW17">
            <v>29.73</v>
          </cell>
        </row>
        <row r="18">
          <cell r="A18">
            <v>13</v>
          </cell>
          <cell r="B18">
            <v>20.51</v>
          </cell>
          <cell r="C18">
            <v>28.71</v>
          </cell>
          <cell r="D18">
            <v>15.5</v>
          </cell>
          <cell r="E18">
            <v>21.69</v>
          </cell>
          <cell r="F18">
            <v>15.829394961430955</v>
          </cell>
          <cell r="G18">
            <v>22.16</v>
          </cell>
          <cell r="H18">
            <v>16.163494961430956</v>
          </cell>
          <cell r="I18">
            <v>22.63</v>
          </cell>
          <cell r="J18">
            <v>16.497594961430956</v>
          </cell>
          <cell r="K18">
            <v>23.1</v>
          </cell>
          <cell r="L18">
            <v>16.829999999999998</v>
          </cell>
          <cell r="M18">
            <v>23.57</v>
          </cell>
          <cell r="N18">
            <v>17.170000000000002</v>
          </cell>
          <cell r="O18">
            <v>24.03</v>
          </cell>
          <cell r="P18">
            <v>17.5</v>
          </cell>
          <cell r="Q18">
            <v>24.5</v>
          </cell>
          <cell r="R18">
            <v>17.829999999999998</v>
          </cell>
          <cell r="S18">
            <v>24.97</v>
          </cell>
          <cell r="T18">
            <v>18.170000000000002</v>
          </cell>
          <cell r="U18">
            <v>25.44</v>
          </cell>
          <cell r="V18">
            <v>18.5</v>
          </cell>
          <cell r="W18">
            <v>25.9</v>
          </cell>
          <cell r="X18">
            <v>18.84</v>
          </cell>
          <cell r="Y18">
            <v>26.37</v>
          </cell>
          <cell r="Z18">
            <v>19.170000000000002</v>
          </cell>
          <cell r="AA18">
            <v>26.84</v>
          </cell>
          <cell r="AB18">
            <v>19.510000000000002</v>
          </cell>
          <cell r="AC18">
            <v>27.31</v>
          </cell>
          <cell r="AD18">
            <v>19.84</v>
          </cell>
          <cell r="AE18">
            <v>27.77</v>
          </cell>
          <cell r="AF18">
            <v>20.170000000000002</v>
          </cell>
          <cell r="AG18">
            <v>28.24</v>
          </cell>
          <cell r="AH18">
            <v>20.51</v>
          </cell>
          <cell r="AI18">
            <v>28.71</v>
          </cell>
          <cell r="AJ18">
            <v>20.84</v>
          </cell>
          <cell r="AK18">
            <v>29.18</v>
          </cell>
          <cell r="AL18">
            <v>21.18</v>
          </cell>
          <cell r="AM18">
            <v>29.65</v>
          </cell>
          <cell r="AN18">
            <v>21.51</v>
          </cell>
          <cell r="AO18">
            <v>30.11</v>
          </cell>
          <cell r="AP18">
            <v>21.84</v>
          </cell>
          <cell r="AQ18">
            <v>30.58</v>
          </cell>
          <cell r="AR18">
            <v>22.18</v>
          </cell>
          <cell r="AS18">
            <v>31.05</v>
          </cell>
          <cell r="AT18">
            <v>22.51</v>
          </cell>
          <cell r="AU18">
            <v>31.52</v>
          </cell>
          <cell r="AV18">
            <v>22.85</v>
          </cell>
          <cell r="AW18">
            <v>31.98</v>
          </cell>
        </row>
        <row r="19">
          <cell r="A19">
            <v>14</v>
          </cell>
          <cell r="B19">
            <v>21.94</v>
          </cell>
          <cell r="C19">
            <v>30.71</v>
          </cell>
          <cell r="D19">
            <v>16.54</v>
          </cell>
          <cell r="E19">
            <v>23.15</v>
          </cell>
          <cell r="F19">
            <v>16.897610130651316</v>
          </cell>
          <cell r="G19">
            <v>23.66</v>
          </cell>
          <cell r="H19">
            <v>17.257410130651316</v>
          </cell>
          <cell r="I19">
            <v>24.16</v>
          </cell>
          <cell r="J19">
            <v>17.617210130651316</v>
          </cell>
          <cell r="K19">
            <v>24.66</v>
          </cell>
          <cell r="L19">
            <v>17.98</v>
          </cell>
          <cell r="M19">
            <v>25.17</v>
          </cell>
          <cell r="N19">
            <v>18.34</v>
          </cell>
          <cell r="O19">
            <v>25.67</v>
          </cell>
          <cell r="P19">
            <v>18.7</v>
          </cell>
          <cell r="Q19">
            <v>26.18</v>
          </cell>
          <cell r="R19">
            <v>19.059999999999999</v>
          </cell>
          <cell r="S19">
            <v>26.68</v>
          </cell>
          <cell r="T19">
            <v>19.420000000000002</v>
          </cell>
          <cell r="U19">
            <v>27.18</v>
          </cell>
          <cell r="V19">
            <v>19.78</v>
          </cell>
          <cell r="W19">
            <v>27.69</v>
          </cell>
          <cell r="X19">
            <v>20.14</v>
          </cell>
          <cell r="Y19">
            <v>28.19</v>
          </cell>
          <cell r="Z19">
            <v>20.5</v>
          </cell>
          <cell r="AA19">
            <v>28.69</v>
          </cell>
          <cell r="AB19">
            <v>20.86</v>
          </cell>
          <cell r="AC19">
            <v>29.201000000000001</v>
          </cell>
          <cell r="AD19">
            <v>21.22</v>
          </cell>
          <cell r="AE19">
            <v>29.7</v>
          </cell>
          <cell r="AF19">
            <v>21.58</v>
          </cell>
          <cell r="AG19">
            <v>30.211000000000002</v>
          </cell>
          <cell r="AH19">
            <v>21.94</v>
          </cell>
          <cell r="AI19">
            <v>30.71</v>
          </cell>
          <cell r="AJ19">
            <v>22.3</v>
          </cell>
          <cell r="AK19">
            <v>31.21</v>
          </cell>
          <cell r="AL19">
            <v>22.65</v>
          </cell>
          <cell r="AM19">
            <v>31.72</v>
          </cell>
          <cell r="AN19">
            <v>23.01</v>
          </cell>
          <cell r="AO19">
            <v>32.22</v>
          </cell>
          <cell r="AP19">
            <v>23.37</v>
          </cell>
          <cell r="AQ19">
            <v>32.72</v>
          </cell>
          <cell r="AR19">
            <v>23.73</v>
          </cell>
          <cell r="AS19">
            <v>33.229999999999997</v>
          </cell>
          <cell r="AT19">
            <v>24.09</v>
          </cell>
          <cell r="AU19">
            <v>33.729999999999997</v>
          </cell>
          <cell r="AV19">
            <v>24.45</v>
          </cell>
          <cell r="AW19">
            <v>34.24</v>
          </cell>
        </row>
        <row r="20">
          <cell r="A20">
            <v>15</v>
          </cell>
          <cell r="B20">
            <v>23.4</v>
          </cell>
          <cell r="C20">
            <v>32.76</v>
          </cell>
          <cell r="D20">
            <v>17.62</v>
          </cell>
          <cell r="E20">
            <v>24.66</v>
          </cell>
          <cell r="F20">
            <v>18.001136429183056</v>
          </cell>
          <cell r="G20">
            <v>25.2</v>
          </cell>
          <cell r="H20">
            <v>18.386636429183053</v>
          </cell>
          <cell r="I20">
            <v>25.74</v>
          </cell>
          <cell r="J20">
            <v>18.772136429183053</v>
          </cell>
          <cell r="K20">
            <v>26.28</v>
          </cell>
          <cell r="L20">
            <v>19.16</v>
          </cell>
          <cell r="M20">
            <v>26.82</v>
          </cell>
          <cell r="N20">
            <v>19.54</v>
          </cell>
          <cell r="O20">
            <v>27.36</v>
          </cell>
          <cell r="P20">
            <v>19.93</v>
          </cell>
          <cell r="Q20">
            <v>27.9</v>
          </cell>
          <cell r="R20">
            <v>20.309999999999999</v>
          </cell>
          <cell r="S20">
            <v>28.44</v>
          </cell>
          <cell r="T20">
            <v>20.7</v>
          </cell>
          <cell r="U20">
            <v>28.98</v>
          </cell>
          <cell r="V20">
            <v>21.09</v>
          </cell>
          <cell r="W20">
            <v>29.52</v>
          </cell>
          <cell r="X20">
            <v>21.47</v>
          </cell>
          <cell r="Y20">
            <v>30.06</v>
          </cell>
          <cell r="Z20">
            <v>21.86</v>
          </cell>
          <cell r="AA20">
            <v>30.6</v>
          </cell>
          <cell r="AB20">
            <v>22.24</v>
          </cell>
          <cell r="AC20">
            <v>31.14</v>
          </cell>
          <cell r="AD20">
            <v>22.63</v>
          </cell>
          <cell r="AE20">
            <v>31.68</v>
          </cell>
          <cell r="AF20">
            <v>23.01</v>
          </cell>
          <cell r="AG20">
            <v>32.22</v>
          </cell>
          <cell r="AH20">
            <v>23.4</v>
          </cell>
          <cell r="AI20">
            <v>32.76</v>
          </cell>
          <cell r="AJ20">
            <v>23.78</v>
          </cell>
          <cell r="AK20">
            <v>33.299999999999997</v>
          </cell>
          <cell r="AL20">
            <v>24.17</v>
          </cell>
          <cell r="AM20">
            <v>33.840000000000003</v>
          </cell>
          <cell r="AN20">
            <v>24.56</v>
          </cell>
          <cell r="AO20">
            <v>34.380000000000003</v>
          </cell>
          <cell r="AP20">
            <v>24.94</v>
          </cell>
          <cell r="AQ20">
            <v>34.92</v>
          </cell>
          <cell r="AR20">
            <v>25.33</v>
          </cell>
          <cell r="AS20">
            <v>35.46</v>
          </cell>
          <cell r="AT20">
            <v>25.71</v>
          </cell>
          <cell r="AU20">
            <v>36</v>
          </cell>
          <cell r="AV20">
            <v>26.1</v>
          </cell>
          <cell r="AW20">
            <v>36.54</v>
          </cell>
        </row>
        <row r="21">
          <cell r="A21">
            <v>16</v>
          </cell>
          <cell r="B21">
            <v>24.93</v>
          </cell>
          <cell r="C21">
            <v>34.909999999999997</v>
          </cell>
          <cell r="D21">
            <v>18.760000000000002</v>
          </cell>
          <cell r="E21">
            <v>26.27</v>
          </cell>
          <cell r="F21">
            <v>19.175310887641039</v>
          </cell>
          <cell r="G21">
            <v>26.85</v>
          </cell>
          <cell r="H21">
            <v>19.58651088764104</v>
          </cell>
          <cell r="I21">
            <v>27.42</v>
          </cell>
          <cell r="J21">
            <v>19.997710887641041</v>
          </cell>
          <cell r="K21">
            <v>28</v>
          </cell>
          <cell r="L21">
            <v>20.41</v>
          </cell>
          <cell r="M21">
            <v>28.57</v>
          </cell>
          <cell r="N21">
            <v>20.82</v>
          </cell>
          <cell r="O21">
            <v>29.15</v>
          </cell>
          <cell r="P21">
            <v>21.23</v>
          </cell>
          <cell r="Q21">
            <v>29.72</v>
          </cell>
          <cell r="R21">
            <v>21.64</v>
          </cell>
          <cell r="S21">
            <v>30.3</v>
          </cell>
          <cell r="T21">
            <v>22.05</v>
          </cell>
          <cell r="U21">
            <v>30.88</v>
          </cell>
          <cell r="V21">
            <v>22.47</v>
          </cell>
          <cell r="W21">
            <v>31.45</v>
          </cell>
          <cell r="X21">
            <v>22.88</v>
          </cell>
          <cell r="Y21">
            <v>32.03</v>
          </cell>
          <cell r="Z21">
            <v>23.29</v>
          </cell>
          <cell r="AA21">
            <v>32.6</v>
          </cell>
          <cell r="AB21">
            <v>23.7</v>
          </cell>
          <cell r="AC21">
            <v>33.18</v>
          </cell>
          <cell r="AD21">
            <v>24.11</v>
          </cell>
          <cell r="AE21">
            <v>33.75</v>
          </cell>
          <cell r="AF21">
            <v>24.52</v>
          </cell>
          <cell r="AG21">
            <v>34.33</v>
          </cell>
          <cell r="AH21">
            <v>24.93</v>
          </cell>
          <cell r="AI21">
            <v>34.909999999999997</v>
          </cell>
          <cell r="AJ21">
            <v>25.34</v>
          </cell>
          <cell r="AK21">
            <v>35.479999999999997</v>
          </cell>
          <cell r="AL21">
            <v>25.75</v>
          </cell>
          <cell r="AM21">
            <v>36.06</v>
          </cell>
          <cell r="AN21">
            <v>26.17</v>
          </cell>
          <cell r="AO21">
            <v>36.630000000000003</v>
          </cell>
          <cell r="AP21">
            <v>26.58</v>
          </cell>
          <cell r="AQ21">
            <v>37.21</v>
          </cell>
          <cell r="AR21">
            <v>26.99</v>
          </cell>
          <cell r="AS21">
            <v>37.78</v>
          </cell>
          <cell r="AT21">
            <v>27.4</v>
          </cell>
          <cell r="AU21">
            <v>38.36</v>
          </cell>
          <cell r="AV21">
            <v>27.81</v>
          </cell>
          <cell r="AW21">
            <v>38.93</v>
          </cell>
        </row>
        <row r="22">
          <cell r="A22">
            <v>17</v>
          </cell>
          <cell r="B22">
            <v>26.47</v>
          </cell>
          <cell r="C22">
            <v>37.049999999999997</v>
          </cell>
          <cell r="D22">
            <v>19.91</v>
          </cell>
          <cell r="E22">
            <v>27.88</v>
          </cell>
          <cell r="F22">
            <v>20.349485346099026</v>
          </cell>
          <cell r="G22">
            <v>28.49</v>
          </cell>
          <cell r="H22">
            <v>20.786385346099028</v>
          </cell>
          <cell r="I22">
            <v>29.1</v>
          </cell>
          <cell r="J22">
            <v>21.223285346099029</v>
          </cell>
          <cell r="K22">
            <v>29.71</v>
          </cell>
          <cell r="L22">
            <v>21.66</v>
          </cell>
          <cell r="M22">
            <v>30.32</v>
          </cell>
          <cell r="N22">
            <v>22.1</v>
          </cell>
          <cell r="O22">
            <v>30.94</v>
          </cell>
          <cell r="P22">
            <v>22.53</v>
          </cell>
          <cell r="Q22">
            <v>31.55</v>
          </cell>
          <cell r="R22">
            <v>22.97</v>
          </cell>
          <cell r="S22">
            <v>32.159999999999997</v>
          </cell>
          <cell r="T22">
            <v>23.41</v>
          </cell>
          <cell r="U22">
            <v>32.770000000000003</v>
          </cell>
          <cell r="V22">
            <v>23.84</v>
          </cell>
          <cell r="W22">
            <v>33.380000000000003</v>
          </cell>
          <cell r="X22">
            <v>24.28</v>
          </cell>
          <cell r="Y22">
            <v>33.99</v>
          </cell>
          <cell r="Z22">
            <v>24.72</v>
          </cell>
          <cell r="AA22">
            <v>34.61</v>
          </cell>
          <cell r="AB22">
            <v>25.16</v>
          </cell>
          <cell r="AC22">
            <v>35.22</v>
          </cell>
          <cell r="AD22">
            <v>25.59</v>
          </cell>
          <cell r="AE22">
            <v>35.83</v>
          </cell>
          <cell r="AF22">
            <v>26.03</v>
          </cell>
          <cell r="AG22">
            <v>36.44</v>
          </cell>
          <cell r="AH22">
            <v>26.47</v>
          </cell>
          <cell r="AI22">
            <v>37.049999999999997</v>
          </cell>
          <cell r="AJ22">
            <v>26.9</v>
          </cell>
          <cell r="AK22">
            <v>37.659999999999997</v>
          </cell>
          <cell r="AL22">
            <v>27.34</v>
          </cell>
          <cell r="AM22">
            <v>38.28</v>
          </cell>
          <cell r="AN22">
            <v>27.78</v>
          </cell>
          <cell r="AO22">
            <v>38.89</v>
          </cell>
          <cell r="AP22">
            <v>28.21</v>
          </cell>
          <cell r="AQ22">
            <v>39.5</v>
          </cell>
          <cell r="AR22">
            <v>28.65</v>
          </cell>
          <cell r="AS22">
            <v>40.11</v>
          </cell>
          <cell r="AT22">
            <v>29.09</v>
          </cell>
          <cell r="AU22">
            <v>40.72</v>
          </cell>
          <cell r="AV22">
            <v>29.52</v>
          </cell>
          <cell r="AW22">
            <v>41.33</v>
          </cell>
        </row>
        <row r="23">
          <cell r="A23">
            <v>18</v>
          </cell>
          <cell r="B23">
            <v>28</v>
          </cell>
          <cell r="C23">
            <v>39.200000000000003</v>
          </cell>
          <cell r="D23">
            <v>21.06</v>
          </cell>
          <cell r="E23">
            <v>29.49</v>
          </cell>
          <cell r="F23">
            <v>21.52365980455701</v>
          </cell>
          <cell r="G23">
            <v>30.13</v>
          </cell>
          <cell r="H23">
            <v>21.986259804557012</v>
          </cell>
          <cell r="I23">
            <v>30.78</v>
          </cell>
          <cell r="J23">
            <v>22.448859804557014</v>
          </cell>
          <cell r="K23">
            <v>31.43</v>
          </cell>
          <cell r="L23">
            <v>22.91</v>
          </cell>
          <cell r="M23">
            <v>32.08</v>
          </cell>
          <cell r="N23">
            <v>23.37</v>
          </cell>
          <cell r="O23">
            <v>32.72</v>
          </cell>
          <cell r="P23">
            <v>23.84</v>
          </cell>
          <cell r="Q23">
            <v>33.369999999999997</v>
          </cell>
          <cell r="R23">
            <v>24.3</v>
          </cell>
          <cell r="S23">
            <v>34.020000000000003</v>
          </cell>
          <cell r="T23">
            <v>24.76</v>
          </cell>
          <cell r="U23">
            <v>34.67</v>
          </cell>
          <cell r="V23">
            <v>25.22</v>
          </cell>
          <cell r="W23">
            <v>35.31</v>
          </cell>
          <cell r="X23">
            <v>25.69</v>
          </cell>
          <cell r="Y23">
            <v>35.96</v>
          </cell>
          <cell r="Z23">
            <v>26.15</v>
          </cell>
          <cell r="AA23">
            <v>36.61</v>
          </cell>
          <cell r="AB23">
            <v>26.61</v>
          </cell>
          <cell r="AC23">
            <v>37.26</v>
          </cell>
          <cell r="AD23">
            <v>27.08</v>
          </cell>
          <cell r="AE23">
            <v>37.909999999999997</v>
          </cell>
          <cell r="AF23">
            <v>27.54</v>
          </cell>
          <cell r="AG23">
            <v>38.549999999999997</v>
          </cell>
          <cell r="AH23">
            <v>28</v>
          </cell>
          <cell r="AI23">
            <v>39.200000000000003</v>
          </cell>
          <cell r="AJ23">
            <v>28.46</v>
          </cell>
          <cell r="AK23">
            <v>39.85</v>
          </cell>
          <cell r="AL23">
            <v>28.93</v>
          </cell>
          <cell r="AM23">
            <v>40.5</v>
          </cell>
          <cell r="AN23">
            <v>29.39</v>
          </cell>
          <cell r="AO23">
            <v>41.14</v>
          </cell>
          <cell r="AP23">
            <v>29.85</v>
          </cell>
          <cell r="AQ23">
            <v>41.79</v>
          </cell>
          <cell r="AR23">
            <v>30.31</v>
          </cell>
          <cell r="AS23">
            <v>42.44</v>
          </cell>
          <cell r="AT23">
            <v>30.78</v>
          </cell>
          <cell r="AU23">
            <v>43.09</v>
          </cell>
          <cell r="AV23">
            <v>31.24</v>
          </cell>
          <cell r="AW23">
            <v>43.73</v>
          </cell>
        </row>
        <row r="24">
          <cell r="A24">
            <v>19</v>
          </cell>
          <cell r="B24">
            <v>29.53</v>
          </cell>
          <cell r="C24">
            <v>41.35</v>
          </cell>
          <cell r="D24">
            <v>22.21</v>
          </cell>
          <cell r="E24">
            <v>31.09</v>
          </cell>
          <cell r="F24">
            <v>22.697834263015</v>
          </cell>
          <cell r="G24">
            <v>31.78</v>
          </cell>
          <cell r="H24">
            <v>23.186134263015003</v>
          </cell>
          <cell r="I24">
            <v>32.46</v>
          </cell>
          <cell r="J24">
            <v>23.68</v>
          </cell>
          <cell r="K24">
            <v>33.15</v>
          </cell>
          <cell r="L24">
            <v>24.16</v>
          </cell>
          <cell r="M24">
            <v>33.83</v>
          </cell>
          <cell r="N24">
            <v>24.65</v>
          </cell>
          <cell r="O24">
            <v>34.51</v>
          </cell>
          <cell r="P24">
            <v>25.14</v>
          </cell>
          <cell r="Q24">
            <v>35.200000000000003</v>
          </cell>
          <cell r="R24">
            <v>25.63</v>
          </cell>
          <cell r="S24">
            <v>35.880000000000003</v>
          </cell>
          <cell r="T24">
            <v>26.12</v>
          </cell>
          <cell r="U24">
            <v>36.56</v>
          </cell>
          <cell r="V24">
            <v>26.6</v>
          </cell>
          <cell r="W24">
            <v>37.25</v>
          </cell>
          <cell r="X24">
            <v>27.09</v>
          </cell>
          <cell r="Y24">
            <v>37.93</v>
          </cell>
          <cell r="Z24">
            <v>27.58</v>
          </cell>
          <cell r="AA24">
            <v>38.61</v>
          </cell>
          <cell r="AB24">
            <v>28.07</v>
          </cell>
          <cell r="AC24">
            <v>39.299999999999997</v>
          </cell>
          <cell r="AD24">
            <v>28.56</v>
          </cell>
          <cell r="AE24">
            <v>39.978999999999999</v>
          </cell>
          <cell r="AF24">
            <v>29.05</v>
          </cell>
          <cell r="AG24">
            <v>40.67</v>
          </cell>
          <cell r="AH24">
            <v>29.53</v>
          </cell>
          <cell r="AI24">
            <v>41.35</v>
          </cell>
          <cell r="AJ24">
            <v>30.02</v>
          </cell>
          <cell r="AK24">
            <v>42.03</v>
          </cell>
          <cell r="AL24">
            <v>30.51</v>
          </cell>
          <cell r="AM24">
            <v>42.72</v>
          </cell>
          <cell r="AN24">
            <v>31</v>
          </cell>
          <cell r="AO24">
            <v>43.4</v>
          </cell>
          <cell r="AP24">
            <v>31.49</v>
          </cell>
          <cell r="AQ24">
            <v>44.08</v>
          </cell>
          <cell r="AR24">
            <v>31.98</v>
          </cell>
          <cell r="AS24">
            <v>44.77</v>
          </cell>
          <cell r="AT24">
            <v>32.46</v>
          </cell>
          <cell r="AU24">
            <v>45.45</v>
          </cell>
          <cell r="AV24">
            <v>32.950000000000003</v>
          </cell>
          <cell r="AW24">
            <v>46.13</v>
          </cell>
        </row>
        <row r="25">
          <cell r="A25">
            <v>20</v>
          </cell>
          <cell r="B25">
            <v>31.07</v>
          </cell>
          <cell r="C25">
            <v>43.5</v>
          </cell>
          <cell r="D25">
            <v>23.36</v>
          </cell>
          <cell r="E25">
            <v>32.700000000000003</v>
          </cell>
          <cell r="F25">
            <v>23.872008721472984</v>
          </cell>
          <cell r="G25">
            <v>33.42</v>
          </cell>
          <cell r="H25">
            <v>24.386008721472987</v>
          </cell>
          <cell r="I25">
            <v>34.14</v>
          </cell>
          <cell r="J25">
            <v>24.900008721472989</v>
          </cell>
          <cell r="K25">
            <v>34.86</v>
          </cell>
          <cell r="L25">
            <v>25.41</v>
          </cell>
          <cell r="M25">
            <v>35.58</v>
          </cell>
          <cell r="N25">
            <v>25.93</v>
          </cell>
          <cell r="O25">
            <v>36.299999999999997</v>
          </cell>
          <cell r="P25">
            <v>26.44</v>
          </cell>
          <cell r="Q25">
            <v>37.020000000000003</v>
          </cell>
          <cell r="R25">
            <v>26.96</v>
          </cell>
          <cell r="S25">
            <v>37.74</v>
          </cell>
          <cell r="T25">
            <v>27.47</v>
          </cell>
          <cell r="U25">
            <v>38.46</v>
          </cell>
          <cell r="V25">
            <v>27.98</v>
          </cell>
          <cell r="W25">
            <v>39.18</v>
          </cell>
          <cell r="X25">
            <v>28.5</v>
          </cell>
          <cell r="Y25">
            <v>39.9</v>
          </cell>
          <cell r="Z25">
            <v>29.01</v>
          </cell>
          <cell r="AA25">
            <v>40.619999999999997</v>
          </cell>
          <cell r="AB25">
            <v>29.53</v>
          </cell>
          <cell r="AC25">
            <v>41.34</v>
          </cell>
          <cell r="AD25">
            <v>30.04</v>
          </cell>
          <cell r="AE25">
            <v>42.06</v>
          </cell>
          <cell r="AF25">
            <v>30.55</v>
          </cell>
          <cell r="AG25">
            <v>42.78</v>
          </cell>
          <cell r="AH25">
            <v>31.07</v>
          </cell>
          <cell r="AI25">
            <v>43.5</v>
          </cell>
          <cell r="AJ25">
            <v>31.58</v>
          </cell>
          <cell r="AK25">
            <v>44.22</v>
          </cell>
          <cell r="AL25">
            <v>32.1</v>
          </cell>
          <cell r="AM25">
            <v>44.94</v>
          </cell>
          <cell r="AN25">
            <v>32.61</v>
          </cell>
          <cell r="AO25">
            <v>45.66</v>
          </cell>
          <cell r="AP25">
            <v>33.119999999999997</v>
          </cell>
          <cell r="AQ25">
            <v>46.37</v>
          </cell>
          <cell r="AR25">
            <v>33.64</v>
          </cell>
          <cell r="AS25">
            <v>47.09</v>
          </cell>
          <cell r="AT25">
            <v>34.15</v>
          </cell>
          <cell r="AU25">
            <v>47.81</v>
          </cell>
          <cell r="AV25">
            <v>34.67</v>
          </cell>
          <cell r="AW25">
            <v>48.53</v>
          </cell>
        </row>
        <row r="26">
          <cell r="A26">
            <v>21</v>
          </cell>
          <cell r="B26">
            <v>32.6</v>
          </cell>
          <cell r="C26">
            <v>45.64</v>
          </cell>
          <cell r="D26">
            <v>24.51</v>
          </cell>
          <cell r="E26">
            <v>34.31</v>
          </cell>
          <cell r="F26">
            <v>25.046183179930971</v>
          </cell>
          <cell r="G26">
            <v>35.07</v>
          </cell>
          <cell r="H26">
            <v>25.58588317993097</v>
          </cell>
          <cell r="I26">
            <v>35.82</v>
          </cell>
          <cell r="J26">
            <v>26.12558317993097</v>
          </cell>
          <cell r="K26">
            <v>36.58</v>
          </cell>
          <cell r="L26">
            <v>26.67</v>
          </cell>
          <cell r="M26">
            <v>37.33</v>
          </cell>
          <cell r="N26">
            <v>27.21</v>
          </cell>
          <cell r="O26">
            <v>38.090000000000003</v>
          </cell>
          <cell r="P26">
            <v>27.75</v>
          </cell>
          <cell r="Q26">
            <v>38.840000000000003</v>
          </cell>
          <cell r="R26">
            <v>28.29</v>
          </cell>
          <cell r="S26">
            <v>39.6</v>
          </cell>
          <cell r="T26">
            <v>28.83</v>
          </cell>
          <cell r="U26">
            <v>40.36</v>
          </cell>
          <cell r="V26">
            <v>29.37</v>
          </cell>
          <cell r="W26">
            <v>41.11</v>
          </cell>
          <cell r="X26">
            <v>29.9</v>
          </cell>
          <cell r="Y26">
            <v>41.87</v>
          </cell>
          <cell r="Z26">
            <v>30.44</v>
          </cell>
          <cell r="AA26">
            <v>42.62</v>
          </cell>
          <cell r="AB26">
            <v>30.98</v>
          </cell>
          <cell r="AC26">
            <v>43.38</v>
          </cell>
          <cell r="AD26">
            <v>31.52</v>
          </cell>
          <cell r="AE26">
            <v>44.129000000000005</v>
          </cell>
          <cell r="AF26">
            <v>32.06</v>
          </cell>
          <cell r="AG26">
            <v>44.89</v>
          </cell>
          <cell r="AH26">
            <v>32.6</v>
          </cell>
          <cell r="AI26">
            <v>45.64</v>
          </cell>
          <cell r="AJ26">
            <v>33.14</v>
          </cell>
          <cell r="AK26">
            <v>46.4</v>
          </cell>
          <cell r="AL26">
            <v>33.68</v>
          </cell>
          <cell r="AM26">
            <v>47.16</v>
          </cell>
          <cell r="AN26">
            <v>34.22</v>
          </cell>
          <cell r="AO26">
            <v>47.91</v>
          </cell>
          <cell r="AP26">
            <v>34.76</v>
          </cell>
          <cell r="AQ26">
            <v>48.67</v>
          </cell>
          <cell r="AR26">
            <v>35.299999999999997</v>
          </cell>
          <cell r="AS26">
            <v>49.42</v>
          </cell>
          <cell r="AT26">
            <v>35.840000000000003</v>
          </cell>
          <cell r="AU26">
            <v>50.18</v>
          </cell>
          <cell r="AV26">
            <v>36.380000000000003</v>
          </cell>
          <cell r="AW26">
            <v>50.93</v>
          </cell>
        </row>
        <row r="27">
          <cell r="A27">
            <v>22</v>
          </cell>
          <cell r="B27">
            <v>34.14</v>
          </cell>
          <cell r="C27">
            <v>47.79</v>
          </cell>
          <cell r="D27">
            <v>25.65</v>
          </cell>
          <cell r="E27">
            <v>35.92</v>
          </cell>
          <cell r="F27">
            <v>26.220357638388961</v>
          </cell>
          <cell r="G27">
            <v>36.71</v>
          </cell>
          <cell r="H27">
            <v>26.785757638388962</v>
          </cell>
          <cell r="I27">
            <v>37.5</v>
          </cell>
          <cell r="J27">
            <v>27.351157638388958</v>
          </cell>
          <cell r="K27">
            <v>38.29</v>
          </cell>
          <cell r="L27">
            <v>27.92</v>
          </cell>
          <cell r="M27">
            <v>39.08</v>
          </cell>
          <cell r="N27">
            <v>28.48</v>
          </cell>
          <cell r="O27">
            <v>39.869999999999997</v>
          </cell>
          <cell r="P27">
            <v>29.05</v>
          </cell>
          <cell r="Q27">
            <v>40.67</v>
          </cell>
          <cell r="R27">
            <v>29.61</v>
          </cell>
          <cell r="S27">
            <v>41.46</v>
          </cell>
          <cell r="T27">
            <v>30.18</v>
          </cell>
          <cell r="U27">
            <v>42.25</v>
          </cell>
          <cell r="V27">
            <v>30.74</v>
          </cell>
          <cell r="W27">
            <v>43.04</v>
          </cell>
          <cell r="X27">
            <v>31.31</v>
          </cell>
          <cell r="Y27">
            <v>43.83</v>
          </cell>
          <cell r="Z27">
            <v>31.87</v>
          </cell>
          <cell r="AA27">
            <v>44.62</v>
          </cell>
          <cell r="AB27">
            <v>32.44</v>
          </cell>
          <cell r="AC27">
            <v>45.42</v>
          </cell>
          <cell r="AD27">
            <v>33.01</v>
          </cell>
          <cell r="AE27">
            <v>46.21</v>
          </cell>
          <cell r="AF27">
            <v>33.57</v>
          </cell>
          <cell r="AG27">
            <v>47</v>
          </cell>
          <cell r="AH27">
            <v>34.14</v>
          </cell>
          <cell r="AI27">
            <v>47.79</v>
          </cell>
          <cell r="AJ27">
            <v>34.700000000000003</v>
          </cell>
          <cell r="AK27">
            <v>48.58</v>
          </cell>
          <cell r="AL27">
            <v>35.270000000000003</v>
          </cell>
          <cell r="AM27">
            <v>49.37</v>
          </cell>
          <cell r="AN27">
            <v>35.83</v>
          </cell>
          <cell r="AO27">
            <v>50.17</v>
          </cell>
          <cell r="AP27">
            <v>36.4</v>
          </cell>
          <cell r="AQ27">
            <v>50.96</v>
          </cell>
          <cell r="AR27">
            <v>36.96</v>
          </cell>
          <cell r="AS27">
            <v>51.75</v>
          </cell>
          <cell r="AT27">
            <v>37.53</v>
          </cell>
          <cell r="AU27">
            <v>52.54</v>
          </cell>
          <cell r="AV27">
            <v>38.090000000000003</v>
          </cell>
          <cell r="AW27">
            <v>53.33</v>
          </cell>
        </row>
        <row r="28">
          <cell r="A28">
            <v>23</v>
          </cell>
          <cell r="B28">
            <v>35.67</v>
          </cell>
          <cell r="C28">
            <v>49.94</v>
          </cell>
          <cell r="D28">
            <v>26.81</v>
          </cell>
          <cell r="E28">
            <v>37.53</v>
          </cell>
          <cell r="F28">
            <v>27.4</v>
          </cell>
          <cell r="G28">
            <v>38.36</v>
          </cell>
          <cell r="H28">
            <v>27.985632096846945</v>
          </cell>
          <cell r="I28">
            <v>39.18</v>
          </cell>
          <cell r="J28">
            <v>28.576732096846946</v>
          </cell>
          <cell r="K28">
            <v>40.01</v>
          </cell>
          <cell r="L28">
            <v>29.17</v>
          </cell>
          <cell r="M28">
            <v>40.840000000000003</v>
          </cell>
          <cell r="N28">
            <v>29.76</v>
          </cell>
          <cell r="O28">
            <v>41.67</v>
          </cell>
          <cell r="P28">
            <v>30.35</v>
          </cell>
          <cell r="Q28">
            <v>42.49</v>
          </cell>
          <cell r="R28">
            <v>30.94</v>
          </cell>
          <cell r="S28">
            <v>43.32</v>
          </cell>
          <cell r="T28">
            <v>31.53</v>
          </cell>
          <cell r="U28">
            <v>44.15</v>
          </cell>
          <cell r="V28">
            <v>32.130000000000003</v>
          </cell>
          <cell r="W28">
            <v>44.98</v>
          </cell>
          <cell r="X28">
            <v>32.72</v>
          </cell>
          <cell r="Y28">
            <v>45.8</v>
          </cell>
          <cell r="Z28">
            <v>33.31</v>
          </cell>
          <cell r="AA28">
            <v>46.63</v>
          </cell>
          <cell r="AB28">
            <v>33.9</v>
          </cell>
          <cell r="AC28">
            <v>47.46</v>
          </cell>
          <cell r="AD28">
            <v>34.49</v>
          </cell>
          <cell r="AE28">
            <v>48.29</v>
          </cell>
          <cell r="AF28">
            <v>35.08</v>
          </cell>
          <cell r="AG28">
            <v>49.11</v>
          </cell>
          <cell r="AH28">
            <v>35.67</v>
          </cell>
          <cell r="AI28">
            <v>49.94</v>
          </cell>
          <cell r="AJ28">
            <v>36.26</v>
          </cell>
          <cell r="AK28">
            <v>50.77</v>
          </cell>
          <cell r="AL28">
            <v>36.85</v>
          </cell>
          <cell r="AM28">
            <v>51.6</v>
          </cell>
          <cell r="AN28">
            <v>37.450000000000003</v>
          </cell>
          <cell r="AO28">
            <v>52.42</v>
          </cell>
          <cell r="AP28">
            <v>38.04</v>
          </cell>
          <cell r="AQ28">
            <v>53.25</v>
          </cell>
          <cell r="AR28">
            <v>38.630000000000003</v>
          </cell>
          <cell r="AS28">
            <v>54.08</v>
          </cell>
          <cell r="AT28">
            <v>39.22</v>
          </cell>
          <cell r="AU28">
            <v>54.91</v>
          </cell>
          <cell r="AV28">
            <v>39.81</v>
          </cell>
          <cell r="AW28">
            <v>55.73</v>
          </cell>
        </row>
        <row r="29">
          <cell r="A29">
            <v>24</v>
          </cell>
          <cell r="B29">
            <v>37.200000000000003</v>
          </cell>
          <cell r="C29">
            <v>52.09</v>
          </cell>
          <cell r="D29">
            <v>27.95</v>
          </cell>
          <cell r="E29">
            <v>39.130000000000003</v>
          </cell>
          <cell r="F29">
            <v>28.568706555304932</v>
          </cell>
          <cell r="G29">
            <v>40</v>
          </cell>
          <cell r="H29">
            <v>29.185506555304933</v>
          </cell>
          <cell r="I29">
            <v>40.86</v>
          </cell>
          <cell r="J29">
            <v>29.802306555304934</v>
          </cell>
          <cell r="K29">
            <v>41.72</v>
          </cell>
          <cell r="L29">
            <v>30.42</v>
          </cell>
          <cell r="M29">
            <v>42.59</v>
          </cell>
          <cell r="N29">
            <v>31.04</v>
          </cell>
          <cell r="O29">
            <v>43.45</v>
          </cell>
          <cell r="P29">
            <v>31.65</v>
          </cell>
          <cell r="Q29">
            <v>44.31</v>
          </cell>
          <cell r="R29">
            <v>32.270000000000003</v>
          </cell>
          <cell r="S29">
            <v>45.18</v>
          </cell>
          <cell r="T29">
            <v>32.89</v>
          </cell>
          <cell r="U29">
            <v>46.04</v>
          </cell>
          <cell r="V29">
            <v>33.5</v>
          </cell>
          <cell r="W29">
            <v>46.91</v>
          </cell>
          <cell r="X29">
            <v>34.119999999999997</v>
          </cell>
          <cell r="Y29">
            <v>47.77</v>
          </cell>
          <cell r="Z29">
            <v>34.74</v>
          </cell>
          <cell r="AA29">
            <v>48.63</v>
          </cell>
          <cell r="AB29">
            <v>35.35</v>
          </cell>
          <cell r="AC29">
            <v>49.5</v>
          </cell>
          <cell r="AD29">
            <v>35.97</v>
          </cell>
          <cell r="AE29">
            <v>50.36</v>
          </cell>
          <cell r="AF29">
            <v>36.590000000000003</v>
          </cell>
          <cell r="AG29">
            <v>51.22</v>
          </cell>
          <cell r="AH29">
            <v>37.200000000000003</v>
          </cell>
          <cell r="AI29">
            <v>52.09</v>
          </cell>
          <cell r="AJ29">
            <v>37.82</v>
          </cell>
          <cell r="AK29">
            <v>52.95</v>
          </cell>
          <cell r="AL29">
            <v>38.44</v>
          </cell>
          <cell r="AM29">
            <v>53.81</v>
          </cell>
          <cell r="AN29">
            <v>39.049999999999997</v>
          </cell>
          <cell r="AO29">
            <v>54.68</v>
          </cell>
          <cell r="AP29">
            <v>39.67</v>
          </cell>
          <cell r="AQ29">
            <v>55.54</v>
          </cell>
          <cell r="AR29">
            <v>40.29</v>
          </cell>
          <cell r="AS29">
            <v>56.4</v>
          </cell>
          <cell r="AT29">
            <v>40.909999999999997</v>
          </cell>
          <cell r="AU29">
            <v>57.27</v>
          </cell>
          <cell r="AV29">
            <v>41.52</v>
          </cell>
          <cell r="AW29">
            <v>58.13</v>
          </cell>
        </row>
        <row r="30">
          <cell r="A30">
            <v>25</v>
          </cell>
          <cell r="B30">
            <v>38.74</v>
          </cell>
          <cell r="C30">
            <v>54.24</v>
          </cell>
          <cell r="D30">
            <v>29.1</v>
          </cell>
          <cell r="E30">
            <v>40.74</v>
          </cell>
          <cell r="F30">
            <v>29.742881013762918</v>
          </cell>
          <cell r="G30">
            <v>41.64</v>
          </cell>
          <cell r="H30">
            <v>30.385381013762917</v>
          </cell>
          <cell r="I30">
            <v>42.54</v>
          </cell>
          <cell r="J30">
            <v>31.027881013762919</v>
          </cell>
          <cell r="K30">
            <v>43.44</v>
          </cell>
          <cell r="L30">
            <v>31.67</v>
          </cell>
          <cell r="M30">
            <v>44.34</v>
          </cell>
          <cell r="N30">
            <v>32.31</v>
          </cell>
          <cell r="O30">
            <v>45.24</v>
          </cell>
          <cell r="P30">
            <v>32.96</v>
          </cell>
          <cell r="Q30">
            <v>46.14</v>
          </cell>
          <cell r="R30">
            <v>33.6</v>
          </cell>
          <cell r="S30">
            <v>47.04</v>
          </cell>
          <cell r="T30">
            <v>34.24</v>
          </cell>
          <cell r="U30">
            <v>47.94</v>
          </cell>
          <cell r="V30">
            <v>34.880000000000003</v>
          </cell>
          <cell r="W30">
            <v>48.84</v>
          </cell>
          <cell r="X30">
            <v>35.53</v>
          </cell>
          <cell r="Y30">
            <v>49.74</v>
          </cell>
          <cell r="Z30">
            <v>36.17</v>
          </cell>
          <cell r="AA30">
            <v>50.64</v>
          </cell>
          <cell r="AB30">
            <v>36.81</v>
          </cell>
          <cell r="AC30">
            <v>51.54</v>
          </cell>
          <cell r="AD30">
            <v>37.450000000000003</v>
          </cell>
          <cell r="AE30">
            <v>52.44</v>
          </cell>
          <cell r="AF30">
            <v>38.1</v>
          </cell>
          <cell r="AG30">
            <v>53.34</v>
          </cell>
          <cell r="AH30">
            <v>38.74</v>
          </cell>
          <cell r="AI30">
            <v>54.24</v>
          </cell>
          <cell r="AJ30">
            <v>39.380000000000003</v>
          </cell>
          <cell r="AK30">
            <v>55.13</v>
          </cell>
          <cell r="AL30">
            <v>40.020000000000003</v>
          </cell>
          <cell r="AM30">
            <v>56.03</v>
          </cell>
          <cell r="AN30">
            <v>40.67</v>
          </cell>
          <cell r="AO30">
            <v>56.93</v>
          </cell>
          <cell r="AP30">
            <v>41.31</v>
          </cell>
          <cell r="AQ30">
            <v>57.83</v>
          </cell>
          <cell r="AR30">
            <v>41.95</v>
          </cell>
          <cell r="AS30">
            <v>58.73</v>
          </cell>
          <cell r="AT30">
            <v>42.59</v>
          </cell>
          <cell r="AU30">
            <v>59.63</v>
          </cell>
          <cell r="AV30">
            <v>43.24</v>
          </cell>
          <cell r="AW30">
            <v>60.53</v>
          </cell>
        </row>
        <row r="31">
          <cell r="A31">
            <v>26</v>
          </cell>
          <cell r="B31">
            <v>40.270000000000003</v>
          </cell>
          <cell r="C31">
            <v>56.38</v>
          </cell>
          <cell r="D31">
            <v>30.25</v>
          </cell>
          <cell r="E31">
            <v>42.35</v>
          </cell>
          <cell r="F31">
            <v>30.917055472220902</v>
          </cell>
          <cell r="G31">
            <v>43.28</v>
          </cell>
          <cell r="H31">
            <v>31.585255472220904</v>
          </cell>
          <cell r="I31">
            <v>44.22</v>
          </cell>
          <cell r="J31">
            <v>32.253455472220907</v>
          </cell>
          <cell r="K31">
            <v>45.15</v>
          </cell>
          <cell r="L31">
            <v>32.92</v>
          </cell>
          <cell r="M31">
            <v>46.09</v>
          </cell>
          <cell r="N31">
            <v>33.590000000000003</v>
          </cell>
          <cell r="O31">
            <v>47.03</v>
          </cell>
          <cell r="P31">
            <v>34.26</v>
          </cell>
          <cell r="Q31">
            <v>47.96</v>
          </cell>
          <cell r="R31">
            <v>34.93</v>
          </cell>
          <cell r="S31">
            <v>48.9</v>
          </cell>
          <cell r="T31">
            <v>35.590000000000003</v>
          </cell>
          <cell r="U31">
            <v>49.83</v>
          </cell>
          <cell r="V31">
            <v>36.26</v>
          </cell>
          <cell r="W31">
            <v>50.77</v>
          </cell>
          <cell r="X31">
            <v>36.93</v>
          </cell>
          <cell r="Y31">
            <v>51.7</v>
          </cell>
          <cell r="Z31">
            <v>37.6</v>
          </cell>
          <cell r="AA31">
            <v>52.64</v>
          </cell>
          <cell r="AB31">
            <v>38.270000000000003</v>
          </cell>
          <cell r="AC31">
            <v>53.57</v>
          </cell>
          <cell r="AD31">
            <v>38.94</v>
          </cell>
          <cell r="AE31">
            <v>54.51</v>
          </cell>
          <cell r="AF31">
            <v>39.6</v>
          </cell>
          <cell r="AG31">
            <v>55.45</v>
          </cell>
          <cell r="AH31">
            <v>40.270000000000003</v>
          </cell>
          <cell r="AI31">
            <v>56.38</v>
          </cell>
          <cell r="AJ31">
            <v>40.94</v>
          </cell>
          <cell r="AK31">
            <v>57.32</v>
          </cell>
          <cell r="AL31">
            <v>41.61</v>
          </cell>
          <cell r="AM31">
            <v>58.25</v>
          </cell>
          <cell r="AN31">
            <v>42.28</v>
          </cell>
          <cell r="AO31">
            <v>59.19</v>
          </cell>
          <cell r="AP31">
            <v>42.94</v>
          </cell>
          <cell r="AQ31">
            <v>60.12</v>
          </cell>
          <cell r="AR31">
            <v>43.61</v>
          </cell>
          <cell r="AS31">
            <v>61.06</v>
          </cell>
          <cell r="AT31">
            <v>44.28</v>
          </cell>
          <cell r="AU31">
            <v>61.99</v>
          </cell>
          <cell r="AV31">
            <v>44.95</v>
          </cell>
          <cell r="AW31">
            <v>62.93</v>
          </cell>
        </row>
        <row r="32">
          <cell r="A32">
            <v>27</v>
          </cell>
          <cell r="B32">
            <v>41.81</v>
          </cell>
          <cell r="C32">
            <v>58.53</v>
          </cell>
          <cell r="D32">
            <v>31.4</v>
          </cell>
          <cell r="E32">
            <v>43.96</v>
          </cell>
          <cell r="F32">
            <v>32.091229930678892</v>
          </cell>
          <cell r="G32">
            <v>44.93</v>
          </cell>
          <cell r="H32">
            <v>32.785129930678892</v>
          </cell>
          <cell r="I32">
            <v>45.9</v>
          </cell>
          <cell r="J32">
            <v>33.479029930678891</v>
          </cell>
          <cell r="K32">
            <v>46.87</v>
          </cell>
          <cell r="L32">
            <v>34.17</v>
          </cell>
          <cell r="M32">
            <v>47.84</v>
          </cell>
          <cell r="N32">
            <v>34.869999999999997</v>
          </cell>
          <cell r="O32">
            <v>48.81</v>
          </cell>
          <cell r="P32">
            <v>35.56</v>
          </cell>
          <cell r="Q32">
            <v>49.79</v>
          </cell>
          <cell r="R32">
            <v>36.26</v>
          </cell>
          <cell r="S32">
            <v>50.76</v>
          </cell>
          <cell r="T32">
            <v>36.950000000000003</v>
          </cell>
          <cell r="U32">
            <v>51.73</v>
          </cell>
          <cell r="V32">
            <v>37.64</v>
          </cell>
          <cell r="W32">
            <v>52.7</v>
          </cell>
          <cell r="X32">
            <v>38.340000000000003</v>
          </cell>
          <cell r="Y32">
            <v>53.67</v>
          </cell>
          <cell r="Z32">
            <v>39.03</v>
          </cell>
          <cell r="AA32">
            <v>54.65</v>
          </cell>
          <cell r="AB32">
            <v>39.72</v>
          </cell>
          <cell r="AC32">
            <v>55.61</v>
          </cell>
          <cell r="AD32">
            <v>40.42</v>
          </cell>
          <cell r="AE32">
            <v>56.59</v>
          </cell>
          <cell r="AF32">
            <v>41.11</v>
          </cell>
          <cell r="AG32">
            <v>57.56</v>
          </cell>
          <cell r="AH32">
            <v>41.81</v>
          </cell>
          <cell r="AI32">
            <v>58.53</v>
          </cell>
          <cell r="AJ32">
            <v>42.5</v>
          </cell>
          <cell r="AK32">
            <v>59.5</v>
          </cell>
          <cell r="AL32">
            <v>43.19</v>
          </cell>
          <cell r="AM32">
            <v>60.47</v>
          </cell>
          <cell r="AN32">
            <v>43.89</v>
          </cell>
          <cell r="AO32">
            <v>61.44</v>
          </cell>
          <cell r="AP32">
            <v>44.58</v>
          </cell>
          <cell r="AQ32">
            <v>62.41</v>
          </cell>
          <cell r="AR32">
            <v>45.28</v>
          </cell>
          <cell r="AS32">
            <v>63.39</v>
          </cell>
          <cell r="AT32">
            <v>45.97</v>
          </cell>
          <cell r="AU32">
            <v>64.36</v>
          </cell>
          <cell r="AV32">
            <v>46.66</v>
          </cell>
          <cell r="AW32">
            <v>65.33</v>
          </cell>
        </row>
        <row r="33">
          <cell r="A33">
            <v>28</v>
          </cell>
          <cell r="B33">
            <v>43.34</v>
          </cell>
          <cell r="C33">
            <v>60.68</v>
          </cell>
          <cell r="D33">
            <v>32.549999999999997</v>
          </cell>
          <cell r="E33">
            <v>45.57</v>
          </cell>
          <cell r="F33">
            <v>33.265404389136876</v>
          </cell>
          <cell r="G33">
            <v>46.58</v>
          </cell>
          <cell r="H33">
            <v>33.985004389136876</v>
          </cell>
          <cell r="I33">
            <v>47.58</v>
          </cell>
          <cell r="J33">
            <v>34.71</v>
          </cell>
          <cell r="K33">
            <v>48.59</v>
          </cell>
          <cell r="L33">
            <v>35.43</v>
          </cell>
          <cell r="M33">
            <v>49.6</v>
          </cell>
          <cell r="N33">
            <v>36.15</v>
          </cell>
          <cell r="O33">
            <v>50.6</v>
          </cell>
          <cell r="P33">
            <v>36.869999999999997</v>
          </cell>
          <cell r="Q33">
            <v>51.61</v>
          </cell>
          <cell r="R33">
            <v>37.590000000000003</v>
          </cell>
          <cell r="S33">
            <v>52.62</v>
          </cell>
          <cell r="T33">
            <v>38.31</v>
          </cell>
          <cell r="U33">
            <v>53.63</v>
          </cell>
          <cell r="V33">
            <v>39.020000000000003</v>
          </cell>
          <cell r="W33">
            <v>54.63</v>
          </cell>
          <cell r="X33">
            <v>39.74</v>
          </cell>
          <cell r="Y33">
            <v>55.64</v>
          </cell>
          <cell r="Z33">
            <v>40.46</v>
          </cell>
          <cell r="AA33">
            <v>56.65</v>
          </cell>
          <cell r="AB33">
            <v>41.18</v>
          </cell>
          <cell r="AC33">
            <v>57.66</v>
          </cell>
          <cell r="AD33">
            <v>41.9</v>
          </cell>
          <cell r="AE33">
            <v>58.66</v>
          </cell>
          <cell r="AF33">
            <v>42.62</v>
          </cell>
          <cell r="AG33">
            <v>59.67</v>
          </cell>
          <cell r="AH33">
            <v>43.34</v>
          </cell>
          <cell r="AI33">
            <v>60.68</v>
          </cell>
          <cell r="AJ33">
            <v>44.06</v>
          </cell>
          <cell r="AK33">
            <v>61.69</v>
          </cell>
          <cell r="AL33">
            <v>44.78</v>
          </cell>
          <cell r="AM33">
            <v>62.69</v>
          </cell>
          <cell r="AN33">
            <v>45.5</v>
          </cell>
          <cell r="AO33">
            <v>63.7</v>
          </cell>
          <cell r="AP33">
            <v>46.22</v>
          </cell>
          <cell r="AQ33">
            <v>64.709999999999994</v>
          </cell>
          <cell r="AR33">
            <v>46.94</v>
          </cell>
          <cell r="AS33">
            <v>65.72</v>
          </cell>
          <cell r="AT33">
            <v>47.66</v>
          </cell>
          <cell r="AU33">
            <v>66.72</v>
          </cell>
          <cell r="AV33">
            <v>48.38</v>
          </cell>
          <cell r="AW33">
            <v>67.73</v>
          </cell>
        </row>
        <row r="34">
          <cell r="A34">
            <v>29</v>
          </cell>
          <cell r="B34">
            <v>44.87</v>
          </cell>
          <cell r="C34">
            <v>62.82</v>
          </cell>
          <cell r="D34">
            <v>33.69</v>
          </cell>
          <cell r="E34">
            <v>47.17</v>
          </cell>
          <cell r="F34">
            <v>34.439578847594859</v>
          </cell>
          <cell r="G34">
            <v>48.22</v>
          </cell>
          <cell r="H34">
            <v>35.19</v>
          </cell>
          <cell r="I34">
            <v>49.26</v>
          </cell>
          <cell r="J34">
            <v>35.930178847594867</v>
          </cell>
          <cell r="K34">
            <v>50.3</v>
          </cell>
          <cell r="L34">
            <v>36.68</v>
          </cell>
          <cell r="M34">
            <v>51.35</v>
          </cell>
          <cell r="N34">
            <v>37.42</v>
          </cell>
          <cell r="O34">
            <v>52.39</v>
          </cell>
          <cell r="P34">
            <v>38.17</v>
          </cell>
          <cell r="Q34">
            <v>53.43</v>
          </cell>
          <cell r="R34">
            <v>38.909999999999997</v>
          </cell>
          <cell r="S34">
            <v>54.48</v>
          </cell>
          <cell r="T34">
            <v>39.659999999999997</v>
          </cell>
          <cell r="U34">
            <v>55.52</v>
          </cell>
          <cell r="V34">
            <v>40.4</v>
          </cell>
          <cell r="W34">
            <v>56.56</v>
          </cell>
          <cell r="X34">
            <v>41.15</v>
          </cell>
          <cell r="Y34">
            <v>57.61</v>
          </cell>
          <cell r="Z34">
            <v>41.89</v>
          </cell>
          <cell r="AA34">
            <v>58.65</v>
          </cell>
          <cell r="AB34">
            <v>42.64</v>
          </cell>
          <cell r="AC34">
            <v>59.69</v>
          </cell>
          <cell r="AD34">
            <v>43.38</v>
          </cell>
          <cell r="AE34">
            <v>60.74</v>
          </cell>
          <cell r="AF34">
            <v>44.13</v>
          </cell>
          <cell r="AG34">
            <v>61.78</v>
          </cell>
          <cell r="AH34">
            <v>44.87</v>
          </cell>
          <cell r="AI34">
            <v>62.82</v>
          </cell>
          <cell r="AJ34">
            <v>45.62</v>
          </cell>
          <cell r="AK34">
            <v>63.87</v>
          </cell>
          <cell r="AL34">
            <v>46.36</v>
          </cell>
          <cell r="AM34">
            <v>64.91</v>
          </cell>
          <cell r="AN34">
            <v>47.11</v>
          </cell>
          <cell r="AO34">
            <v>65.95</v>
          </cell>
          <cell r="AP34">
            <v>47.86</v>
          </cell>
          <cell r="AQ34">
            <v>67</v>
          </cell>
          <cell r="AR34">
            <v>48.6</v>
          </cell>
          <cell r="AS34">
            <v>68.040000000000006</v>
          </cell>
          <cell r="AT34">
            <v>49.35</v>
          </cell>
          <cell r="AU34">
            <v>69.08</v>
          </cell>
          <cell r="AV34">
            <v>50.09</v>
          </cell>
          <cell r="AW34">
            <v>70.13</v>
          </cell>
        </row>
        <row r="35">
          <cell r="A35">
            <v>30</v>
          </cell>
          <cell r="B35">
            <v>46.41</v>
          </cell>
          <cell r="C35">
            <v>64.97</v>
          </cell>
          <cell r="D35">
            <v>34.840000000000003</v>
          </cell>
          <cell r="E35">
            <v>48.78</v>
          </cell>
          <cell r="F35">
            <v>35.619999999999997</v>
          </cell>
          <cell r="G35">
            <v>49.86</v>
          </cell>
          <cell r="H35">
            <v>36.39</v>
          </cell>
          <cell r="I35">
            <v>50.94</v>
          </cell>
          <cell r="J35">
            <v>37.155753306052851</v>
          </cell>
          <cell r="K35">
            <v>52.02</v>
          </cell>
          <cell r="L35">
            <v>37.93</v>
          </cell>
          <cell r="M35">
            <v>53.1</v>
          </cell>
          <cell r="N35">
            <v>38.700000000000003</v>
          </cell>
          <cell r="O35">
            <v>54.18</v>
          </cell>
          <cell r="P35">
            <v>39.47</v>
          </cell>
          <cell r="Q35">
            <v>55.26</v>
          </cell>
          <cell r="R35">
            <v>40.24</v>
          </cell>
          <cell r="S35">
            <v>56.34</v>
          </cell>
          <cell r="T35">
            <v>41.01</v>
          </cell>
          <cell r="U35">
            <v>57.42</v>
          </cell>
          <cell r="V35">
            <v>41.78</v>
          </cell>
          <cell r="W35">
            <v>58.5</v>
          </cell>
          <cell r="X35">
            <v>42.55</v>
          </cell>
          <cell r="Y35">
            <v>59.58</v>
          </cell>
          <cell r="Z35">
            <v>43.33</v>
          </cell>
          <cell r="AA35">
            <v>60.66</v>
          </cell>
          <cell r="AB35">
            <v>44.1</v>
          </cell>
          <cell r="AC35">
            <v>61.74</v>
          </cell>
          <cell r="AD35">
            <v>44.87</v>
          </cell>
          <cell r="AE35">
            <v>62.82</v>
          </cell>
          <cell r="AF35">
            <v>45.64</v>
          </cell>
          <cell r="AG35">
            <v>63.89</v>
          </cell>
          <cell r="AH35">
            <v>46.41</v>
          </cell>
          <cell r="AI35">
            <v>64.97</v>
          </cell>
          <cell r="AJ35">
            <v>47.18</v>
          </cell>
          <cell r="AK35">
            <v>66.05</v>
          </cell>
          <cell r="AL35">
            <v>47.95</v>
          </cell>
          <cell r="AM35">
            <v>67.13</v>
          </cell>
          <cell r="AN35">
            <v>48.72</v>
          </cell>
          <cell r="AO35">
            <v>68.209999999999994</v>
          </cell>
          <cell r="AP35">
            <v>49.49</v>
          </cell>
          <cell r="AQ35">
            <v>69.290000000000006</v>
          </cell>
          <cell r="AR35">
            <v>50.26</v>
          </cell>
          <cell r="AS35">
            <v>70.37</v>
          </cell>
          <cell r="AT35">
            <v>51.04</v>
          </cell>
          <cell r="AU35">
            <v>71.45</v>
          </cell>
          <cell r="AV35">
            <v>51.81</v>
          </cell>
          <cell r="AW35">
            <v>72.53</v>
          </cell>
        </row>
        <row r="36">
          <cell r="A36">
            <v>31</v>
          </cell>
          <cell r="B36">
            <v>47.94</v>
          </cell>
          <cell r="C36">
            <v>67.12</v>
          </cell>
          <cell r="D36">
            <v>35.99</v>
          </cell>
          <cell r="E36">
            <v>50.39</v>
          </cell>
          <cell r="F36">
            <v>36.78792776451084</v>
          </cell>
          <cell r="G36">
            <v>51.51</v>
          </cell>
          <cell r="H36">
            <v>37.590000000000003</v>
          </cell>
          <cell r="I36">
            <v>52.62</v>
          </cell>
          <cell r="J36">
            <v>38.381327764510843</v>
          </cell>
          <cell r="K36">
            <v>53.74</v>
          </cell>
          <cell r="L36">
            <v>39.18</v>
          </cell>
          <cell r="M36">
            <v>54.85</v>
          </cell>
          <cell r="N36">
            <v>39.979999999999997</v>
          </cell>
          <cell r="O36">
            <v>55.97</v>
          </cell>
          <cell r="P36">
            <v>40.770000000000003</v>
          </cell>
          <cell r="Q36">
            <v>57.08</v>
          </cell>
          <cell r="R36">
            <v>41.57</v>
          </cell>
          <cell r="S36">
            <v>58.2</v>
          </cell>
          <cell r="T36">
            <v>42.37</v>
          </cell>
          <cell r="U36">
            <v>59.31</v>
          </cell>
          <cell r="V36">
            <v>43.16</v>
          </cell>
          <cell r="W36">
            <v>60.43</v>
          </cell>
          <cell r="X36">
            <v>43.96</v>
          </cell>
          <cell r="Y36">
            <v>61.54</v>
          </cell>
          <cell r="Z36">
            <v>44.76</v>
          </cell>
          <cell r="AA36">
            <v>62.66</v>
          </cell>
          <cell r="AB36">
            <v>45.55</v>
          </cell>
          <cell r="AC36">
            <v>63.771000000000001</v>
          </cell>
          <cell r="AD36">
            <v>46.35</v>
          </cell>
          <cell r="AE36">
            <v>64.891000000000005</v>
          </cell>
          <cell r="AF36">
            <v>47.15</v>
          </cell>
          <cell r="AG36">
            <v>66.01100000000001</v>
          </cell>
          <cell r="AH36">
            <v>47.94</v>
          </cell>
          <cell r="AI36">
            <v>67.12</v>
          </cell>
          <cell r="AJ36">
            <v>48.74</v>
          </cell>
          <cell r="AK36">
            <v>68.239999999999995</v>
          </cell>
          <cell r="AL36">
            <v>49.54</v>
          </cell>
          <cell r="AM36">
            <v>69.349999999999994</v>
          </cell>
          <cell r="AN36">
            <v>50.33</v>
          </cell>
          <cell r="AO36">
            <v>70.47</v>
          </cell>
          <cell r="AP36">
            <v>51.13</v>
          </cell>
          <cell r="AQ36">
            <v>71.58</v>
          </cell>
          <cell r="AR36">
            <v>51.93</v>
          </cell>
          <cell r="AS36">
            <v>72.7</v>
          </cell>
          <cell r="AT36">
            <v>52.72</v>
          </cell>
          <cell r="AU36">
            <v>73.81</v>
          </cell>
          <cell r="AV36">
            <v>53.52</v>
          </cell>
          <cell r="AW36">
            <v>74.930000000000007</v>
          </cell>
        </row>
        <row r="37">
          <cell r="A37">
            <v>32</v>
          </cell>
          <cell r="B37">
            <v>49.48</v>
          </cell>
          <cell r="C37">
            <v>69.27</v>
          </cell>
          <cell r="D37">
            <v>37.14</v>
          </cell>
          <cell r="E37">
            <v>52</v>
          </cell>
          <cell r="F37">
            <v>37.962102222968824</v>
          </cell>
          <cell r="G37">
            <v>53.15</v>
          </cell>
          <cell r="H37">
            <v>38.79</v>
          </cell>
          <cell r="I37">
            <v>54.3</v>
          </cell>
          <cell r="J37">
            <v>39.606902222968827</v>
          </cell>
          <cell r="K37">
            <v>55.45</v>
          </cell>
          <cell r="L37">
            <v>40.43</v>
          </cell>
          <cell r="M37">
            <v>56.6</v>
          </cell>
          <cell r="N37">
            <v>41.25</v>
          </cell>
          <cell r="O37">
            <v>57.75</v>
          </cell>
          <cell r="P37">
            <v>42.08</v>
          </cell>
          <cell r="Q37">
            <v>58.91</v>
          </cell>
          <cell r="R37">
            <v>42.9</v>
          </cell>
          <cell r="S37">
            <v>60.06</v>
          </cell>
          <cell r="T37">
            <v>43.72</v>
          </cell>
          <cell r="U37">
            <v>61.21</v>
          </cell>
          <cell r="V37">
            <v>44.54</v>
          </cell>
          <cell r="W37">
            <v>62.36</v>
          </cell>
          <cell r="X37">
            <v>45.36</v>
          </cell>
          <cell r="Y37">
            <v>63.51</v>
          </cell>
          <cell r="Z37">
            <v>46.19</v>
          </cell>
          <cell r="AA37">
            <v>64.66</v>
          </cell>
          <cell r="AB37">
            <v>47.01</v>
          </cell>
          <cell r="AC37">
            <v>65.808999999999997</v>
          </cell>
          <cell r="AD37">
            <v>47.83</v>
          </cell>
          <cell r="AE37">
            <v>66.959999999999994</v>
          </cell>
          <cell r="AF37">
            <v>48.65</v>
          </cell>
          <cell r="AG37">
            <v>68.12</v>
          </cell>
          <cell r="AH37">
            <v>49.48</v>
          </cell>
          <cell r="AI37">
            <v>69.27</v>
          </cell>
          <cell r="AJ37">
            <v>50.3</v>
          </cell>
          <cell r="AK37">
            <v>70.42</v>
          </cell>
          <cell r="AL37">
            <v>51.12</v>
          </cell>
          <cell r="AM37">
            <v>71.569999999999993</v>
          </cell>
          <cell r="AN37">
            <v>51.94</v>
          </cell>
          <cell r="AO37">
            <v>72.72</v>
          </cell>
          <cell r="AP37">
            <v>52.77</v>
          </cell>
          <cell r="AQ37">
            <v>73.87</v>
          </cell>
          <cell r="AR37">
            <v>53.59</v>
          </cell>
          <cell r="AS37">
            <v>75.02</v>
          </cell>
          <cell r="AT37">
            <v>54.41</v>
          </cell>
          <cell r="AU37">
            <v>76.180000000000007</v>
          </cell>
          <cell r="AV37">
            <v>55.23</v>
          </cell>
          <cell r="AW37">
            <v>77.33</v>
          </cell>
        </row>
        <row r="38">
          <cell r="A38">
            <v>33</v>
          </cell>
          <cell r="B38">
            <v>51.01</v>
          </cell>
          <cell r="C38">
            <v>71.42</v>
          </cell>
          <cell r="D38">
            <v>38.29</v>
          </cell>
          <cell r="E38">
            <v>53.6</v>
          </cell>
          <cell r="F38">
            <v>39.136276681426807</v>
          </cell>
          <cell r="G38">
            <v>54.79</v>
          </cell>
          <cell r="H38">
            <v>39.99</v>
          </cell>
          <cell r="I38">
            <v>55.98</v>
          </cell>
          <cell r="J38">
            <v>40.832476681426805</v>
          </cell>
          <cell r="K38">
            <v>57.17</v>
          </cell>
          <cell r="L38">
            <v>41.68</v>
          </cell>
          <cell r="M38">
            <v>58.35</v>
          </cell>
          <cell r="N38">
            <v>42.53</v>
          </cell>
          <cell r="O38">
            <v>59.54</v>
          </cell>
          <cell r="P38">
            <v>43.38</v>
          </cell>
          <cell r="Q38">
            <v>60.73</v>
          </cell>
          <cell r="R38">
            <v>44.23</v>
          </cell>
          <cell r="S38">
            <v>61.92</v>
          </cell>
          <cell r="T38">
            <v>45.07</v>
          </cell>
          <cell r="U38">
            <v>63.1</v>
          </cell>
          <cell r="V38">
            <v>45.92</v>
          </cell>
          <cell r="W38">
            <v>64.290000000000006</v>
          </cell>
          <cell r="X38">
            <v>46.77</v>
          </cell>
          <cell r="Y38">
            <v>65.48</v>
          </cell>
          <cell r="Z38">
            <v>47.62</v>
          </cell>
          <cell r="AA38">
            <v>66.67</v>
          </cell>
          <cell r="AB38">
            <v>48.47</v>
          </cell>
          <cell r="AC38">
            <v>67.849999999999994</v>
          </cell>
          <cell r="AD38">
            <v>49.31</v>
          </cell>
          <cell r="AE38">
            <v>69.040000000000006</v>
          </cell>
          <cell r="AF38">
            <v>50.16</v>
          </cell>
          <cell r="AG38">
            <v>70.23</v>
          </cell>
          <cell r="AH38">
            <v>51.01</v>
          </cell>
          <cell r="AI38">
            <v>71.42</v>
          </cell>
          <cell r="AJ38">
            <v>51.86</v>
          </cell>
          <cell r="AK38">
            <v>72.599999999999994</v>
          </cell>
          <cell r="AL38">
            <v>52.71</v>
          </cell>
          <cell r="AM38">
            <v>73.790000000000006</v>
          </cell>
          <cell r="AN38">
            <v>53.56</v>
          </cell>
          <cell r="AO38">
            <v>74.98</v>
          </cell>
          <cell r="AP38">
            <v>54.4</v>
          </cell>
          <cell r="AQ38">
            <v>76.16</v>
          </cell>
          <cell r="AR38">
            <v>55.25</v>
          </cell>
          <cell r="AS38">
            <v>77.349999999999994</v>
          </cell>
          <cell r="AT38">
            <v>56.1</v>
          </cell>
          <cell r="AU38">
            <v>78.540000000000006</v>
          </cell>
          <cell r="AV38">
            <v>56.95</v>
          </cell>
          <cell r="AW38">
            <v>79.73</v>
          </cell>
        </row>
        <row r="39">
          <cell r="A39">
            <v>34</v>
          </cell>
          <cell r="B39">
            <v>52.54</v>
          </cell>
          <cell r="C39">
            <v>73.56</v>
          </cell>
          <cell r="D39">
            <v>39.44</v>
          </cell>
          <cell r="E39">
            <v>55.21</v>
          </cell>
          <cell r="F39">
            <v>40.31045113988479</v>
          </cell>
          <cell r="G39">
            <v>56.44</v>
          </cell>
          <cell r="H39">
            <v>41.19</v>
          </cell>
          <cell r="I39">
            <v>57.66</v>
          </cell>
          <cell r="J39">
            <v>42.058051139884796</v>
          </cell>
          <cell r="K39">
            <v>58.88</v>
          </cell>
          <cell r="L39">
            <v>42.93</v>
          </cell>
          <cell r="M39">
            <v>60.11</v>
          </cell>
          <cell r="N39">
            <v>43.81</v>
          </cell>
          <cell r="O39">
            <v>61.33</v>
          </cell>
          <cell r="P39">
            <v>44.68</v>
          </cell>
          <cell r="Q39">
            <v>62.55</v>
          </cell>
          <cell r="R39">
            <v>45.55</v>
          </cell>
          <cell r="S39">
            <v>63.78</v>
          </cell>
          <cell r="T39">
            <v>46.43</v>
          </cell>
          <cell r="U39">
            <v>65</v>
          </cell>
          <cell r="V39">
            <v>47.3</v>
          </cell>
          <cell r="W39">
            <v>66.22</v>
          </cell>
          <cell r="X39">
            <v>48.18</v>
          </cell>
          <cell r="Y39">
            <v>67.45</v>
          </cell>
          <cell r="Z39">
            <v>49.05</v>
          </cell>
          <cell r="AA39">
            <v>68.67</v>
          </cell>
          <cell r="AB39">
            <v>49.92</v>
          </cell>
          <cell r="AC39">
            <v>69.89</v>
          </cell>
          <cell r="AD39">
            <v>50.8</v>
          </cell>
          <cell r="AE39">
            <v>71.12</v>
          </cell>
          <cell r="AF39">
            <v>51.67</v>
          </cell>
          <cell r="AG39">
            <v>72.34</v>
          </cell>
          <cell r="AH39">
            <v>52.54</v>
          </cell>
          <cell r="AI39">
            <v>73.56</v>
          </cell>
          <cell r="AJ39">
            <v>53.42</v>
          </cell>
          <cell r="AK39">
            <v>74.790000000000006</v>
          </cell>
          <cell r="AL39">
            <v>54.29</v>
          </cell>
          <cell r="AM39">
            <v>76.010000000000005</v>
          </cell>
          <cell r="AN39">
            <v>55.17</v>
          </cell>
          <cell r="AO39">
            <v>77.23</v>
          </cell>
          <cell r="AP39">
            <v>56.04</v>
          </cell>
          <cell r="AQ39">
            <v>78.459999999999994</v>
          </cell>
          <cell r="AR39">
            <v>56.91</v>
          </cell>
          <cell r="AS39">
            <v>79.680000000000007</v>
          </cell>
          <cell r="AT39">
            <v>57.79</v>
          </cell>
          <cell r="AU39">
            <v>80.900000000000006</v>
          </cell>
          <cell r="AV39">
            <v>58.66</v>
          </cell>
          <cell r="AW39">
            <v>82.13</v>
          </cell>
        </row>
        <row r="40">
          <cell r="A40">
            <v>35</v>
          </cell>
          <cell r="B40">
            <v>54.08</v>
          </cell>
          <cell r="C40">
            <v>75.709999999999994</v>
          </cell>
          <cell r="D40">
            <v>40.590000000000003</v>
          </cell>
          <cell r="E40">
            <v>56.82</v>
          </cell>
          <cell r="F40">
            <v>41.484625598342774</v>
          </cell>
          <cell r="G40">
            <v>58.08</v>
          </cell>
          <cell r="H40">
            <v>42.384125598342777</v>
          </cell>
          <cell r="I40">
            <v>59.34</v>
          </cell>
          <cell r="J40">
            <v>43.283625598342788</v>
          </cell>
          <cell r="K40">
            <v>60.6</v>
          </cell>
          <cell r="L40">
            <v>44.18</v>
          </cell>
          <cell r="M40">
            <v>61.86</v>
          </cell>
          <cell r="N40">
            <v>45.08</v>
          </cell>
          <cell r="O40">
            <v>63.12</v>
          </cell>
          <cell r="P40">
            <v>45.98</v>
          </cell>
          <cell r="Q40">
            <v>64.38</v>
          </cell>
          <cell r="R40">
            <v>46.88</v>
          </cell>
          <cell r="S40">
            <v>65.63</v>
          </cell>
          <cell r="T40">
            <v>47.78</v>
          </cell>
          <cell r="U40">
            <v>66.89</v>
          </cell>
          <cell r="V40">
            <v>48.68</v>
          </cell>
          <cell r="W40">
            <v>68.150000000000006</v>
          </cell>
          <cell r="X40">
            <v>49.58</v>
          </cell>
          <cell r="Y40">
            <v>69.41</v>
          </cell>
          <cell r="Z40">
            <v>50.48</v>
          </cell>
          <cell r="AA40">
            <v>70.67</v>
          </cell>
          <cell r="AB40">
            <v>51.38</v>
          </cell>
          <cell r="AC40">
            <v>71.930000000000007</v>
          </cell>
          <cell r="AD40">
            <v>52.28</v>
          </cell>
          <cell r="AE40">
            <v>73.19</v>
          </cell>
          <cell r="AF40">
            <v>53.18</v>
          </cell>
          <cell r="AG40">
            <v>74.45</v>
          </cell>
          <cell r="AH40">
            <v>54.08</v>
          </cell>
          <cell r="AI40">
            <v>75.709999999999994</v>
          </cell>
          <cell r="AJ40">
            <v>54.98</v>
          </cell>
          <cell r="AK40">
            <v>76.97</v>
          </cell>
          <cell r="AL40">
            <v>55.88</v>
          </cell>
          <cell r="AM40">
            <v>78.23</v>
          </cell>
          <cell r="AN40">
            <v>56.78</v>
          </cell>
          <cell r="AO40">
            <v>79.489999999999995</v>
          </cell>
          <cell r="AP40">
            <v>57.68</v>
          </cell>
          <cell r="AQ40">
            <v>80.75</v>
          </cell>
          <cell r="AR40">
            <v>58.58</v>
          </cell>
          <cell r="AS40">
            <v>82.01</v>
          </cell>
          <cell r="AT40">
            <v>59.47</v>
          </cell>
          <cell r="AU40">
            <v>83.26</v>
          </cell>
          <cell r="AV40">
            <v>60.37</v>
          </cell>
          <cell r="AW40">
            <v>84.52</v>
          </cell>
        </row>
        <row r="41">
          <cell r="A41">
            <v>36</v>
          </cell>
          <cell r="B41">
            <v>55.61</v>
          </cell>
          <cell r="C41">
            <v>77.86</v>
          </cell>
          <cell r="D41">
            <v>41.74</v>
          </cell>
          <cell r="E41">
            <v>58.43</v>
          </cell>
          <cell r="F41">
            <v>42.658800056800764</v>
          </cell>
          <cell r="G41">
            <v>59.73</v>
          </cell>
          <cell r="H41">
            <v>43.59</v>
          </cell>
          <cell r="I41">
            <v>61.02</v>
          </cell>
          <cell r="J41">
            <v>44.509200056800772</v>
          </cell>
          <cell r="K41">
            <v>62.32</v>
          </cell>
          <cell r="L41">
            <v>45.44</v>
          </cell>
          <cell r="M41">
            <v>63.61</v>
          </cell>
          <cell r="N41">
            <v>46.36</v>
          </cell>
          <cell r="O41">
            <v>64.91</v>
          </cell>
          <cell r="P41">
            <v>47.29</v>
          </cell>
          <cell r="Q41">
            <v>66.2</v>
          </cell>
          <cell r="R41">
            <v>48.21</v>
          </cell>
          <cell r="S41">
            <v>67.5</v>
          </cell>
          <cell r="T41">
            <v>49.14</v>
          </cell>
          <cell r="U41">
            <v>68.790000000000006</v>
          </cell>
          <cell r="V41">
            <v>50.06</v>
          </cell>
          <cell r="W41">
            <v>70.09</v>
          </cell>
          <cell r="X41">
            <v>50.99</v>
          </cell>
          <cell r="Y41">
            <v>71.38</v>
          </cell>
          <cell r="Z41">
            <v>51.91</v>
          </cell>
          <cell r="AA41">
            <v>72.680000000000007</v>
          </cell>
          <cell r="AB41">
            <v>52.84</v>
          </cell>
          <cell r="AC41">
            <v>73.97</v>
          </cell>
          <cell r="AD41">
            <v>53.76</v>
          </cell>
          <cell r="AE41">
            <v>75.27</v>
          </cell>
          <cell r="AF41">
            <v>54.69</v>
          </cell>
          <cell r="AG41">
            <v>76.569999999999993</v>
          </cell>
          <cell r="AH41">
            <v>55.61</v>
          </cell>
          <cell r="AI41">
            <v>77.86</v>
          </cell>
          <cell r="AJ41">
            <v>56.54</v>
          </cell>
          <cell r="AK41">
            <v>79.16</v>
          </cell>
          <cell r="AL41">
            <v>57.46</v>
          </cell>
          <cell r="AM41">
            <v>80.45</v>
          </cell>
          <cell r="AN41">
            <v>58.39</v>
          </cell>
          <cell r="AO41">
            <v>81.75</v>
          </cell>
          <cell r="AP41">
            <v>59.32</v>
          </cell>
          <cell r="AQ41">
            <v>83.04</v>
          </cell>
          <cell r="AR41">
            <v>60.24</v>
          </cell>
          <cell r="AS41">
            <v>84.34</v>
          </cell>
          <cell r="AT41">
            <v>61.17</v>
          </cell>
          <cell r="AU41">
            <v>85.63</v>
          </cell>
          <cell r="AV41">
            <v>62.09</v>
          </cell>
          <cell r="AW41">
            <v>86.93</v>
          </cell>
        </row>
        <row r="42">
          <cell r="A42">
            <v>37</v>
          </cell>
          <cell r="B42">
            <v>57.15</v>
          </cell>
          <cell r="C42">
            <v>80</v>
          </cell>
          <cell r="D42">
            <v>42.88</v>
          </cell>
          <cell r="E42">
            <v>60.04</v>
          </cell>
          <cell r="F42">
            <v>43.832974515258755</v>
          </cell>
          <cell r="G42">
            <v>61.37</v>
          </cell>
          <cell r="H42">
            <v>44.783874515258752</v>
          </cell>
          <cell r="I42">
            <v>62.7</v>
          </cell>
          <cell r="J42">
            <v>45.74</v>
          </cell>
          <cell r="K42">
            <v>64.03</v>
          </cell>
          <cell r="L42">
            <v>46.69</v>
          </cell>
          <cell r="M42">
            <v>65.36</v>
          </cell>
          <cell r="N42">
            <v>47.64</v>
          </cell>
          <cell r="O42">
            <v>66.69</v>
          </cell>
          <cell r="P42">
            <v>48.59</v>
          </cell>
          <cell r="Q42">
            <v>68.02</v>
          </cell>
          <cell r="R42">
            <v>49.54</v>
          </cell>
          <cell r="S42">
            <v>69.349999999999994</v>
          </cell>
          <cell r="T42">
            <v>50.49</v>
          </cell>
          <cell r="U42">
            <v>70.69</v>
          </cell>
          <cell r="V42">
            <v>51.44</v>
          </cell>
          <cell r="W42">
            <v>72.02</v>
          </cell>
          <cell r="X42">
            <v>52.39</v>
          </cell>
          <cell r="Y42">
            <v>73.349999999999994</v>
          </cell>
          <cell r="Z42">
            <v>53.34</v>
          </cell>
          <cell r="AA42">
            <v>74.680000000000007</v>
          </cell>
          <cell r="AB42">
            <v>54.29</v>
          </cell>
          <cell r="AC42">
            <v>76.01100000000001</v>
          </cell>
          <cell r="AD42">
            <v>55.24</v>
          </cell>
          <cell r="AE42">
            <v>77.341000000000008</v>
          </cell>
          <cell r="AF42">
            <v>56.19</v>
          </cell>
          <cell r="AG42">
            <v>78.671000000000006</v>
          </cell>
          <cell r="AH42">
            <v>57.15</v>
          </cell>
          <cell r="AI42">
            <v>80</v>
          </cell>
          <cell r="AJ42">
            <v>58.1</v>
          </cell>
          <cell r="AK42">
            <v>81.34</v>
          </cell>
          <cell r="AL42">
            <v>59.05</v>
          </cell>
          <cell r="AM42">
            <v>82.67</v>
          </cell>
          <cell r="AN42">
            <v>60</v>
          </cell>
          <cell r="AO42">
            <v>84</v>
          </cell>
          <cell r="AP42">
            <v>60.95</v>
          </cell>
          <cell r="AQ42">
            <v>85.33</v>
          </cell>
          <cell r="AR42">
            <v>61.9</v>
          </cell>
          <cell r="AS42">
            <v>86.66</v>
          </cell>
          <cell r="AT42">
            <v>62.85</v>
          </cell>
          <cell r="AU42">
            <v>87.99</v>
          </cell>
          <cell r="AV42">
            <v>63.8</v>
          </cell>
          <cell r="AW42">
            <v>89.32</v>
          </cell>
        </row>
        <row r="43">
          <cell r="A43">
            <v>38</v>
          </cell>
          <cell r="B43">
            <v>58.68</v>
          </cell>
          <cell r="C43">
            <v>82.15</v>
          </cell>
          <cell r="D43">
            <v>44.03</v>
          </cell>
          <cell r="E43">
            <v>61.64</v>
          </cell>
          <cell r="F43">
            <v>45.007148973716738</v>
          </cell>
          <cell r="G43">
            <v>63.01</v>
          </cell>
          <cell r="H43">
            <v>45.983748973716743</v>
          </cell>
          <cell r="I43">
            <v>64.38</v>
          </cell>
          <cell r="J43">
            <v>46.960348973716741</v>
          </cell>
          <cell r="K43">
            <v>65.75</v>
          </cell>
          <cell r="L43">
            <v>47.94</v>
          </cell>
          <cell r="M43">
            <v>67.11</v>
          </cell>
          <cell r="N43">
            <v>48.91</v>
          </cell>
          <cell r="O43">
            <v>68.48</v>
          </cell>
          <cell r="P43">
            <v>49.89</v>
          </cell>
          <cell r="Q43">
            <v>69.849999999999994</v>
          </cell>
          <cell r="R43">
            <v>50.87</v>
          </cell>
          <cell r="S43">
            <v>71.209999999999994</v>
          </cell>
          <cell r="T43">
            <v>51.84</v>
          </cell>
          <cell r="U43">
            <v>72.58</v>
          </cell>
          <cell r="V43">
            <v>52.82</v>
          </cell>
          <cell r="W43">
            <v>73.95</v>
          </cell>
          <cell r="X43">
            <v>53.8</v>
          </cell>
          <cell r="Y43">
            <v>75.319999999999993</v>
          </cell>
          <cell r="Z43">
            <v>54.77</v>
          </cell>
          <cell r="AA43">
            <v>76.680000000000007</v>
          </cell>
          <cell r="AB43">
            <v>55.75</v>
          </cell>
          <cell r="AC43">
            <v>78.05</v>
          </cell>
          <cell r="AD43">
            <v>56.73</v>
          </cell>
          <cell r="AE43">
            <v>79.42</v>
          </cell>
          <cell r="AF43">
            <v>57.7</v>
          </cell>
          <cell r="AG43">
            <v>80.790000000000006</v>
          </cell>
          <cell r="AH43">
            <v>58.68</v>
          </cell>
          <cell r="AI43">
            <v>82.15</v>
          </cell>
          <cell r="AJ43">
            <v>59.66</v>
          </cell>
          <cell r="AK43">
            <v>83.52</v>
          </cell>
          <cell r="AL43">
            <v>60.63</v>
          </cell>
          <cell r="AM43">
            <v>84.89</v>
          </cell>
          <cell r="AN43">
            <v>61.61</v>
          </cell>
          <cell r="AO43">
            <v>86.25</v>
          </cell>
          <cell r="AP43">
            <v>62.59</v>
          </cell>
          <cell r="AQ43">
            <v>87.62</v>
          </cell>
          <cell r="AR43">
            <v>63.56</v>
          </cell>
          <cell r="AS43">
            <v>88.99</v>
          </cell>
          <cell r="AT43">
            <v>64.540000000000006</v>
          </cell>
          <cell r="AU43">
            <v>90.36</v>
          </cell>
          <cell r="AV43">
            <v>65.52</v>
          </cell>
          <cell r="AW43">
            <v>91.72</v>
          </cell>
        </row>
        <row r="44">
          <cell r="A44">
            <v>39</v>
          </cell>
          <cell r="B44">
            <v>60.22</v>
          </cell>
          <cell r="C44">
            <v>84.31</v>
          </cell>
          <cell r="D44">
            <v>45.18</v>
          </cell>
          <cell r="E44">
            <v>63.26</v>
          </cell>
          <cell r="F44">
            <v>46.19</v>
          </cell>
          <cell r="G44">
            <v>64.66</v>
          </cell>
          <cell r="H44">
            <v>47.19</v>
          </cell>
          <cell r="I44">
            <v>66.06</v>
          </cell>
          <cell r="J44">
            <v>48.185923432174725</v>
          </cell>
          <cell r="K44">
            <v>67.47</v>
          </cell>
          <cell r="L44">
            <v>49.19</v>
          </cell>
          <cell r="M44">
            <v>68.87</v>
          </cell>
          <cell r="N44">
            <v>50.2</v>
          </cell>
          <cell r="O44">
            <v>70.27</v>
          </cell>
          <cell r="P44">
            <v>51.2</v>
          </cell>
          <cell r="Q44">
            <v>71.680000000000007</v>
          </cell>
          <cell r="R44">
            <v>52.2</v>
          </cell>
          <cell r="S44">
            <v>73.08</v>
          </cell>
          <cell r="T44">
            <v>53.2</v>
          </cell>
          <cell r="U44">
            <v>74.48</v>
          </cell>
          <cell r="V44">
            <v>54.2</v>
          </cell>
          <cell r="W44">
            <v>75.89</v>
          </cell>
          <cell r="X44">
            <v>55.21</v>
          </cell>
          <cell r="Y44">
            <v>77.290000000000006</v>
          </cell>
          <cell r="Z44">
            <v>56.21</v>
          </cell>
          <cell r="AA44">
            <v>78.69</v>
          </cell>
          <cell r="AB44">
            <v>57.21</v>
          </cell>
          <cell r="AC44">
            <v>80.099999999999994</v>
          </cell>
          <cell r="AD44">
            <v>58.21</v>
          </cell>
          <cell r="AE44">
            <v>81.5</v>
          </cell>
          <cell r="AF44">
            <v>59.22</v>
          </cell>
          <cell r="AG44">
            <v>82.9</v>
          </cell>
          <cell r="AH44">
            <v>60.22</v>
          </cell>
          <cell r="AI44">
            <v>84.31</v>
          </cell>
          <cell r="AJ44">
            <v>61.22</v>
          </cell>
          <cell r="AK44">
            <v>85.71</v>
          </cell>
          <cell r="AL44">
            <v>62.22</v>
          </cell>
          <cell r="AM44">
            <v>87.11</v>
          </cell>
          <cell r="AN44">
            <v>63.23</v>
          </cell>
          <cell r="AO44">
            <v>88.52</v>
          </cell>
          <cell r="AP44">
            <v>64.23</v>
          </cell>
          <cell r="AQ44">
            <v>89.92</v>
          </cell>
          <cell r="AR44">
            <v>65.23</v>
          </cell>
          <cell r="AS44">
            <v>91.32</v>
          </cell>
          <cell r="AT44">
            <v>66.23</v>
          </cell>
          <cell r="AU44">
            <v>92.73</v>
          </cell>
          <cell r="AV44">
            <v>67.23</v>
          </cell>
          <cell r="AW44">
            <v>94.13</v>
          </cell>
        </row>
        <row r="45">
          <cell r="A45">
            <v>40</v>
          </cell>
          <cell r="B45">
            <v>61.75</v>
          </cell>
          <cell r="C45">
            <v>86.45</v>
          </cell>
          <cell r="D45">
            <v>46.33</v>
          </cell>
          <cell r="E45">
            <v>64.86</v>
          </cell>
          <cell r="F45">
            <v>47.355497890632705</v>
          </cell>
          <cell r="G45">
            <v>66.3</v>
          </cell>
          <cell r="H45">
            <v>48.39</v>
          </cell>
          <cell r="I45">
            <v>67.739999999999995</v>
          </cell>
          <cell r="J45">
            <v>49.411497890632717</v>
          </cell>
          <cell r="K45">
            <v>69.180000000000007</v>
          </cell>
          <cell r="L45">
            <v>50.44</v>
          </cell>
          <cell r="M45">
            <v>70.62</v>
          </cell>
          <cell r="N45">
            <v>51.47</v>
          </cell>
          <cell r="O45">
            <v>72.06</v>
          </cell>
          <cell r="P45">
            <v>52.5</v>
          </cell>
          <cell r="Q45">
            <v>73.5</v>
          </cell>
          <cell r="R45">
            <v>53.53</v>
          </cell>
          <cell r="S45">
            <v>74.94</v>
          </cell>
          <cell r="T45">
            <v>54.55</v>
          </cell>
          <cell r="U45">
            <v>76.38</v>
          </cell>
          <cell r="V45">
            <v>55.58</v>
          </cell>
          <cell r="W45">
            <v>77.81</v>
          </cell>
          <cell r="X45">
            <v>56.61</v>
          </cell>
          <cell r="Y45">
            <v>79.25</v>
          </cell>
          <cell r="Z45">
            <v>57.64</v>
          </cell>
          <cell r="AA45">
            <v>80.69</v>
          </cell>
          <cell r="AB45">
            <v>58.67</v>
          </cell>
          <cell r="AC45">
            <v>82.13</v>
          </cell>
          <cell r="AD45">
            <v>59.69</v>
          </cell>
          <cell r="AE45">
            <v>83.57</v>
          </cell>
          <cell r="AF45">
            <v>60.72</v>
          </cell>
          <cell r="AG45">
            <v>85.01</v>
          </cell>
          <cell r="AH45">
            <v>61.75</v>
          </cell>
          <cell r="AI45">
            <v>86.45</v>
          </cell>
          <cell r="AJ45">
            <v>62.78</v>
          </cell>
          <cell r="AK45">
            <v>87.89</v>
          </cell>
          <cell r="AL45">
            <v>63.81</v>
          </cell>
          <cell r="AM45">
            <v>89.33</v>
          </cell>
          <cell r="AN45">
            <v>64.83</v>
          </cell>
          <cell r="AO45">
            <v>90.77</v>
          </cell>
          <cell r="AP45">
            <v>65.86</v>
          </cell>
          <cell r="AQ45">
            <v>92.21</v>
          </cell>
          <cell r="AR45">
            <v>66.89</v>
          </cell>
          <cell r="AS45">
            <v>93.65</v>
          </cell>
          <cell r="AT45">
            <v>67.92</v>
          </cell>
          <cell r="AU45">
            <v>95.08</v>
          </cell>
          <cell r="AV45">
            <v>68.95</v>
          </cell>
          <cell r="AW45">
            <v>96.52</v>
          </cell>
        </row>
        <row r="46">
          <cell r="A46">
            <v>41</v>
          </cell>
          <cell r="B46">
            <v>63.28</v>
          </cell>
          <cell r="C46">
            <v>88.6</v>
          </cell>
          <cell r="D46">
            <v>47.48</v>
          </cell>
          <cell r="E46">
            <v>66.47</v>
          </cell>
          <cell r="F46">
            <v>48.529672349090703</v>
          </cell>
          <cell r="G46">
            <v>67.94</v>
          </cell>
          <cell r="H46">
            <v>49.59</v>
          </cell>
          <cell r="I46">
            <v>69.42</v>
          </cell>
          <cell r="J46">
            <v>50.637072349090701</v>
          </cell>
          <cell r="K46">
            <v>70.900000000000006</v>
          </cell>
          <cell r="L46">
            <v>51.69</v>
          </cell>
          <cell r="M46">
            <v>72.37</v>
          </cell>
          <cell r="N46">
            <v>52.75</v>
          </cell>
          <cell r="O46">
            <v>73.849999999999994</v>
          </cell>
          <cell r="P46">
            <v>53.8</v>
          </cell>
          <cell r="Q46">
            <v>75.319999999999993</v>
          </cell>
          <cell r="R46">
            <v>54.85</v>
          </cell>
          <cell r="S46">
            <v>76.8</v>
          </cell>
          <cell r="T46">
            <v>55.91</v>
          </cell>
          <cell r="U46">
            <v>78.27</v>
          </cell>
          <cell r="V46">
            <v>56.96</v>
          </cell>
          <cell r="W46">
            <v>79.75</v>
          </cell>
          <cell r="X46">
            <v>58.02</v>
          </cell>
          <cell r="Y46">
            <v>81.22</v>
          </cell>
          <cell r="Z46">
            <v>59.07</v>
          </cell>
          <cell r="AA46">
            <v>82.7</v>
          </cell>
          <cell r="AB46">
            <v>60.12</v>
          </cell>
          <cell r="AC46">
            <v>84.17</v>
          </cell>
          <cell r="AD46">
            <v>61.18</v>
          </cell>
          <cell r="AE46">
            <v>85.65</v>
          </cell>
          <cell r="AF46">
            <v>62.23</v>
          </cell>
          <cell r="AG46">
            <v>87.12</v>
          </cell>
          <cell r="AH46">
            <v>63.28</v>
          </cell>
          <cell r="AI46">
            <v>88.6</v>
          </cell>
          <cell r="AJ46">
            <v>64.34</v>
          </cell>
          <cell r="AK46">
            <v>90.07</v>
          </cell>
          <cell r="AL46">
            <v>65.39</v>
          </cell>
          <cell r="AM46">
            <v>91.55</v>
          </cell>
          <cell r="AN46">
            <v>66.44</v>
          </cell>
          <cell r="AO46">
            <v>93.02</v>
          </cell>
          <cell r="AP46">
            <v>67.5</v>
          </cell>
          <cell r="AQ46">
            <v>94.5</v>
          </cell>
          <cell r="AR46">
            <v>68.55</v>
          </cell>
          <cell r="AS46">
            <v>95.97</v>
          </cell>
          <cell r="AT46">
            <v>69.61</v>
          </cell>
          <cell r="AU46">
            <v>97.45</v>
          </cell>
          <cell r="AV46">
            <v>70.66</v>
          </cell>
          <cell r="AW46">
            <v>98.92</v>
          </cell>
        </row>
        <row r="47">
          <cell r="A47">
            <v>42</v>
          </cell>
          <cell r="B47">
            <v>64.819999999999993</v>
          </cell>
          <cell r="C47">
            <v>90.75</v>
          </cell>
          <cell r="D47">
            <v>48.63</v>
          </cell>
          <cell r="E47">
            <v>68.08</v>
          </cell>
          <cell r="F47">
            <v>49.71</v>
          </cell>
          <cell r="G47">
            <v>69.59</v>
          </cell>
          <cell r="H47">
            <v>50.79</v>
          </cell>
          <cell r="I47">
            <v>71.099999999999994</v>
          </cell>
          <cell r="J47">
            <v>51.87</v>
          </cell>
          <cell r="K47">
            <v>72.62</v>
          </cell>
          <cell r="L47">
            <v>52.95</v>
          </cell>
          <cell r="M47">
            <v>74.13</v>
          </cell>
          <cell r="N47">
            <v>54.03</v>
          </cell>
          <cell r="O47">
            <v>75.64</v>
          </cell>
          <cell r="P47">
            <v>55.11</v>
          </cell>
          <cell r="Q47">
            <v>77.150000000000006</v>
          </cell>
          <cell r="R47">
            <v>56.19</v>
          </cell>
          <cell r="S47">
            <v>78.66</v>
          </cell>
          <cell r="T47">
            <v>57.27</v>
          </cell>
          <cell r="U47">
            <v>80.17</v>
          </cell>
          <cell r="V47">
            <v>58.34</v>
          </cell>
          <cell r="W47">
            <v>81.680000000000007</v>
          </cell>
          <cell r="X47">
            <v>59.42</v>
          </cell>
          <cell r="Y47">
            <v>83.19</v>
          </cell>
          <cell r="Z47">
            <v>60.5</v>
          </cell>
          <cell r="AA47">
            <v>84.7</v>
          </cell>
          <cell r="AB47">
            <v>61.58</v>
          </cell>
          <cell r="AC47">
            <v>86.22</v>
          </cell>
          <cell r="AD47">
            <v>62.66</v>
          </cell>
          <cell r="AE47">
            <v>87.73</v>
          </cell>
          <cell r="AF47">
            <v>63.74</v>
          </cell>
          <cell r="AG47">
            <v>89.24</v>
          </cell>
          <cell r="AH47">
            <v>64.819999999999993</v>
          </cell>
          <cell r="AI47">
            <v>90.75</v>
          </cell>
          <cell r="AJ47">
            <v>65.900000000000006</v>
          </cell>
          <cell r="AK47">
            <v>92.26</v>
          </cell>
          <cell r="AL47">
            <v>66.98</v>
          </cell>
          <cell r="AM47">
            <v>93.77</v>
          </cell>
          <cell r="AN47">
            <v>68.06</v>
          </cell>
          <cell r="AO47">
            <v>95.28</v>
          </cell>
          <cell r="AP47">
            <v>69.14</v>
          </cell>
          <cell r="AQ47">
            <v>96.79</v>
          </cell>
          <cell r="AR47">
            <v>70.22</v>
          </cell>
          <cell r="AS47">
            <v>98.31</v>
          </cell>
          <cell r="AT47">
            <v>71.3</v>
          </cell>
          <cell r="AU47">
            <v>99.82</v>
          </cell>
          <cell r="AV47">
            <v>72.38</v>
          </cell>
          <cell r="AW47">
            <v>101.33</v>
          </cell>
        </row>
        <row r="48">
          <cell r="A48">
            <v>43</v>
          </cell>
          <cell r="B48">
            <v>66.349999999999994</v>
          </cell>
          <cell r="C48">
            <v>92.89</v>
          </cell>
          <cell r="D48">
            <v>49.77</v>
          </cell>
          <cell r="E48">
            <v>69.680000000000007</v>
          </cell>
          <cell r="F48">
            <v>50.878021266006677</v>
          </cell>
          <cell r="G48">
            <v>71.23</v>
          </cell>
          <cell r="H48">
            <v>51.983121266006677</v>
          </cell>
          <cell r="I48">
            <v>72.78</v>
          </cell>
          <cell r="J48">
            <v>53.088221266006677</v>
          </cell>
          <cell r="K48">
            <v>74.319999999999993</v>
          </cell>
          <cell r="L48">
            <v>54.19</v>
          </cell>
          <cell r="M48">
            <v>75.87</v>
          </cell>
          <cell r="N48">
            <v>55.3</v>
          </cell>
          <cell r="O48">
            <v>77.42</v>
          </cell>
          <cell r="P48">
            <v>56.4</v>
          </cell>
          <cell r="Q48">
            <v>78.97</v>
          </cell>
          <cell r="R48">
            <v>57.51</v>
          </cell>
          <cell r="S48">
            <v>80.510000000000005</v>
          </cell>
          <cell r="T48">
            <v>58.61</v>
          </cell>
          <cell r="U48">
            <v>82.06</v>
          </cell>
          <cell r="V48">
            <v>59.72</v>
          </cell>
          <cell r="W48">
            <v>83.61</v>
          </cell>
          <cell r="X48">
            <v>60.82</v>
          </cell>
          <cell r="Y48">
            <v>85.15</v>
          </cell>
          <cell r="Z48">
            <v>61.93</v>
          </cell>
          <cell r="AA48">
            <v>86.7</v>
          </cell>
          <cell r="AB48">
            <v>63.03</v>
          </cell>
          <cell r="AC48">
            <v>88.25</v>
          </cell>
          <cell r="AD48">
            <v>64.14</v>
          </cell>
          <cell r="AE48">
            <v>89.8</v>
          </cell>
          <cell r="AF48">
            <v>65.239999999999995</v>
          </cell>
          <cell r="AG48">
            <v>91.34</v>
          </cell>
          <cell r="AH48">
            <v>66.349999999999994</v>
          </cell>
          <cell r="AI48">
            <v>92.89</v>
          </cell>
          <cell r="AJ48">
            <v>67.45</v>
          </cell>
          <cell r="AK48">
            <v>94.44</v>
          </cell>
          <cell r="AL48">
            <v>68.56</v>
          </cell>
          <cell r="AM48">
            <v>95.98</v>
          </cell>
          <cell r="AN48">
            <v>69.66</v>
          </cell>
          <cell r="AO48">
            <v>97.53</v>
          </cell>
          <cell r="AP48">
            <v>70.77</v>
          </cell>
          <cell r="AQ48">
            <v>99.08</v>
          </cell>
          <cell r="AR48">
            <v>71.88</v>
          </cell>
          <cell r="AS48">
            <v>100.63</v>
          </cell>
          <cell r="AT48">
            <v>72.98</v>
          </cell>
          <cell r="AU48">
            <v>102.17</v>
          </cell>
          <cell r="AV48">
            <v>74.09</v>
          </cell>
          <cell r="AW48">
            <v>103.72</v>
          </cell>
        </row>
        <row r="49">
          <cell r="A49">
            <v>44</v>
          </cell>
          <cell r="B49">
            <v>67.89</v>
          </cell>
          <cell r="C49">
            <v>95.04</v>
          </cell>
          <cell r="D49">
            <v>50.92</v>
          </cell>
          <cell r="E49">
            <v>71.290000000000006</v>
          </cell>
          <cell r="F49">
            <v>52.06</v>
          </cell>
          <cell r="G49">
            <v>72.88</v>
          </cell>
          <cell r="H49">
            <v>53.19</v>
          </cell>
          <cell r="I49">
            <v>74.459999999999994</v>
          </cell>
          <cell r="J49">
            <v>54.32</v>
          </cell>
          <cell r="K49">
            <v>76.040000000000006</v>
          </cell>
          <cell r="L49">
            <v>55.45</v>
          </cell>
          <cell r="M49">
            <v>77.63</v>
          </cell>
          <cell r="N49">
            <v>56.58</v>
          </cell>
          <cell r="O49">
            <v>79.209999999999994</v>
          </cell>
          <cell r="P49">
            <v>57.71</v>
          </cell>
          <cell r="Q49">
            <v>80.790000000000006</v>
          </cell>
          <cell r="R49">
            <v>58.84</v>
          </cell>
          <cell r="S49">
            <v>82.38</v>
          </cell>
          <cell r="T49">
            <v>59.97</v>
          </cell>
          <cell r="U49">
            <v>83.96</v>
          </cell>
          <cell r="V49">
            <v>61.1</v>
          </cell>
          <cell r="W49">
            <v>85.54</v>
          </cell>
          <cell r="X49">
            <v>62.23</v>
          </cell>
          <cell r="Y49">
            <v>87.13</v>
          </cell>
          <cell r="Z49">
            <v>63.36</v>
          </cell>
          <cell r="AA49">
            <v>88.71</v>
          </cell>
          <cell r="AB49">
            <v>64.489999999999995</v>
          </cell>
          <cell r="AC49">
            <v>90.29</v>
          </cell>
          <cell r="AD49">
            <v>65.63</v>
          </cell>
          <cell r="AE49">
            <v>91.878999999999991</v>
          </cell>
          <cell r="AF49">
            <v>66.760000000000005</v>
          </cell>
          <cell r="AG49">
            <v>93.46</v>
          </cell>
          <cell r="AH49">
            <v>67.89</v>
          </cell>
          <cell r="AI49">
            <v>95.04</v>
          </cell>
          <cell r="AJ49">
            <v>69.02</v>
          </cell>
          <cell r="AK49">
            <v>96.62</v>
          </cell>
          <cell r="AL49">
            <v>70.150000000000006</v>
          </cell>
          <cell r="AM49">
            <v>98.21</v>
          </cell>
          <cell r="AN49">
            <v>71.28</v>
          </cell>
          <cell r="AO49">
            <v>99.79</v>
          </cell>
          <cell r="AP49">
            <v>72.41</v>
          </cell>
          <cell r="AQ49">
            <v>101.37</v>
          </cell>
          <cell r="AR49">
            <v>73.540000000000006</v>
          </cell>
          <cell r="AS49">
            <v>102.96</v>
          </cell>
          <cell r="AT49">
            <v>74.67</v>
          </cell>
          <cell r="AU49">
            <v>104.54</v>
          </cell>
          <cell r="AV49">
            <v>75.8</v>
          </cell>
          <cell r="AW49">
            <v>106.12</v>
          </cell>
        </row>
        <row r="50">
          <cell r="A50">
            <v>45</v>
          </cell>
          <cell r="B50">
            <v>69.42</v>
          </cell>
          <cell r="C50">
            <v>97.19</v>
          </cell>
          <cell r="D50">
            <v>52.07</v>
          </cell>
          <cell r="E50">
            <v>72.900000000000006</v>
          </cell>
          <cell r="F50">
            <v>53.226370182922651</v>
          </cell>
          <cell r="G50">
            <v>74.52</v>
          </cell>
          <cell r="H50">
            <v>54.39</v>
          </cell>
          <cell r="I50">
            <v>76.14</v>
          </cell>
          <cell r="J50">
            <v>55.539370182922646</v>
          </cell>
          <cell r="K50">
            <v>77.760000000000005</v>
          </cell>
          <cell r="L50">
            <v>56.7</v>
          </cell>
          <cell r="M50">
            <v>79.38</v>
          </cell>
          <cell r="N50">
            <v>57.86</v>
          </cell>
          <cell r="O50">
            <v>81</v>
          </cell>
          <cell r="P50">
            <v>59.01</v>
          </cell>
          <cell r="Q50">
            <v>82.62</v>
          </cell>
          <cell r="R50">
            <v>60.17</v>
          </cell>
          <cell r="S50">
            <v>84.24</v>
          </cell>
          <cell r="T50">
            <v>61.33</v>
          </cell>
          <cell r="U50">
            <v>85.86</v>
          </cell>
          <cell r="V50">
            <v>62.48</v>
          </cell>
          <cell r="W50">
            <v>87.47</v>
          </cell>
          <cell r="X50">
            <v>63.64</v>
          </cell>
          <cell r="Y50">
            <v>89.09</v>
          </cell>
          <cell r="Z50">
            <v>64.8</v>
          </cell>
          <cell r="AA50">
            <v>90.71</v>
          </cell>
          <cell r="AB50">
            <v>65.95</v>
          </cell>
          <cell r="AC50">
            <v>92.33</v>
          </cell>
          <cell r="AD50">
            <v>67.11</v>
          </cell>
          <cell r="AE50">
            <v>93.95</v>
          </cell>
          <cell r="AF50">
            <v>68.260000000000005</v>
          </cell>
          <cell r="AG50">
            <v>95.57</v>
          </cell>
          <cell r="AH50">
            <v>69.42</v>
          </cell>
          <cell r="AI50">
            <v>97.19</v>
          </cell>
          <cell r="AJ50">
            <v>70.58</v>
          </cell>
          <cell r="AK50">
            <v>98.81</v>
          </cell>
          <cell r="AL50">
            <v>71.73</v>
          </cell>
          <cell r="AM50">
            <v>100.43</v>
          </cell>
          <cell r="AN50">
            <v>72.89</v>
          </cell>
          <cell r="AO50">
            <v>102.05</v>
          </cell>
          <cell r="AP50">
            <v>74.05</v>
          </cell>
          <cell r="AQ50">
            <v>103.67</v>
          </cell>
          <cell r="AR50">
            <v>75.2</v>
          </cell>
          <cell r="AS50">
            <v>105.28</v>
          </cell>
          <cell r="AT50">
            <v>76.36</v>
          </cell>
          <cell r="AU50">
            <v>106.9</v>
          </cell>
          <cell r="AV50">
            <v>77.52</v>
          </cell>
          <cell r="AW50">
            <v>108.52</v>
          </cell>
        </row>
        <row r="51">
          <cell r="A51">
            <v>46</v>
          </cell>
          <cell r="B51">
            <v>70.959999999999994</v>
          </cell>
          <cell r="C51">
            <v>99.34</v>
          </cell>
          <cell r="D51">
            <v>53.23</v>
          </cell>
          <cell r="E51">
            <v>74.52</v>
          </cell>
          <cell r="F51">
            <v>54.41</v>
          </cell>
          <cell r="G51">
            <v>76.17</v>
          </cell>
          <cell r="H51">
            <v>55.59</v>
          </cell>
          <cell r="I51">
            <v>77.83</v>
          </cell>
          <cell r="J51">
            <v>56.77</v>
          </cell>
          <cell r="K51">
            <v>79.48</v>
          </cell>
          <cell r="L51">
            <v>57.95</v>
          </cell>
          <cell r="M51">
            <v>81.14</v>
          </cell>
          <cell r="N51">
            <v>59.14</v>
          </cell>
          <cell r="O51">
            <v>82.79</v>
          </cell>
          <cell r="P51">
            <v>60.32</v>
          </cell>
          <cell r="Q51">
            <v>84.45</v>
          </cell>
          <cell r="R51">
            <v>61.5</v>
          </cell>
          <cell r="S51">
            <v>86.1</v>
          </cell>
          <cell r="T51">
            <v>62.68</v>
          </cell>
          <cell r="U51">
            <v>87.76</v>
          </cell>
          <cell r="V51">
            <v>63.86</v>
          </cell>
          <cell r="W51">
            <v>89.41</v>
          </cell>
          <cell r="X51">
            <v>65.05</v>
          </cell>
          <cell r="Y51">
            <v>91.07</v>
          </cell>
          <cell r="Z51">
            <v>66.23</v>
          </cell>
          <cell r="AA51">
            <v>92.72</v>
          </cell>
          <cell r="AB51">
            <v>67.41</v>
          </cell>
          <cell r="AC51">
            <v>94.38</v>
          </cell>
          <cell r="AD51">
            <v>68.59</v>
          </cell>
          <cell r="AE51">
            <v>96.03</v>
          </cell>
          <cell r="AF51">
            <v>69.78</v>
          </cell>
          <cell r="AG51">
            <v>97.69</v>
          </cell>
          <cell r="AH51">
            <v>70.959999999999994</v>
          </cell>
          <cell r="AI51">
            <v>99.34</v>
          </cell>
          <cell r="AJ51">
            <v>72.14</v>
          </cell>
          <cell r="AK51">
            <v>101</v>
          </cell>
          <cell r="AL51">
            <v>73.319999999999993</v>
          </cell>
          <cell r="AM51">
            <v>102.65</v>
          </cell>
          <cell r="AN51">
            <v>74.5</v>
          </cell>
          <cell r="AO51">
            <v>104.31</v>
          </cell>
          <cell r="AP51">
            <v>75.69</v>
          </cell>
          <cell r="AQ51">
            <v>105.96</v>
          </cell>
          <cell r="AR51">
            <v>76.87</v>
          </cell>
          <cell r="AS51">
            <v>107.62</v>
          </cell>
          <cell r="AT51">
            <v>78.05</v>
          </cell>
          <cell r="AU51">
            <v>109.27</v>
          </cell>
          <cell r="AV51">
            <v>79.23</v>
          </cell>
          <cell r="AW51">
            <v>110.93</v>
          </cell>
        </row>
        <row r="52">
          <cell r="A52">
            <v>47</v>
          </cell>
          <cell r="B52">
            <v>72.489999999999995</v>
          </cell>
          <cell r="C52">
            <v>101.49</v>
          </cell>
          <cell r="D52">
            <v>54.37</v>
          </cell>
          <cell r="E52">
            <v>76.12</v>
          </cell>
          <cell r="F52">
            <v>55.58</v>
          </cell>
          <cell r="G52">
            <v>77.81</v>
          </cell>
          <cell r="H52">
            <v>56.79</v>
          </cell>
          <cell r="I52">
            <v>79.5</v>
          </cell>
          <cell r="J52">
            <v>58</v>
          </cell>
          <cell r="K52">
            <v>81.19</v>
          </cell>
          <cell r="L52">
            <v>59.2</v>
          </cell>
          <cell r="M52">
            <v>82.89</v>
          </cell>
          <cell r="N52">
            <v>60.41</v>
          </cell>
          <cell r="O52">
            <v>84.58</v>
          </cell>
          <cell r="P52">
            <v>61.62</v>
          </cell>
          <cell r="Q52">
            <v>86.27</v>
          </cell>
          <cell r="R52">
            <v>62.83</v>
          </cell>
          <cell r="S52">
            <v>87.96</v>
          </cell>
          <cell r="T52">
            <v>64.040000000000006</v>
          </cell>
          <cell r="U52">
            <v>89.65</v>
          </cell>
          <cell r="V52">
            <v>65.239999999999995</v>
          </cell>
          <cell r="W52">
            <v>91.34</v>
          </cell>
          <cell r="X52">
            <v>66.45</v>
          </cell>
          <cell r="Y52">
            <v>93.03</v>
          </cell>
          <cell r="Z52">
            <v>67.66</v>
          </cell>
          <cell r="AA52">
            <v>94.72</v>
          </cell>
          <cell r="AB52">
            <v>68.87</v>
          </cell>
          <cell r="AC52">
            <v>96.41</v>
          </cell>
          <cell r="AD52">
            <v>70.08</v>
          </cell>
          <cell r="AE52">
            <v>98.11</v>
          </cell>
          <cell r="AF52">
            <v>71.28</v>
          </cell>
          <cell r="AG52">
            <v>99.8</v>
          </cell>
          <cell r="AH52">
            <v>72.489999999999995</v>
          </cell>
          <cell r="AI52">
            <v>101.49</v>
          </cell>
          <cell r="AJ52">
            <v>73.7</v>
          </cell>
          <cell r="AK52">
            <v>103.18</v>
          </cell>
          <cell r="AL52">
            <v>74.91</v>
          </cell>
          <cell r="AM52">
            <v>104.87</v>
          </cell>
          <cell r="AN52">
            <v>76.11</v>
          </cell>
          <cell r="AO52">
            <v>106.56</v>
          </cell>
          <cell r="AP52">
            <v>77.319999999999993</v>
          </cell>
          <cell r="AQ52">
            <v>108.25</v>
          </cell>
          <cell r="AR52">
            <v>78.53</v>
          </cell>
          <cell r="AS52">
            <v>109.94</v>
          </cell>
          <cell r="AT52">
            <v>79.739999999999995</v>
          </cell>
          <cell r="AU52">
            <v>111.63</v>
          </cell>
          <cell r="AV52">
            <v>80.95</v>
          </cell>
          <cell r="AW52">
            <v>113.32</v>
          </cell>
        </row>
        <row r="53">
          <cell r="A53">
            <v>48</v>
          </cell>
          <cell r="B53">
            <v>74.02</v>
          </cell>
          <cell r="C53">
            <v>103.63</v>
          </cell>
          <cell r="D53">
            <v>55.52</v>
          </cell>
          <cell r="E53">
            <v>77.72</v>
          </cell>
          <cell r="F53">
            <v>56.748893558296601</v>
          </cell>
          <cell r="G53">
            <v>79.45</v>
          </cell>
          <cell r="H53">
            <v>57.982493558296603</v>
          </cell>
          <cell r="I53">
            <v>81.180000000000007</v>
          </cell>
          <cell r="J53">
            <v>59.216093558296606</v>
          </cell>
          <cell r="K53">
            <v>82.9</v>
          </cell>
          <cell r="L53">
            <v>60.45</v>
          </cell>
          <cell r="M53">
            <v>84.63</v>
          </cell>
          <cell r="N53">
            <v>61.68</v>
          </cell>
          <cell r="O53">
            <v>86.36</v>
          </cell>
          <cell r="P53">
            <v>62.92</v>
          </cell>
          <cell r="Q53">
            <v>88.08</v>
          </cell>
          <cell r="R53">
            <v>64.150000000000006</v>
          </cell>
          <cell r="S53">
            <v>89.81</v>
          </cell>
          <cell r="T53">
            <v>65.38</v>
          </cell>
          <cell r="U53">
            <v>91.54</v>
          </cell>
          <cell r="V53">
            <v>66.62</v>
          </cell>
          <cell r="W53">
            <v>93.27</v>
          </cell>
          <cell r="X53">
            <v>67.849999999999994</v>
          </cell>
          <cell r="Y53">
            <v>94.99</v>
          </cell>
          <cell r="Z53">
            <v>69.09</v>
          </cell>
          <cell r="AA53">
            <v>96.72</v>
          </cell>
          <cell r="AB53">
            <v>70.319999999999993</v>
          </cell>
          <cell r="AC53">
            <v>98.45</v>
          </cell>
          <cell r="AD53">
            <v>71.55</v>
          </cell>
          <cell r="AE53">
            <v>100.17</v>
          </cell>
          <cell r="AF53">
            <v>72.790000000000006</v>
          </cell>
          <cell r="AG53">
            <v>101.9</v>
          </cell>
          <cell r="AH53">
            <v>74.02</v>
          </cell>
          <cell r="AI53">
            <v>103.63</v>
          </cell>
          <cell r="AJ53">
            <v>75.25</v>
          </cell>
          <cell r="AK53">
            <v>105.35</v>
          </cell>
          <cell r="AL53">
            <v>76.489999999999995</v>
          </cell>
          <cell r="AM53">
            <v>107.08</v>
          </cell>
          <cell r="AN53">
            <v>77.72</v>
          </cell>
          <cell r="AO53">
            <v>108.81</v>
          </cell>
          <cell r="AP53">
            <v>78.95</v>
          </cell>
          <cell r="AQ53">
            <v>110.54</v>
          </cell>
          <cell r="AR53">
            <v>80.19</v>
          </cell>
          <cell r="AS53">
            <v>112.26</v>
          </cell>
          <cell r="AT53">
            <v>81.42</v>
          </cell>
          <cell r="AU53">
            <v>113.99</v>
          </cell>
          <cell r="AV53">
            <v>82.65</v>
          </cell>
          <cell r="AW53">
            <v>115.72</v>
          </cell>
        </row>
        <row r="54">
          <cell r="A54">
            <v>49</v>
          </cell>
          <cell r="B54">
            <v>75.56</v>
          </cell>
          <cell r="C54">
            <v>105.779</v>
          </cell>
          <cell r="D54">
            <v>56.67</v>
          </cell>
          <cell r="E54">
            <v>79.34</v>
          </cell>
          <cell r="F54">
            <v>57.93</v>
          </cell>
          <cell r="G54">
            <v>81.099999999999994</v>
          </cell>
          <cell r="H54">
            <v>59.19</v>
          </cell>
          <cell r="I54">
            <v>82.86</v>
          </cell>
          <cell r="J54">
            <v>60.45</v>
          </cell>
          <cell r="K54">
            <v>84.62</v>
          </cell>
          <cell r="L54">
            <v>61.71</v>
          </cell>
          <cell r="M54">
            <v>86.39</v>
          </cell>
          <cell r="N54">
            <v>62.96</v>
          </cell>
          <cell r="O54">
            <v>88.15</v>
          </cell>
          <cell r="P54">
            <v>64.22</v>
          </cell>
          <cell r="Q54">
            <v>89.91</v>
          </cell>
          <cell r="R54">
            <v>65.48</v>
          </cell>
          <cell r="S54">
            <v>91.68</v>
          </cell>
          <cell r="T54">
            <v>66.739999999999995</v>
          </cell>
          <cell r="U54">
            <v>93.44</v>
          </cell>
          <cell r="V54">
            <v>68</v>
          </cell>
          <cell r="W54">
            <v>95.2</v>
          </cell>
          <cell r="X54">
            <v>69.260000000000005</v>
          </cell>
          <cell r="Y54">
            <v>96.97</v>
          </cell>
          <cell r="Z54">
            <v>70.52</v>
          </cell>
          <cell r="AA54">
            <v>98.73</v>
          </cell>
          <cell r="AB54">
            <v>71.78</v>
          </cell>
          <cell r="AC54">
            <v>100.48899999999999</v>
          </cell>
          <cell r="AD54">
            <v>73.040000000000006</v>
          </cell>
          <cell r="AE54">
            <v>102.25</v>
          </cell>
          <cell r="AF54">
            <v>74.3</v>
          </cell>
          <cell r="AG54">
            <v>104.01899999999999</v>
          </cell>
          <cell r="AH54">
            <v>75.56</v>
          </cell>
          <cell r="AI54">
            <v>105.779</v>
          </cell>
          <cell r="AJ54">
            <v>76.819999999999993</v>
          </cell>
          <cell r="AK54">
            <v>107.54</v>
          </cell>
          <cell r="AL54">
            <v>78.08</v>
          </cell>
          <cell r="AM54">
            <v>109.31</v>
          </cell>
          <cell r="AN54">
            <v>79.34</v>
          </cell>
          <cell r="AO54">
            <v>111.07</v>
          </cell>
          <cell r="AP54">
            <v>80.59</v>
          </cell>
          <cell r="AQ54">
            <v>112.83</v>
          </cell>
          <cell r="AR54">
            <v>81.849999999999994</v>
          </cell>
          <cell r="AS54">
            <v>114.6</v>
          </cell>
          <cell r="AT54">
            <v>83.11</v>
          </cell>
          <cell r="AU54">
            <v>116.36</v>
          </cell>
          <cell r="AV54">
            <v>84.37</v>
          </cell>
          <cell r="AW54">
            <v>118.12</v>
          </cell>
        </row>
        <row r="55">
          <cell r="A55">
            <v>50</v>
          </cell>
          <cell r="B55">
            <v>77.09</v>
          </cell>
          <cell r="C55">
            <v>107.93</v>
          </cell>
          <cell r="D55">
            <v>57.82</v>
          </cell>
          <cell r="E55">
            <v>80.94</v>
          </cell>
          <cell r="F55">
            <v>59.097242475212582</v>
          </cell>
          <cell r="G55">
            <v>82.74</v>
          </cell>
          <cell r="H55">
            <v>60.39</v>
          </cell>
          <cell r="I55">
            <v>84.54</v>
          </cell>
          <cell r="J55">
            <v>61.667242475212582</v>
          </cell>
          <cell r="K55">
            <v>86.34</v>
          </cell>
          <cell r="L55">
            <v>62.96</v>
          </cell>
          <cell r="M55">
            <v>88.14</v>
          </cell>
          <cell r="N55">
            <v>64.239999999999995</v>
          </cell>
          <cell r="O55">
            <v>89.94</v>
          </cell>
          <cell r="P55">
            <v>65.53</v>
          </cell>
          <cell r="Q55">
            <v>91.74</v>
          </cell>
          <cell r="R55">
            <v>66.81</v>
          </cell>
          <cell r="S55">
            <v>93.54</v>
          </cell>
          <cell r="T55">
            <v>68.099999999999994</v>
          </cell>
          <cell r="U55">
            <v>95.33</v>
          </cell>
          <cell r="V55">
            <v>69.38</v>
          </cell>
          <cell r="W55">
            <v>97.13</v>
          </cell>
          <cell r="X55">
            <v>70.67</v>
          </cell>
          <cell r="Y55">
            <v>98.93</v>
          </cell>
          <cell r="Z55">
            <v>71.95</v>
          </cell>
          <cell r="AA55">
            <v>100.73</v>
          </cell>
          <cell r="AB55">
            <v>73.239999999999995</v>
          </cell>
          <cell r="AC55">
            <v>102.53</v>
          </cell>
          <cell r="AD55">
            <v>74.52</v>
          </cell>
          <cell r="AE55">
            <v>104.33</v>
          </cell>
          <cell r="AF55">
            <v>75.81</v>
          </cell>
          <cell r="AG55">
            <v>106.13</v>
          </cell>
          <cell r="AH55">
            <v>77.09</v>
          </cell>
          <cell r="AI55">
            <v>107.93</v>
          </cell>
          <cell r="AJ55">
            <v>78.38</v>
          </cell>
          <cell r="AK55">
            <v>109.73</v>
          </cell>
          <cell r="AL55">
            <v>79.66</v>
          </cell>
          <cell r="AM55">
            <v>111.53</v>
          </cell>
          <cell r="AN55">
            <v>80.95</v>
          </cell>
          <cell r="AO55">
            <v>113.32</v>
          </cell>
          <cell r="AP55">
            <v>82.23</v>
          </cell>
          <cell r="AQ55">
            <v>115.12</v>
          </cell>
          <cell r="AR55">
            <v>83.52</v>
          </cell>
          <cell r="AS55">
            <v>116.92</v>
          </cell>
          <cell r="AT55">
            <v>84.8</v>
          </cell>
          <cell r="AU55">
            <v>118.72</v>
          </cell>
          <cell r="AV55">
            <v>86.09</v>
          </cell>
          <cell r="AW55">
            <v>120.52</v>
          </cell>
        </row>
        <row r="56">
          <cell r="A56">
            <v>51</v>
          </cell>
          <cell r="B56">
            <v>78.63</v>
          </cell>
          <cell r="C56">
            <v>110.08</v>
          </cell>
          <cell r="D56">
            <v>58.97</v>
          </cell>
          <cell r="E56">
            <v>82.55</v>
          </cell>
          <cell r="F56">
            <v>60.28</v>
          </cell>
          <cell r="G56">
            <v>84.39</v>
          </cell>
          <cell r="H56">
            <v>61.59</v>
          </cell>
          <cell r="I56">
            <v>86.22</v>
          </cell>
          <cell r="J56">
            <v>62.9</v>
          </cell>
          <cell r="K56">
            <v>88.06</v>
          </cell>
          <cell r="L56">
            <v>64.209999999999994</v>
          </cell>
          <cell r="M56">
            <v>89.89</v>
          </cell>
          <cell r="N56">
            <v>65.52</v>
          </cell>
          <cell r="O56">
            <v>91.73</v>
          </cell>
          <cell r="P56">
            <v>66.83</v>
          </cell>
          <cell r="Q56">
            <v>93.56</v>
          </cell>
          <cell r="R56">
            <v>68.14</v>
          </cell>
          <cell r="S56">
            <v>95.4</v>
          </cell>
          <cell r="T56">
            <v>69.45</v>
          </cell>
          <cell r="U56">
            <v>97.23</v>
          </cell>
          <cell r="V56">
            <v>70.760000000000005</v>
          </cell>
          <cell r="W56">
            <v>99.07</v>
          </cell>
          <cell r="X56">
            <v>72.069999999999993</v>
          </cell>
          <cell r="Y56">
            <v>100.9</v>
          </cell>
          <cell r="Z56">
            <v>73.38</v>
          </cell>
          <cell r="AA56">
            <v>102.74</v>
          </cell>
          <cell r="AB56">
            <v>74.7</v>
          </cell>
          <cell r="AC56">
            <v>104.57</v>
          </cell>
          <cell r="AD56">
            <v>76.010000000000005</v>
          </cell>
          <cell r="AE56">
            <v>106.40899999999999</v>
          </cell>
          <cell r="AF56">
            <v>77.319999999999993</v>
          </cell>
          <cell r="AG56">
            <v>108.24</v>
          </cell>
          <cell r="AH56">
            <v>78.63</v>
          </cell>
          <cell r="AI56">
            <v>110.08</v>
          </cell>
          <cell r="AJ56">
            <v>79.94</v>
          </cell>
          <cell r="AK56">
            <v>111.91</v>
          </cell>
          <cell r="AL56">
            <v>81.25</v>
          </cell>
          <cell r="AM56">
            <v>113.75</v>
          </cell>
          <cell r="AN56">
            <v>82.56</v>
          </cell>
          <cell r="AO56">
            <v>115.58</v>
          </cell>
          <cell r="AP56">
            <v>83.87</v>
          </cell>
          <cell r="AQ56">
            <v>117.42</v>
          </cell>
          <cell r="AR56">
            <v>85.18</v>
          </cell>
          <cell r="AS56">
            <v>119.25</v>
          </cell>
          <cell r="AT56">
            <v>86.49</v>
          </cell>
          <cell r="AU56">
            <v>121.09</v>
          </cell>
          <cell r="AV56">
            <v>87.8</v>
          </cell>
          <cell r="AW56">
            <v>122.92</v>
          </cell>
        </row>
        <row r="57">
          <cell r="A57">
            <v>52</v>
          </cell>
          <cell r="B57">
            <v>80.16</v>
          </cell>
          <cell r="C57">
            <v>112.22</v>
          </cell>
          <cell r="D57">
            <v>60.11</v>
          </cell>
          <cell r="E57">
            <v>84.16</v>
          </cell>
          <cell r="F57">
            <v>61.445591392128549</v>
          </cell>
          <cell r="G57">
            <v>86.03</v>
          </cell>
          <cell r="H57">
            <v>62.781991392128553</v>
          </cell>
          <cell r="I57">
            <v>87.9</v>
          </cell>
          <cell r="J57">
            <v>64.118391392128558</v>
          </cell>
          <cell r="K57">
            <v>89.77</v>
          </cell>
          <cell r="L57">
            <v>65.459999999999994</v>
          </cell>
          <cell r="M57">
            <v>91.64</v>
          </cell>
          <cell r="N57">
            <v>66.790000000000006</v>
          </cell>
          <cell r="O57">
            <v>93.51</v>
          </cell>
          <cell r="P57">
            <v>68.13</v>
          </cell>
          <cell r="Q57">
            <v>95.38</v>
          </cell>
          <cell r="R57">
            <v>69.47</v>
          </cell>
          <cell r="S57">
            <v>97.25</v>
          </cell>
          <cell r="T57">
            <v>70.8</v>
          </cell>
          <cell r="U57">
            <v>99.12</v>
          </cell>
          <cell r="V57">
            <v>72.14</v>
          </cell>
          <cell r="W57">
            <v>100.99</v>
          </cell>
          <cell r="X57">
            <v>73.48</v>
          </cell>
          <cell r="Y57">
            <v>102.87</v>
          </cell>
          <cell r="Z57">
            <v>74.81</v>
          </cell>
          <cell r="AA57">
            <v>104.74</v>
          </cell>
          <cell r="AB57">
            <v>76.150000000000006</v>
          </cell>
          <cell r="AC57">
            <v>106.61</v>
          </cell>
          <cell r="AD57">
            <v>77.48</v>
          </cell>
          <cell r="AE57">
            <v>108.48</v>
          </cell>
          <cell r="AF57">
            <v>78.819999999999993</v>
          </cell>
          <cell r="AG57">
            <v>110.35</v>
          </cell>
          <cell r="AH57">
            <v>80.16</v>
          </cell>
          <cell r="AI57">
            <v>112.22</v>
          </cell>
          <cell r="AJ57">
            <v>81.489999999999995</v>
          </cell>
          <cell r="AK57">
            <v>114.09</v>
          </cell>
          <cell r="AL57">
            <v>82.83</v>
          </cell>
          <cell r="AM57">
            <v>115.96</v>
          </cell>
          <cell r="AN57">
            <v>84.17</v>
          </cell>
          <cell r="AO57">
            <v>117.83</v>
          </cell>
          <cell r="AP57">
            <v>85.5</v>
          </cell>
          <cell r="AQ57">
            <v>119.7</v>
          </cell>
          <cell r="AR57">
            <v>86.84</v>
          </cell>
          <cell r="AS57">
            <v>121.58</v>
          </cell>
          <cell r="AT57">
            <v>88.18</v>
          </cell>
          <cell r="AU57">
            <v>123.45</v>
          </cell>
          <cell r="AV57">
            <v>89.51</v>
          </cell>
          <cell r="AW57">
            <v>125.32</v>
          </cell>
        </row>
        <row r="58">
          <cell r="A58">
            <v>53</v>
          </cell>
          <cell r="B58">
            <v>81.69</v>
          </cell>
          <cell r="C58">
            <v>114.37</v>
          </cell>
          <cell r="D58">
            <v>61.26</v>
          </cell>
          <cell r="E58">
            <v>85.76</v>
          </cell>
          <cell r="F58">
            <v>62.619765850586532</v>
          </cell>
          <cell r="G58">
            <v>87.67</v>
          </cell>
          <cell r="H58">
            <v>63.98</v>
          </cell>
          <cell r="I58">
            <v>89.58</v>
          </cell>
          <cell r="J58">
            <v>65.343965850586542</v>
          </cell>
          <cell r="K58">
            <v>91.48</v>
          </cell>
          <cell r="L58">
            <v>66.709999999999994</v>
          </cell>
          <cell r="M58">
            <v>93.39</v>
          </cell>
          <cell r="N58">
            <v>68.069999999999993</v>
          </cell>
          <cell r="O58">
            <v>95.3</v>
          </cell>
          <cell r="P58">
            <v>69.430000000000007</v>
          </cell>
          <cell r="Q58">
            <v>97.2</v>
          </cell>
          <cell r="R58">
            <v>70.790000000000006</v>
          </cell>
          <cell r="S58">
            <v>99.11</v>
          </cell>
          <cell r="T58">
            <v>72.16</v>
          </cell>
          <cell r="U58">
            <v>101.02</v>
          </cell>
          <cell r="V58">
            <v>73.52</v>
          </cell>
          <cell r="W58">
            <v>102.92</v>
          </cell>
          <cell r="X58">
            <v>74.88</v>
          </cell>
          <cell r="Y58">
            <v>104.83</v>
          </cell>
          <cell r="Z58">
            <v>76.239999999999995</v>
          </cell>
          <cell r="AA58">
            <v>106.74</v>
          </cell>
          <cell r="AB58">
            <v>77.599999999999994</v>
          </cell>
          <cell r="AC58">
            <v>108.65</v>
          </cell>
          <cell r="AD58">
            <v>78.97</v>
          </cell>
          <cell r="AE58">
            <v>110.55</v>
          </cell>
          <cell r="AF58">
            <v>80.33</v>
          </cell>
          <cell r="AG58">
            <v>112.46</v>
          </cell>
          <cell r="AH58">
            <v>81.69</v>
          </cell>
          <cell r="AI58">
            <v>114.37</v>
          </cell>
          <cell r="AJ58">
            <v>83.05</v>
          </cell>
          <cell r="AK58">
            <v>116.27</v>
          </cell>
          <cell r="AL58">
            <v>84.41</v>
          </cell>
          <cell r="AM58">
            <v>118.18</v>
          </cell>
          <cell r="AN58">
            <v>85.78</v>
          </cell>
          <cell r="AO58">
            <v>120.09</v>
          </cell>
          <cell r="AP58">
            <v>87.14</v>
          </cell>
          <cell r="AQ58">
            <v>121.99</v>
          </cell>
          <cell r="AR58">
            <v>88.5</v>
          </cell>
          <cell r="AS58">
            <v>123.9</v>
          </cell>
          <cell r="AT58">
            <v>89.86</v>
          </cell>
          <cell r="AU58">
            <v>125.81</v>
          </cell>
          <cell r="AV58">
            <v>91.22</v>
          </cell>
          <cell r="AW58">
            <v>127.71</v>
          </cell>
        </row>
        <row r="59">
          <cell r="A59">
            <v>54</v>
          </cell>
          <cell r="B59">
            <v>83.22</v>
          </cell>
          <cell r="C59">
            <v>116.51</v>
          </cell>
          <cell r="D59">
            <v>62.41</v>
          </cell>
          <cell r="E59">
            <v>87.37</v>
          </cell>
          <cell r="F59">
            <v>63.8</v>
          </cell>
          <cell r="G59">
            <v>89.31</v>
          </cell>
          <cell r="H59">
            <v>65.180000000000007</v>
          </cell>
          <cell r="I59">
            <v>91.26</v>
          </cell>
          <cell r="J59">
            <v>66.569540309044527</v>
          </cell>
          <cell r="K59">
            <v>93.2</v>
          </cell>
          <cell r="L59">
            <v>67.959999999999994</v>
          </cell>
          <cell r="M59">
            <v>95.14</v>
          </cell>
          <cell r="N59">
            <v>69.349999999999994</v>
          </cell>
          <cell r="O59">
            <v>97.09</v>
          </cell>
          <cell r="P59">
            <v>70.73</v>
          </cell>
          <cell r="Q59">
            <v>99.03</v>
          </cell>
          <cell r="R59">
            <v>72.12</v>
          </cell>
          <cell r="S59">
            <v>100.97</v>
          </cell>
          <cell r="T59">
            <v>73.510000000000005</v>
          </cell>
          <cell r="U59">
            <v>102.91</v>
          </cell>
          <cell r="V59">
            <v>74.900000000000006</v>
          </cell>
          <cell r="W59">
            <v>104.86</v>
          </cell>
          <cell r="X59">
            <v>76.290000000000006</v>
          </cell>
          <cell r="Y59">
            <v>106.8</v>
          </cell>
          <cell r="Z59">
            <v>77.67</v>
          </cell>
          <cell r="AA59">
            <v>108.74</v>
          </cell>
          <cell r="AB59">
            <v>79.06</v>
          </cell>
          <cell r="AC59">
            <v>110.69</v>
          </cell>
          <cell r="AD59">
            <v>80.45</v>
          </cell>
          <cell r="AE59">
            <v>112.63</v>
          </cell>
          <cell r="AF59">
            <v>81.84</v>
          </cell>
          <cell r="AG59">
            <v>114.57</v>
          </cell>
          <cell r="AH59">
            <v>83.22</v>
          </cell>
          <cell r="AI59">
            <v>116.51</v>
          </cell>
          <cell r="AJ59">
            <v>84.61</v>
          </cell>
          <cell r="AK59">
            <v>118.46</v>
          </cell>
          <cell r="AL59">
            <v>86</v>
          </cell>
          <cell r="AM59">
            <v>120.4</v>
          </cell>
          <cell r="AN59">
            <v>87.39</v>
          </cell>
          <cell r="AO59">
            <v>122.34</v>
          </cell>
          <cell r="AP59">
            <v>88.78</v>
          </cell>
          <cell r="AQ59">
            <v>124.29</v>
          </cell>
          <cell r="AR59">
            <v>90.16</v>
          </cell>
          <cell r="AS59">
            <v>126.23</v>
          </cell>
          <cell r="AT59">
            <v>91.55</v>
          </cell>
          <cell r="AU59">
            <v>128.16999999999999</v>
          </cell>
          <cell r="AV59">
            <v>92.94</v>
          </cell>
          <cell r="AW59">
            <v>130.12</v>
          </cell>
        </row>
        <row r="60">
          <cell r="A60">
            <v>55</v>
          </cell>
          <cell r="B60">
            <v>84.76</v>
          </cell>
          <cell r="C60">
            <v>118.67</v>
          </cell>
          <cell r="D60">
            <v>63.56</v>
          </cell>
          <cell r="E60">
            <v>88.98</v>
          </cell>
          <cell r="F60">
            <v>64.968114767502513</v>
          </cell>
          <cell r="G60">
            <v>90.96</v>
          </cell>
          <cell r="H60">
            <v>66.39</v>
          </cell>
          <cell r="I60">
            <v>92.94</v>
          </cell>
          <cell r="J60">
            <v>67.795114767502511</v>
          </cell>
          <cell r="K60">
            <v>94.92</v>
          </cell>
          <cell r="L60">
            <v>69.209999999999994</v>
          </cell>
          <cell r="M60">
            <v>96.9</v>
          </cell>
          <cell r="N60">
            <v>70.63</v>
          </cell>
          <cell r="O60">
            <v>98.88</v>
          </cell>
          <cell r="P60">
            <v>72.040000000000006</v>
          </cell>
          <cell r="Q60">
            <v>100.86</v>
          </cell>
          <cell r="R60">
            <v>73.45</v>
          </cell>
          <cell r="S60">
            <v>102.84</v>
          </cell>
          <cell r="T60">
            <v>74.87</v>
          </cell>
          <cell r="U60">
            <v>104.81</v>
          </cell>
          <cell r="V60">
            <v>76.28</v>
          </cell>
          <cell r="W60">
            <v>106.79</v>
          </cell>
          <cell r="X60">
            <v>77.69</v>
          </cell>
          <cell r="Y60">
            <v>108.77</v>
          </cell>
          <cell r="Z60">
            <v>79.11</v>
          </cell>
          <cell r="AA60">
            <v>110.75</v>
          </cell>
          <cell r="AB60">
            <v>80.52</v>
          </cell>
          <cell r="AC60">
            <v>112.73</v>
          </cell>
          <cell r="AD60">
            <v>81.94</v>
          </cell>
          <cell r="AE60">
            <v>114.71</v>
          </cell>
          <cell r="AF60">
            <v>83.35</v>
          </cell>
          <cell r="AG60">
            <v>116.69</v>
          </cell>
          <cell r="AH60">
            <v>84.76</v>
          </cell>
          <cell r="AI60">
            <v>118.67</v>
          </cell>
          <cell r="AJ60">
            <v>86.18</v>
          </cell>
          <cell r="AK60">
            <v>120.65</v>
          </cell>
          <cell r="AL60">
            <v>87.59</v>
          </cell>
          <cell r="AM60">
            <v>122.62</v>
          </cell>
          <cell r="AN60">
            <v>89</v>
          </cell>
          <cell r="AO60">
            <v>124.6</v>
          </cell>
          <cell r="AP60">
            <v>90.42</v>
          </cell>
          <cell r="AQ60">
            <v>126.58</v>
          </cell>
          <cell r="AR60">
            <v>91.83</v>
          </cell>
          <cell r="AS60">
            <v>128.56</v>
          </cell>
          <cell r="AT60">
            <v>93.24</v>
          </cell>
          <cell r="AU60">
            <v>130.54</v>
          </cell>
          <cell r="AV60">
            <v>94.66</v>
          </cell>
          <cell r="AW60">
            <v>132.52000000000001</v>
          </cell>
        </row>
        <row r="61">
          <cell r="A61">
            <v>56</v>
          </cell>
          <cell r="B61">
            <v>86.29</v>
          </cell>
          <cell r="C61">
            <v>120.81</v>
          </cell>
          <cell r="D61">
            <v>64.7</v>
          </cell>
          <cell r="E61">
            <v>90.59</v>
          </cell>
          <cell r="F61">
            <v>66.142289225960496</v>
          </cell>
          <cell r="G61">
            <v>92.6</v>
          </cell>
          <cell r="H61">
            <v>67.58</v>
          </cell>
          <cell r="I61">
            <v>94.62</v>
          </cell>
          <cell r="J61">
            <v>69.020689225960496</v>
          </cell>
          <cell r="K61">
            <v>96.63</v>
          </cell>
          <cell r="L61">
            <v>70.459999999999994</v>
          </cell>
          <cell r="M61">
            <v>98.65</v>
          </cell>
          <cell r="N61">
            <v>71.900000000000006</v>
          </cell>
          <cell r="O61">
            <v>100.66</v>
          </cell>
          <cell r="P61">
            <v>73.34</v>
          </cell>
          <cell r="Q61">
            <v>102.68</v>
          </cell>
          <cell r="R61">
            <v>74.78</v>
          </cell>
          <cell r="S61">
            <v>104.69</v>
          </cell>
          <cell r="T61">
            <v>76.22</v>
          </cell>
          <cell r="U61">
            <v>106.71</v>
          </cell>
          <cell r="V61">
            <v>77.66</v>
          </cell>
          <cell r="W61">
            <v>108.72</v>
          </cell>
          <cell r="X61">
            <v>79.099999999999994</v>
          </cell>
          <cell r="Y61">
            <v>110.74</v>
          </cell>
          <cell r="Z61">
            <v>80.540000000000006</v>
          </cell>
          <cell r="AA61">
            <v>112.75</v>
          </cell>
          <cell r="AB61">
            <v>81.98</v>
          </cell>
          <cell r="AC61">
            <v>114.77</v>
          </cell>
          <cell r="AD61">
            <v>83.41</v>
          </cell>
          <cell r="AE61">
            <v>116.78</v>
          </cell>
          <cell r="AF61">
            <v>84.85</v>
          </cell>
          <cell r="AG61">
            <v>118.79</v>
          </cell>
          <cell r="AH61">
            <v>86.29</v>
          </cell>
          <cell r="AI61">
            <v>120.81</v>
          </cell>
          <cell r="AJ61">
            <v>87.73</v>
          </cell>
          <cell r="AK61">
            <v>122.82</v>
          </cell>
          <cell r="AL61">
            <v>89.17</v>
          </cell>
          <cell r="AM61">
            <v>124.84</v>
          </cell>
          <cell r="AN61">
            <v>90.61</v>
          </cell>
          <cell r="AO61">
            <v>126.85</v>
          </cell>
          <cell r="AP61">
            <v>92.05</v>
          </cell>
          <cell r="AQ61">
            <v>128.87</v>
          </cell>
          <cell r="AR61">
            <v>93.49</v>
          </cell>
          <cell r="AS61">
            <v>130.88</v>
          </cell>
          <cell r="AT61">
            <v>94.93</v>
          </cell>
          <cell r="AU61">
            <v>132.9</v>
          </cell>
          <cell r="AV61">
            <v>96.37</v>
          </cell>
          <cell r="AW61">
            <v>134.91</v>
          </cell>
        </row>
        <row r="62">
          <cell r="A62">
            <v>57</v>
          </cell>
          <cell r="B62">
            <v>87.83</v>
          </cell>
          <cell r="C62">
            <v>122.96</v>
          </cell>
          <cell r="D62">
            <v>65.849999999999994</v>
          </cell>
          <cell r="E62">
            <v>92.19</v>
          </cell>
          <cell r="F62">
            <v>67.31646368441848</v>
          </cell>
          <cell r="G62">
            <v>94.24</v>
          </cell>
          <cell r="H62">
            <v>68.78136368441848</v>
          </cell>
          <cell r="I62">
            <v>96.29</v>
          </cell>
          <cell r="J62">
            <v>70.24626368441848</v>
          </cell>
          <cell r="K62">
            <v>98.34</v>
          </cell>
          <cell r="L62">
            <v>71.709999999999994</v>
          </cell>
          <cell r="M62">
            <v>100.4</v>
          </cell>
          <cell r="N62">
            <v>73.180000000000007</v>
          </cell>
          <cell r="O62">
            <v>102.45</v>
          </cell>
          <cell r="P62">
            <v>74.64</v>
          </cell>
          <cell r="Q62">
            <v>104.5</v>
          </cell>
          <cell r="R62">
            <v>76.11</v>
          </cell>
          <cell r="S62">
            <v>106.55</v>
          </cell>
          <cell r="T62">
            <v>77.569999999999993</v>
          </cell>
          <cell r="U62">
            <v>108.6</v>
          </cell>
          <cell r="V62">
            <v>79.040000000000006</v>
          </cell>
          <cell r="W62">
            <v>110.65</v>
          </cell>
          <cell r="X62">
            <v>80.5</v>
          </cell>
          <cell r="Y62">
            <v>112.7</v>
          </cell>
          <cell r="Z62">
            <v>81.97</v>
          </cell>
          <cell r="AA62">
            <v>114.75</v>
          </cell>
          <cell r="AB62">
            <v>83.43</v>
          </cell>
          <cell r="AC62">
            <v>116.8</v>
          </cell>
          <cell r="AD62">
            <v>84.9</v>
          </cell>
          <cell r="AE62">
            <v>118.85</v>
          </cell>
          <cell r="AF62">
            <v>86.36</v>
          </cell>
          <cell r="AG62">
            <v>120.9</v>
          </cell>
          <cell r="AH62">
            <v>87.83</v>
          </cell>
          <cell r="AI62">
            <v>122.96</v>
          </cell>
          <cell r="AJ62">
            <v>89.29</v>
          </cell>
          <cell r="AK62">
            <v>125.01</v>
          </cell>
          <cell r="AL62">
            <v>90.75</v>
          </cell>
          <cell r="AM62">
            <v>127.06</v>
          </cell>
          <cell r="AN62">
            <v>92.22</v>
          </cell>
          <cell r="AO62">
            <v>129.11000000000001</v>
          </cell>
          <cell r="AP62">
            <v>93.68</v>
          </cell>
          <cell r="AQ62">
            <v>131.16</v>
          </cell>
          <cell r="AR62">
            <v>95.15</v>
          </cell>
          <cell r="AS62">
            <v>133.21</v>
          </cell>
          <cell r="AT62">
            <v>96.61</v>
          </cell>
          <cell r="AU62">
            <v>135.26</v>
          </cell>
          <cell r="AV62">
            <v>98.08</v>
          </cell>
          <cell r="AW62">
            <v>137.31</v>
          </cell>
        </row>
        <row r="63">
          <cell r="A63">
            <v>58</v>
          </cell>
          <cell r="B63">
            <v>89.36</v>
          </cell>
          <cell r="C63">
            <v>125.1</v>
          </cell>
          <cell r="D63">
            <v>67</v>
          </cell>
          <cell r="E63">
            <v>93.8</v>
          </cell>
          <cell r="F63">
            <v>68.490638142876463</v>
          </cell>
          <cell r="G63">
            <v>95.89</v>
          </cell>
          <cell r="H63">
            <v>69.981238142876464</v>
          </cell>
          <cell r="I63">
            <v>97.97</v>
          </cell>
          <cell r="J63">
            <v>71.471838142876479</v>
          </cell>
          <cell r="K63">
            <v>100.06</v>
          </cell>
          <cell r="L63">
            <v>72.959999999999994</v>
          </cell>
          <cell r="M63">
            <v>102.15</v>
          </cell>
          <cell r="N63">
            <v>74.45</v>
          </cell>
          <cell r="O63">
            <v>104.24</v>
          </cell>
          <cell r="P63">
            <v>75.94</v>
          </cell>
          <cell r="Q63">
            <v>106.32</v>
          </cell>
          <cell r="R63">
            <v>77.44</v>
          </cell>
          <cell r="S63">
            <v>108.41</v>
          </cell>
          <cell r="T63">
            <v>78.930000000000007</v>
          </cell>
          <cell r="U63">
            <v>110.5</v>
          </cell>
          <cell r="V63">
            <v>80.42</v>
          </cell>
          <cell r="W63">
            <v>112.58</v>
          </cell>
          <cell r="X63">
            <v>81.91</v>
          </cell>
          <cell r="Y63">
            <v>114.67</v>
          </cell>
          <cell r="Z63">
            <v>83.4</v>
          </cell>
          <cell r="AA63">
            <v>116.76</v>
          </cell>
          <cell r="AB63">
            <v>84.89</v>
          </cell>
          <cell r="AC63">
            <v>118.84</v>
          </cell>
          <cell r="AD63">
            <v>86.38</v>
          </cell>
          <cell r="AE63">
            <v>120.93</v>
          </cell>
          <cell r="AF63">
            <v>87.87</v>
          </cell>
          <cell r="AG63">
            <v>123.02</v>
          </cell>
          <cell r="AH63">
            <v>89.36</v>
          </cell>
          <cell r="AI63">
            <v>125.1</v>
          </cell>
          <cell r="AJ63">
            <v>90.85</v>
          </cell>
          <cell r="AK63">
            <v>127.19</v>
          </cell>
          <cell r="AL63">
            <v>92.34</v>
          </cell>
          <cell r="AM63">
            <v>129.28</v>
          </cell>
          <cell r="AN63">
            <v>93.83</v>
          </cell>
          <cell r="AO63">
            <v>131.36000000000001</v>
          </cell>
          <cell r="AP63">
            <v>95.32</v>
          </cell>
          <cell r="AQ63">
            <v>133.44999999999999</v>
          </cell>
          <cell r="AR63">
            <v>96.81</v>
          </cell>
          <cell r="AS63">
            <v>135.54</v>
          </cell>
          <cell r="AT63">
            <v>98.3</v>
          </cell>
          <cell r="AU63">
            <v>137.62</v>
          </cell>
          <cell r="AV63">
            <v>99.79</v>
          </cell>
          <cell r="AW63">
            <v>139.71</v>
          </cell>
        </row>
        <row r="64">
          <cell r="A64">
            <v>59</v>
          </cell>
          <cell r="B64">
            <v>90.9</v>
          </cell>
          <cell r="C64">
            <v>127.26</v>
          </cell>
          <cell r="D64">
            <v>68.150000000000006</v>
          </cell>
          <cell r="E64">
            <v>95.41</v>
          </cell>
          <cell r="F64">
            <v>69.67</v>
          </cell>
          <cell r="G64">
            <v>97.54</v>
          </cell>
          <cell r="H64">
            <v>71.181112601334462</v>
          </cell>
          <cell r="I64">
            <v>99.66</v>
          </cell>
          <cell r="J64">
            <v>72.697412601334463</v>
          </cell>
          <cell r="K64">
            <v>101.78</v>
          </cell>
          <cell r="L64">
            <v>74.22</v>
          </cell>
          <cell r="M64">
            <v>103.9</v>
          </cell>
          <cell r="N64">
            <v>75.73</v>
          </cell>
          <cell r="O64">
            <v>106.03</v>
          </cell>
          <cell r="P64">
            <v>77.25</v>
          </cell>
          <cell r="Q64">
            <v>108.15</v>
          </cell>
          <cell r="R64">
            <v>78.77</v>
          </cell>
          <cell r="S64">
            <v>110.27</v>
          </cell>
          <cell r="T64">
            <v>80.28</v>
          </cell>
          <cell r="U64">
            <v>112.4</v>
          </cell>
          <cell r="V64">
            <v>81.8</v>
          </cell>
          <cell r="W64">
            <v>114.52</v>
          </cell>
          <cell r="X64">
            <v>83.32</v>
          </cell>
          <cell r="Y64">
            <v>116.64</v>
          </cell>
          <cell r="Z64">
            <v>84.83</v>
          </cell>
          <cell r="AA64">
            <v>118.76</v>
          </cell>
          <cell r="AB64">
            <v>86.35</v>
          </cell>
          <cell r="AC64">
            <v>120.89</v>
          </cell>
          <cell r="AD64">
            <v>87.86</v>
          </cell>
          <cell r="AE64">
            <v>123.01</v>
          </cell>
          <cell r="AF64">
            <v>89.38</v>
          </cell>
          <cell r="AG64">
            <v>125.13</v>
          </cell>
          <cell r="AH64">
            <v>90.9</v>
          </cell>
          <cell r="AI64">
            <v>127.26</v>
          </cell>
          <cell r="AJ64">
            <v>92.41</v>
          </cell>
          <cell r="AK64">
            <v>129.38</v>
          </cell>
          <cell r="AL64">
            <v>93.93</v>
          </cell>
          <cell r="AM64">
            <v>131.5</v>
          </cell>
          <cell r="AN64">
            <v>95.45</v>
          </cell>
          <cell r="AO64">
            <v>133.62</v>
          </cell>
          <cell r="AP64">
            <v>96.96</v>
          </cell>
          <cell r="AQ64">
            <v>135.75</v>
          </cell>
          <cell r="AR64">
            <v>98.48</v>
          </cell>
          <cell r="AS64">
            <v>137.87</v>
          </cell>
          <cell r="AT64">
            <v>99.99</v>
          </cell>
          <cell r="AU64">
            <v>139.99</v>
          </cell>
          <cell r="AV64">
            <v>101.51</v>
          </cell>
          <cell r="AW64">
            <v>142.12</v>
          </cell>
        </row>
        <row r="65">
          <cell r="A65">
            <v>60</v>
          </cell>
          <cell r="B65">
            <v>92.44</v>
          </cell>
          <cell r="C65">
            <v>129.41</v>
          </cell>
          <cell r="D65">
            <v>69.31</v>
          </cell>
          <cell r="E65">
            <v>97.03</v>
          </cell>
          <cell r="F65">
            <v>70.849999999999994</v>
          </cell>
          <cell r="G65">
            <v>99.19</v>
          </cell>
          <cell r="H65">
            <v>72.39</v>
          </cell>
          <cell r="I65">
            <v>101.35</v>
          </cell>
          <cell r="J65">
            <v>73.930000000000007</v>
          </cell>
          <cell r="K65">
            <v>103.51</v>
          </cell>
          <cell r="L65">
            <v>75.47</v>
          </cell>
          <cell r="M65">
            <v>105.66</v>
          </cell>
          <cell r="N65">
            <v>77.02</v>
          </cell>
          <cell r="O65">
            <v>107.82</v>
          </cell>
          <cell r="P65">
            <v>78.56</v>
          </cell>
          <cell r="Q65">
            <v>109.98</v>
          </cell>
          <cell r="R65">
            <v>80.099999999999994</v>
          </cell>
          <cell r="S65">
            <v>112.14</v>
          </cell>
          <cell r="T65">
            <v>81.64</v>
          </cell>
          <cell r="U65">
            <v>114.3</v>
          </cell>
          <cell r="V65">
            <v>83.18</v>
          </cell>
          <cell r="W65">
            <v>116.46</v>
          </cell>
          <cell r="X65">
            <v>84.73</v>
          </cell>
          <cell r="Y65">
            <v>118.62</v>
          </cell>
          <cell r="Z65">
            <v>86.27</v>
          </cell>
          <cell r="AA65">
            <v>120.78</v>
          </cell>
          <cell r="AB65">
            <v>87.81</v>
          </cell>
          <cell r="AC65">
            <v>122.93</v>
          </cell>
          <cell r="AD65">
            <v>89.35</v>
          </cell>
          <cell r="AE65">
            <v>125.09</v>
          </cell>
          <cell r="AF65">
            <v>90.89</v>
          </cell>
          <cell r="AG65">
            <v>127.25</v>
          </cell>
          <cell r="AH65">
            <v>92.44</v>
          </cell>
          <cell r="AI65">
            <v>129.41</v>
          </cell>
          <cell r="AJ65">
            <v>93.98</v>
          </cell>
          <cell r="AK65">
            <v>131.57</v>
          </cell>
          <cell r="AL65">
            <v>95.52</v>
          </cell>
          <cell r="AM65">
            <v>133.72999999999999</v>
          </cell>
          <cell r="AN65">
            <v>97.06</v>
          </cell>
          <cell r="AO65">
            <v>135.88999999999999</v>
          </cell>
          <cell r="AP65">
            <v>98.6</v>
          </cell>
          <cell r="AQ65">
            <v>138.05000000000001</v>
          </cell>
          <cell r="AR65">
            <v>100.15</v>
          </cell>
          <cell r="AS65">
            <v>140.19999999999999</v>
          </cell>
          <cell r="AT65">
            <v>101.69</v>
          </cell>
          <cell r="AU65">
            <v>142.36000000000001</v>
          </cell>
          <cell r="AV65">
            <v>103.23</v>
          </cell>
          <cell r="AW65">
            <v>144.52000000000001</v>
          </cell>
        </row>
        <row r="66">
          <cell r="A66">
            <v>61</v>
          </cell>
          <cell r="B66">
            <v>93.97</v>
          </cell>
          <cell r="C66">
            <v>131.55000000000001</v>
          </cell>
          <cell r="D66">
            <v>70.45</v>
          </cell>
          <cell r="E66">
            <v>98.63</v>
          </cell>
          <cell r="F66">
            <v>72.02</v>
          </cell>
          <cell r="G66">
            <v>100.83</v>
          </cell>
          <cell r="H66">
            <v>73.59</v>
          </cell>
          <cell r="I66">
            <v>103.02</v>
          </cell>
          <cell r="J66">
            <v>75.148561518250432</v>
          </cell>
          <cell r="K66">
            <v>105.22</v>
          </cell>
          <cell r="L66">
            <v>76.72</v>
          </cell>
          <cell r="M66">
            <v>107.41</v>
          </cell>
          <cell r="N66">
            <v>78.290000000000006</v>
          </cell>
          <cell r="O66">
            <v>109.61</v>
          </cell>
          <cell r="P66">
            <v>79.86</v>
          </cell>
          <cell r="Q66">
            <v>111.8</v>
          </cell>
          <cell r="R66">
            <v>81.430000000000007</v>
          </cell>
          <cell r="S66">
            <v>114</v>
          </cell>
          <cell r="T66">
            <v>82.99</v>
          </cell>
          <cell r="U66">
            <v>116.19</v>
          </cell>
          <cell r="V66">
            <v>84.56</v>
          </cell>
          <cell r="W66">
            <v>118.39</v>
          </cell>
          <cell r="X66">
            <v>86.13</v>
          </cell>
          <cell r="Y66">
            <v>120.58</v>
          </cell>
          <cell r="Z66">
            <v>87.7</v>
          </cell>
          <cell r="AA66">
            <v>122.77</v>
          </cell>
          <cell r="AB66">
            <v>89.26</v>
          </cell>
          <cell r="AC66">
            <v>124.97</v>
          </cell>
          <cell r="AD66">
            <v>90.83</v>
          </cell>
          <cell r="AE66">
            <v>127.16</v>
          </cell>
          <cell r="AF66">
            <v>92.4</v>
          </cell>
          <cell r="AG66">
            <v>129.36000000000001</v>
          </cell>
          <cell r="AH66">
            <v>93.97</v>
          </cell>
          <cell r="AI66">
            <v>131.55000000000001</v>
          </cell>
          <cell r="AJ66">
            <v>95.53</v>
          </cell>
          <cell r="AK66">
            <v>133.75</v>
          </cell>
          <cell r="AL66">
            <v>97.1</v>
          </cell>
          <cell r="AM66">
            <v>135.94</v>
          </cell>
          <cell r="AN66">
            <v>98.67</v>
          </cell>
          <cell r="AO66">
            <v>138.13999999999999</v>
          </cell>
          <cell r="AP66">
            <v>100.24</v>
          </cell>
          <cell r="AQ66">
            <v>140.33000000000001</v>
          </cell>
          <cell r="AR66">
            <v>101.81</v>
          </cell>
          <cell r="AS66">
            <v>142.53</v>
          </cell>
          <cell r="AT66">
            <v>103.37</v>
          </cell>
          <cell r="AU66">
            <v>144.72</v>
          </cell>
          <cell r="AV66">
            <v>104.94</v>
          </cell>
          <cell r="AW66">
            <v>146.91999999999999</v>
          </cell>
        </row>
        <row r="67">
          <cell r="A67">
            <v>62</v>
          </cell>
          <cell r="B67">
            <v>95.5</v>
          </cell>
          <cell r="C67">
            <v>133.69999999999999</v>
          </cell>
          <cell r="D67">
            <v>71.599999999999994</v>
          </cell>
          <cell r="E67">
            <v>100.24</v>
          </cell>
          <cell r="F67">
            <v>73.187335976708411</v>
          </cell>
          <cell r="G67">
            <v>102.47</v>
          </cell>
          <cell r="H67">
            <v>74.790000000000006</v>
          </cell>
          <cell r="I67">
            <v>104.7</v>
          </cell>
          <cell r="J67">
            <v>76.38</v>
          </cell>
          <cell r="K67">
            <v>106.93</v>
          </cell>
          <cell r="L67">
            <v>77.97</v>
          </cell>
          <cell r="M67">
            <v>109.16</v>
          </cell>
          <cell r="N67">
            <v>79.569999999999993</v>
          </cell>
          <cell r="O67">
            <v>111.39</v>
          </cell>
          <cell r="P67">
            <v>81.16</v>
          </cell>
          <cell r="Q67">
            <v>113.62</v>
          </cell>
          <cell r="R67">
            <v>82.75</v>
          </cell>
          <cell r="S67">
            <v>115.85</v>
          </cell>
          <cell r="T67">
            <v>84.35</v>
          </cell>
          <cell r="U67">
            <v>118.08</v>
          </cell>
          <cell r="V67">
            <v>85.94</v>
          </cell>
          <cell r="W67">
            <v>120.32</v>
          </cell>
          <cell r="X67">
            <v>87.53</v>
          </cell>
          <cell r="Y67">
            <v>122.55</v>
          </cell>
          <cell r="Z67">
            <v>89.13</v>
          </cell>
          <cell r="AA67">
            <v>124.78</v>
          </cell>
          <cell r="AB67">
            <v>90.72</v>
          </cell>
          <cell r="AC67">
            <v>127.01</v>
          </cell>
          <cell r="AD67">
            <v>92.31</v>
          </cell>
          <cell r="AE67">
            <v>129.24</v>
          </cell>
          <cell r="AF67">
            <v>93.91</v>
          </cell>
          <cell r="AG67">
            <v>131.47</v>
          </cell>
          <cell r="AH67">
            <v>95.5</v>
          </cell>
          <cell r="AI67">
            <v>133.69999999999999</v>
          </cell>
          <cell r="AJ67">
            <v>97.09</v>
          </cell>
          <cell r="AK67">
            <v>135.93</v>
          </cell>
          <cell r="AL67">
            <v>98.69</v>
          </cell>
          <cell r="AM67">
            <v>138.16</v>
          </cell>
          <cell r="AN67">
            <v>100.28</v>
          </cell>
          <cell r="AO67">
            <v>140.38999999999999</v>
          </cell>
          <cell r="AP67">
            <v>101.87</v>
          </cell>
          <cell r="AQ67">
            <v>142.62</v>
          </cell>
          <cell r="AR67">
            <v>103.47</v>
          </cell>
          <cell r="AS67">
            <v>144.85</v>
          </cell>
          <cell r="AT67">
            <v>105.06</v>
          </cell>
          <cell r="AU67">
            <v>147.08000000000001</v>
          </cell>
          <cell r="AV67">
            <v>106.65</v>
          </cell>
          <cell r="AW67">
            <v>149.31</v>
          </cell>
        </row>
        <row r="68">
          <cell r="A68">
            <v>63</v>
          </cell>
          <cell r="B68">
            <v>97.03</v>
          </cell>
          <cell r="C68">
            <v>135.85</v>
          </cell>
          <cell r="D68">
            <v>72.75</v>
          </cell>
          <cell r="E68">
            <v>101.85</v>
          </cell>
          <cell r="F68">
            <v>74.37</v>
          </cell>
          <cell r="G68">
            <v>104.11</v>
          </cell>
          <cell r="H68">
            <v>75.989999999999995</v>
          </cell>
          <cell r="I68">
            <v>106.38</v>
          </cell>
          <cell r="J68">
            <v>77.61</v>
          </cell>
          <cell r="K68">
            <v>108.65</v>
          </cell>
          <cell r="L68">
            <v>79.22</v>
          </cell>
          <cell r="M68">
            <v>110.91</v>
          </cell>
          <cell r="N68">
            <v>80.84</v>
          </cell>
          <cell r="O68">
            <v>113.18</v>
          </cell>
          <cell r="P68">
            <v>82.46</v>
          </cell>
          <cell r="Q68">
            <v>115.45</v>
          </cell>
          <cell r="R68">
            <v>84.08</v>
          </cell>
          <cell r="S68">
            <v>117.71</v>
          </cell>
          <cell r="T68">
            <v>85.7</v>
          </cell>
          <cell r="U68">
            <v>119.98</v>
          </cell>
          <cell r="V68">
            <v>87.32</v>
          </cell>
          <cell r="W68">
            <v>122.25</v>
          </cell>
          <cell r="X68">
            <v>88.94</v>
          </cell>
          <cell r="Y68">
            <v>124.51</v>
          </cell>
          <cell r="Z68">
            <v>90.56</v>
          </cell>
          <cell r="AA68">
            <v>126.78</v>
          </cell>
          <cell r="AB68">
            <v>92.18</v>
          </cell>
          <cell r="AC68">
            <v>129.05000000000001</v>
          </cell>
          <cell r="AD68">
            <v>93.8</v>
          </cell>
          <cell r="AE68">
            <v>131.31</v>
          </cell>
          <cell r="AF68">
            <v>95.42</v>
          </cell>
          <cell r="AG68">
            <v>133.58000000000001</v>
          </cell>
          <cell r="AH68">
            <v>97.03</v>
          </cell>
          <cell r="AI68">
            <v>135.85</v>
          </cell>
          <cell r="AJ68">
            <v>98.65</v>
          </cell>
          <cell r="AK68">
            <v>138.12</v>
          </cell>
          <cell r="AL68">
            <v>100.27</v>
          </cell>
          <cell r="AM68">
            <v>140.38</v>
          </cell>
          <cell r="AN68">
            <v>101.89</v>
          </cell>
          <cell r="AO68">
            <v>142.65</v>
          </cell>
          <cell r="AP68">
            <v>103.51</v>
          </cell>
          <cell r="AQ68">
            <v>144.91999999999999</v>
          </cell>
          <cell r="AR68">
            <v>105.13</v>
          </cell>
          <cell r="AS68">
            <v>147.18</v>
          </cell>
          <cell r="AT68">
            <v>106.75</v>
          </cell>
          <cell r="AU68">
            <v>149.44999999999999</v>
          </cell>
          <cell r="AV68">
            <v>108.37</v>
          </cell>
          <cell r="AW68">
            <v>151.72</v>
          </cell>
        </row>
        <row r="69">
          <cell r="A69">
            <v>64</v>
          </cell>
          <cell r="B69">
            <v>98.57</v>
          </cell>
          <cell r="C69">
            <v>138</v>
          </cell>
          <cell r="D69">
            <v>73.900000000000006</v>
          </cell>
          <cell r="E69">
            <v>103.46</v>
          </cell>
          <cell r="F69">
            <v>75.535684893624392</v>
          </cell>
          <cell r="G69">
            <v>105.76</v>
          </cell>
          <cell r="H69">
            <v>77.19</v>
          </cell>
          <cell r="I69">
            <v>108.06</v>
          </cell>
          <cell r="J69">
            <v>78.825284893624399</v>
          </cell>
          <cell r="K69">
            <v>110.37</v>
          </cell>
          <cell r="L69">
            <v>80.48</v>
          </cell>
          <cell r="M69">
            <v>112.67</v>
          </cell>
          <cell r="N69">
            <v>82.12</v>
          </cell>
          <cell r="O69">
            <v>114.97</v>
          </cell>
          <cell r="P69">
            <v>83.77</v>
          </cell>
          <cell r="Q69">
            <v>117.28</v>
          </cell>
          <cell r="R69">
            <v>85.41</v>
          </cell>
          <cell r="S69">
            <v>119.58</v>
          </cell>
          <cell r="T69">
            <v>87.06</v>
          </cell>
          <cell r="U69">
            <v>121.88</v>
          </cell>
          <cell r="V69">
            <v>88.7</v>
          </cell>
          <cell r="W69">
            <v>124.18</v>
          </cell>
          <cell r="X69">
            <v>90.35</v>
          </cell>
          <cell r="Y69">
            <v>126.49</v>
          </cell>
          <cell r="Z69">
            <v>91.99</v>
          </cell>
          <cell r="AA69">
            <v>128.79</v>
          </cell>
          <cell r="AB69">
            <v>93.64</v>
          </cell>
          <cell r="AC69">
            <v>131.09</v>
          </cell>
          <cell r="AD69">
            <v>95.28</v>
          </cell>
          <cell r="AE69">
            <v>133.38999999999999</v>
          </cell>
          <cell r="AF69">
            <v>96.93</v>
          </cell>
          <cell r="AG69">
            <v>135.69999999999999</v>
          </cell>
          <cell r="AH69">
            <v>98.57</v>
          </cell>
          <cell r="AI69">
            <v>138</v>
          </cell>
          <cell r="AJ69">
            <v>100.22</v>
          </cell>
          <cell r="AK69">
            <v>140.30000000000001</v>
          </cell>
          <cell r="AL69">
            <v>101.86</v>
          </cell>
          <cell r="AM69">
            <v>142.61000000000001</v>
          </cell>
          <cell r="AN69">
            <v>103.51</v>
          </cell>
          <cell r="AO69">
            <v>144.91</v>
          </cell>
          <cell r="AP69">
            <v>105.15</v>
          </cell>
          <cell r="AQ69">
            <v>147.21</v>
          </cell>
          <cell r="AR69">
            <v>106.8</v>
          </cell>
          <cell r="AS69">
            <v>149.51</v>
          </cell>
          <cell r="AT69">
            <v>108.44</v>
          </cell>
          <cell r="AU69">
            <v>151.82</v>
          </cell>
          <cell r="AV69">
            <v>110.09</v>
          </cell>
          <cell r="AW69">
            <v>154.12</v>
          </cell>
        </row>
        <row r="70">
          <cell r="A70">
            <v>65</v>
          </cell>
          <cell r="B70">
            <v>100.1</v>
          </cell>
          <cell r="C70">
            <v>140.13999999999999</v>
          </cell>
          <cell r="D70">
            <v>75.040000000000006</v>
          </cell>
          <cell r="E70">
            <v>105.06</v>
          </cell>
          <cell r="F70">
            <v>76.709859352082375</v>
          </cell>
          <cell r="G70">
            <v>107.4</v>
          </cell>
          <cell r="H70">
            <v>78.38035935208238</v>
          </cell>
          <cell r="I70">
            <v>109.73</v>
          </cell>
          <cell r="J70">
            <v>80.050859352082384</v>
          </cell>
          <cell r="K70">
            <v>112.07</v>
          </cell>
          <cell r="L70">
            <v>81.72</v>
          </cell>
          <cell r="M70">
            <v>114.41</v>
          </cell>
          <cell r="N70">
            <v>83.39</v>
          </cell>
          <cell r="O70">
            <v>116.75</v>
          </cell>
          <cell r="P70">
            <v>85.06</v>
          </cell>
          <cell r="Q70">
            <v>119.09</v>
          </cell>
          <cell r="R70">
            <v>86.73</v>
          </cell>
          <cell r="S70">
            <v>121.43</v>
          </cell>
          <cell r="T70">
            <v>88.4</v>
          </cell>
          <cell r="U70">
            <v>123.77</v>
          </cell>
          <cell r="V70">
            <v>90.07</v>
          </cell>
          <cell r="W70">
            <v>126.1</v>
          </cell>
          <cell r="X70">
            <v>91.75</v>
          </cell>
          <cell r="Y70">
            <v>128.44</v>
          </cell>
          <cell r="Z70">
            <v>93.42</v>
          </cell>
          <cell r="AA70">
            <v>130.78</v>
          </cell>
          <cell r="AB70">
            <v>95.09</v>
          </cell>
          <cell r="AC70">
            <v>133.12</v>
          </cell>
          <cell r="AD70">
            <v>96.76</v>
          </cell>
          <cell r="AE70">
            <v>135.46</v>
          </cell>
          <cell r="AF70">
            <v>98.43</v>
          </cell>
          <cell r="AG70">
            <v>137.80000000000001</v>
          </cell>
          <cell r="AH70">
            <v>100.1</v>
          </cell>
          <cell r="AI70">
            <v>140.13999999999999</v>
          </cell>
          <cell r="AJ70">
            <v>101.77</v>
          </cell>
          <cell r="AK70">
            <v>142.47999999999999</v>
          </cell>
          <cell r="AL70">
            <v>103.44</v>
          </cell>
          <cell r="AM70">
            <v>144.81</v>
          </cell>
          <cell r="AN70">
            <v>105.11</v>
          </cell>
          <cell r="AO70">
            <v>147.15</v>
          </cell>
          <cell r="AP70">
            <v>106.78</v>
          </cell>
          <cell r="AQ70">
            <v>149.49</v>
          </cell>
          <cell r="AR70">
            <v>108.45</v>
          </cell>
          <cell r="AS70">
            <v>151.83000000000001</v>
          </cell>
          <cell r="AT70">
            <v>110.12</v>
          </cell>
          <cell r="AU70">
            <v>154.16999999999999</v>
          </cell>
          <cell r="AV70">
            <v>111.79</v>
          </cell>
          <cell r="AW70">
            <v>156.51</v>
          </cell>
        </row>
        <row r="71">
          <cell r="A71">
            <v>66</v>
          </cell>
          <cell r="B71">
            <v>101.64</v>
          </cell>
          <cell r="C71">
            <v>142.29</v>
          </cell>
          <cell r="D71">
            <v>76.2</v>
          </cell>
          <cell r="E71">
            <v>106.67</v>
          </cell>
          <cell r="F71">
            <v>77.89</v>
          </cell>
          <cell r="G71">
            <v>109.05</v>
          </cell>
          <cell r="H71">
            <v>79.59</v>
          </cell>
          <cell r="I71">
            <v>111.42</v>
          </cell>
          <cell r="J71">
            <v>81.276433810540354</v>
          </cell>
          <cell r="K71">
            <v>113.8</v>
          </cell>
          <cell r="L71">
            <v>82.98</v>
          </cell>
          <cell r="M71">
            <v>116.17</v>
          </cell>
          <cell r="N71">
            <v>84.68</v>
          </cell>
          <cell r="O71">
            <v>118.55</v>
          </cell>
          <cell r="P71">
            <v>86.37</v>
          </cell>
          <cell r="Q71">
            <v>120.92</v>
          </cell>
          <cell r="R71">
            <v>88.07</v>
          </cell>
          <cell r="S71">
            <v>123.3</v>
          </cell>
          <cell r="T71">
            <v>89.77</v>
          </cell>
          <cell r="U71">
            <v>125.67</v>
          </cell>
          <cell r="V71">
            <v>91.46</v>
          </cell>
          <cell r="W71">
            <v>128.05000000000001</v>
          </cell>
          <cell r="X71">
            <v>93.16</v>
          </cell>
          <cell r="Y71">
            <v>130.41999999999999</v>
          </cell>
          <cell r="Z71">
            <v>94.85</v>
          </cell>
          <cell r="AA71">
            <v>132.80000000000001</v>
          </cell>
          <cell r="AB71">
            <v>96.55</v>
          </cell>
          <cell r="AC71">
            <v>135.16999999999999</v>
          </cell>
          <cell r="AD71">
            <v>98.25</v>
          </cell>
          <cell r="AE71">
            <v>137.55000000000001</v>
          </cell>
          <cell r="AF71">
            <v>99.94</v>
          </cell>
          <cell r="AG71">
            <v>139.91999999999999</v>
          </cell>
          <cell r="AH71">
            <v>101.64</v>
          </cell>
          <cell r="AI71">
            <v>142.29</v>
          </cell>
          <cell r="AJ71">
            <v>103.34</v>
          </cell>
          <cell r="AK71">
            <v>144.66999999999999</v>
          </cell>
          <cell r="AL71">
            <v>105.03</v>
          </cell>
          <cell r="AM71">
            <v>147.04</v>
          </cell>
          <cell r="AN71">
            <v>106.73</v>
          </cell>
          <cell r="AO71">
            <v>149.41999999999999</v>
          </cell>
          <cell r="AP71">
            <v>108.42</v>
          </cell>
          <cell r="AQ71">
            <v>151.79</v>
          </cell>
          <cell r="AR71">
            <v>110.12</v>
          </cell>
          <cell r="AS71">
            <v>154.16999999999999</v>
          </cell>
          <cell r="AT71">
            <v>111.82</v>
          </cell>
          <cell r="AU71">
            <v>156.54</v>
          </cell>
          <cell r="AV71">
            <v>113.51</v>
          </cell>
          <cell r="AW71">
            <v>158.91999999999999</v>
          </cell>
        </row>
        <row r="72">
          <cell r="A72">
            <v>67</v>
          </cell>
          <cell r="B72">
            <v>103.17</v>
          </cell>
          <cell r="C72">
            <v>144.44</v>
          </cell>
          <cell r="D72">
            <v>77.34</v>
          </cell>
          <cell r="E72">
            <v>108.28</v>
          </cell>
          <cell r="F72">
            <v>79.058208268998357</v>
          </cell>
          <cell r="G72">
            <v>110.69</v>
          </cell>
          <cell r="H72">
            <v>80.780108268998347</v>
          </cell>
          <cell r="I72">
            <v>113.1</v>
          </cell>
          <cell r="J72">
            <v>82.51</v>
          </cell>
          <cell r="K72">
            <v>115.51</v>
          </cell>
          <cell r="L72">
            <v>84.23</v>
          </cell>
          <cell r="M72">
            <v>117.92</v>
          </cell>
          <cell r="N72">
            <v>85.95</v>
          </cell>
          <cell r="O72">
            <v>120.33</v>
          </cell>
          <cell r="P72">
            <v>87.67</v>
          </cell>
          <cell r="Q72">
            <v>122.74</v>
          </cell>
          <cell r="R72">
            <v>89.39</v>
          </cell>
          <cell r="S72">
            <v>125.15</v>
          </cell>
          <cell r="T72">
            <v>91.12</v>
          </cell>
          <cell r="U72">
            <v>127.56</v>
          </cell>
          <cell r="V72">
            <v>92.84</v>
          </cell>
          <cell r="W72">
            <v>129.97</v>
          </cell>
          <cell r="X72">
            <v>94.56</v>
          </cell>
          <cell r="Y72">
            <v>132.38</v>
          </cell>
          <cell r="Z72">
            <v>96.28</v>
          </cell>
          <cell r="AA72">
            <v>134.79</v>
          </cell>
          <cell r="AB72">
            <v>98</v>
          </cell>
          <cell r="AC72">
            <v>137.19999999999999</v>
          </cell>
          <cell r="AD72">
            <v>99.73</v>
          </cell>
          <cell r="AE72">
            <v>139.62</v>
          </cell>
          <cell r="AF72">
            <v>101.45</v>
          </cell>
          <cell r="AG72">
            <v>142.03</v>
          </cell>
          <cell r="AH72">
            <v>103.17</v>
          </cell>
          <cell r="AI72">
            <v>144.44</v>
          </cell>
          <cell r="AJ72">
            <v>104.89</v>
          </cell>
          <cell r="AK72">
            <v>146.85</v>
          </cell>
          <cell r="AL72">
            <v>106.61</v>
          </cell>
          <cell r="AM72">
            <v>149.26</v>
          </cell>
          <cell r="AN72">
            <v>108.33</v>
          </cell>
          <cell r="AO72">
            <v>151.66999999999999</v>
          </cell>
          <cell r="AP72">
            <v>110.06</v>
          </cell>
          <cell r="AQ72">
            <v>154.08000000000001</v>
          </cell>
          <cell r="AR72">
            <v>111.78</v>
          </cell>
          <cell r="AS72">
            <v>156.49</v>
          </cell>
          <cell r="AT72">
            <v>113.5</v>
          </cell>
          <cell r="AU72">
            <v>158.9</v>
          </cell>
          <cell r="AV72">
            <v>115.22</v>
          </cell>
          <cell r="AW72">
            <v>161.31</v>
          </cell>
        </row>
        <row r="73">
          <cell r="A73">
            <v>68</v>
          </cell>
          <cell r="B73">
            <v>104.7</v>
          </cell>
          <cell r="C73">
            <v>146.58000000000001</v>
          </cell>
          <cell r="D73">
            <v>78.489999999999995</v>
          </cell>
          <cell r="E73">
            <v>109.88</v>
          </cell>
          <cell r="F73">
            <v>80.232382727456326</v>
          </cell>
          <cell r="G73">
            <v>112.33</v>
          </cell>
          <cell r="H73">
            <v>81.979982727456317</v>
          </cell>
          <cell r="I73">
            <v>114.77</v>
          </cell>
          <cell r="J73">
            <v>83.727582727456337</v>
          </cell>
          <cell r="K73">
            <v>117.22</v>
          </cell>
          <cell r="L73">
            <v>85.48</v>
          </cell>
          <cell r="M73">
            <v>119.67</v>
          </cell>
          <cell r="N73">
            <v>87.22</v>
          </cell>
          <cell r="O73">
            <v>122.11</v>
          </cell>
          <cell r="P73">
            <v>88.97</v>
          </cell>
          <cell r="Q73">
            <v>124.56</v>
          </cell>
          <cell r="R73">
            <v>90.72</v>
          </cell>
          <cell r="S73">
            <v>127.01</v>
          </cell>
          <cell r="T73">
            <v>92.47</v>
          </cell>
          <cell r="U73">
            <v>129.44999999999999</v>
          </cell>
          <cell r="V73">
            <v>94.22</v>
          </cell>
          <cell r="W73">
            <v>131.9</v>
          </cell>
          <cell r="X73">
            <v>95.96</v>
          </cell>
          <cell r="Y73">
            <v>134.35</v>
          </cell>
          <cell r="Z73">
            <v>97.71</v>
          </cell>
          <cell r="AA73">
            <v>136.79</v>
          </cell>
          <cell r="AB73">
            <v>99.46</v>
          </cell>
          <cell r="AC73">
            <v>139.24</v>
          </cell>
          <cell r="AD73">
            <v>101.21</v>
          </cell>
          <cell r="AE73">
            <v>141.69</v>
          </cell>
          <cell r="AF73">
            <v>102.95</v>
          </cell>
          <cell r="AG73">
            <v>144.13</v>
          </cell>
          <cell r="AH73">
            <v>104.7</v>
          </cell>
          <cell r="AI73">
            <v>146.58000000000001</v>
          </cell>
          <cell r="AJ73">
            <v>106.45</v>
          </cell>
          <cell r="AK73">
            <v>149.03</v>
          </cell>
          <cell r="AL73">
            <v>108.2</v>
          </cell>
          <cell r="AM73">
            <v>151.47</v>
          </cell>
          <cell r="AN73">
            <v>109.94</v>
          </cell>
          <cell r="AO73">
            <v>153.91999999999999</v>
          </cell>
          <cell r="AP73">
            <v>111.69</v>
          </cell>
          <cell r="AQ73">
            <v>156.37</v>
          </cell>
          <cell r="AR73">
            <v>113.44</v>
          </cell>
          <cell r="AS73">
            <v>158.81</v>
          </cell>
          <cell r="AT73">
            <v>115.19</v>
          </cell>
          <cell r="AU73">
            <v>161.26</v>
          </cell>
          <cell r="AV73">
            <v>116.93</v>
          </cell>
          <cell r="AW73">
            <v>163.71</v>
          </cell>
        </row>
        <row r="74">
          <cell r="A74">
            <v>69</v>
          </cell>
          <cell r="B74">
            <v>106.23</v>
          </cell>
          <cell r="C74">
            <v>148.72999999999999</v>
          </cell>
          <cell r="D74">
            <v>79.64</v>
          </cell>
          <cell r="E74">
            <v>111.49</v>
          </cell>
          <cell r="F74">
            <v>81.406557185914323</v>
          </cell>
          <cell r="G74">
            <v>113.97</v>
          </cell>
          <cell r="H74">
            <v>83.179857185914315</v>
          </cell>
          <cell r="I74">
            <v>116.45</v>
          </cell>
          <cell r="J74">
            <v>84.96</v>
          </cell>
          <cell r="K74">
            <v>118.94</v>
          </cell>
          <cell r="L74">
            <v>86.73</v>
          </cell>
          <cell r="M74">
            <v>121.42</v>
          </cell>
          <cell r="N74">
            <v>88.5</v>
          </cell>
          <cell r="O74">
            <v>123.9</v>
          </cell>
          <cell r="P74">
            <v>90.27</v>
          </cell>
          <cell r="Q74">
            <v>126.38</v>
          </cell>
          <cell r="R74">
            <v>92.05</v>
          </cell>
          <cell r="S74">
            <v>128.87</v>
          </cell>
          <cell r="T74">
            <v>93.82</v>
          </cell>
          <cell r="U74">
            <v>131.35</v>
          </cell>
          <cell r="V74">
            <v>95.59</v>
          </cell>
          <cell r="W74">
            <v>133.83000000000001</v>
          </cell>
          <cell r="X74">
            <v>97.37</v>
          </cell>
          <cell r="Y74">
            <v>136.32</v>
          </cell>
          <cell r="Z74">
            <v>99.14</v>
          </cell>
          <cell r="AA74">
            <v>138.80000000000001</v>
          </cell>
          <cell r="AB74">
            <v>100.91</v>
          </cell>
          <cell r="AC74">
            <v>141.28</v>
          </cell>
          <cell r="AD74">
            <v>102.69</v>
          </cell>
          <cell r="AE74">
            <v>143.76</v>
          </cell>
          <cell r="AF74">
            <v>104.46</v>
          </cell>
          <cell r="AG74">
            <v>146.25</v>
          </cell>
          <cell r="AH74">
            <v>106.23</v>
          </cell>
          <cell r="AI74">
            <v>148.72999999999999</v>
          </cell>
          <cell r="AJ74">
            <v>108.01</v>
          </cell>
          <cell r="AK74">
            <v>151.21</v>
          </cell>
          <cell r="AL74">
            <v>109.78</v>
          </cell>
          <cell r="AM74">
            <v>153.69</v>
          </cell>
          <cell r="AN74">
            <v>111.55</v>
          </cell>
          <cell r="AO74">
            <v>156.18</v>
          </cell>
          <cell r="AP74">
            <v>113.33</v>
          </cell>
          <cell r="AQ74">
            <v>158.66</v>
          </cell>
          <cell r="AR74">
            <v>115.1</v>
          </cell>
          <cell r="AS74">
            <v>161.13999999999999</v>
          </cell>
          <cell r="AT74">
            <v>116.87</v>
          </cell>
          <cell r="AU74">
            <v>163.62</v>
          </cell>
          <cell r="AV74">
            <v>118.65</v>
          </cell>
          <cell r="AW74">
            <v>166.11</v>
          </cell>
        </row>
        <row r="75">
          <cell r="A75">
            <v>70</v>
          </cell>
          <cell r="B75">
            <v>107.77</v>
          </cell>
          <cell r="C75">
            <v>150.88</v>
          </cell>
          <cell r="D75">
            <v>80.790000000000006</v>
          </cell>
          <cell r="E75">
            <v>113.1</v>
          </cell>
          <cell r="F75">
            <v>82.580731644372293</v>
          </cell>
          <cell r="G75">
            <v>115.62</v>
          </cell>
          <cell r="H75">
            <v>84.379731644372299</v>
          </cell>
          <cell r="I75">
            <v>118.14</v>
          </cell>
          <cell r="J75">
            <v>86.178731644372291</v>
          </cell>
          <cell r="K75">
            <v>120.66</v>
          </cell>
          <cell r="L75">
            <v>87.98</v>
          </cell>
          <cell r="M75">
            <v>123.17</v>
          </cell>
          <cell r="N75">
            <v>89.78</v>
          </cell>
          <cell r="O75">
            <v>125.69</v>
          </cell>
          <cell r="P75">
            <v>91.58</v>
          </cell>
          <cell r="Q75">
            <v>128.21</v>
          </cell>
          <cell r="R75">
            <v>93.38</v>
          </cell>
          <cell r="S75">
            <v>130.72999999999999</v>
          </cell>
          <cell r="T75">
            <v>95.18</v>
          </cell>
          <cell r="U75">
            <v>133.25</v>
          </cell>
          <cell r="V75">
            <v>96.98</v>
          </cell>
          <cell r="W75">
            <v>135.77000000000001</v>
          </cell>
          <cell r="X75">
            <v>98.78</v>
          </cell>
          <cell r="Y75">
            <v>138.29</v>
          </cell>
          <cell r="Z75">
            <v>100.57</v>
          </cell>
          <cell r="AA75">
            <v>140.80000000000001</v>
          </cell>
          <cell r="AB75">
            <v>102.37</v>
          </cell>
          <cell r="AC75">
            <v>143.32</v>
          </cell>
          <cell r="AD75">
            <v>104.17</v>
          </cell>
          <cell r="AE75">
            <v>145.84</v>
          </cell>
          <cell r="AF75">
            <v>105.97</v>
          </cell>
          <cell r="AG75">
            <v>148.36000000000001</v>
          </cell>
          <cell r="AH75">
            <v>107.77</v>
          </cell>
          <cell r="AI75">
            <v>150.88</v>
          </cell>
          <cell r="AJ75">
            <v>109.57</v>
          </cell>
          <cell r="AK75">
            <v>153.4</v>
          </cell>
          <cell r="AL75">
            <v>111.37</v>
          </cell>
          <cell r="AM75">
            <v>155.91999999999999</v>
          </cell>
          <cell r="AN75">
            <v>113.17</v>
          </cell>
          <cell r="AO75">
            <v>158.43</v>
          </cell>
          <cell r="AP75">
            <v>114.97</v>
          </cell>
          <cell r="AQ75">
            <v>160.94999999999999</v>
          </cell>
          <cell r="AR75">
            <v>116.77</v>
          </cell>
          <cell r="AS75">
            <v>163.47</v>
          </cell>
          <cell r="AT75">
            <v>118.56</v>
          </cell>
          <cell r="AU75">
            <v>165.99</v>
          </cell>
          <cell r="AV75">
            <v>120.36</v>
          </cell>
          <cell r="AW75">
            <v>168.51</v>
          </cell>
        </row>
        <row r="76">
          <cell r="A76">
            <v>71</v>
          </cell>
          <cell r="B76">
            <v>109.31</v>
          </cell>
          <cell r="C76">
            <v>153.03</v>
          </cell>
          <cell r="D76">
            <v>81.94</v>
          </cell>
          <cell r="E76">
            <v>114.71</v>
          </cell>
          <cell r="F76">
            <v>83.76</v>
          </cell>
          <cell r="G76">
            <v>117.27</v>
          </cell>
          <cell r="H76">
            <v>85.59</v>
          </cell>
          <cell r="I76">
            <v>119.82</v>
          </cell>
          <cell r="J76">
            <v>87.41</v>
          </cell>
          <cell r="K76">
            <v>122.38</v>
          </cell>
          <cell r="L76">
            <v>89.24</v>
          </cell>
          <cell r="M76">
            <v>124.93</v>
          </cell>
          <cell r="N76">
            <v>91.06</v>
          </cell>
          <cell r="O76">
            <v>127.49</v>
          </cell>
          <cell r="P76">
            <v>92.89</v>
          </cell>
          <cell r="Q76">
            <v>130.04</v>
          </cell>
          <cell r="R76">
            <v>94.71</v>
          </cell>
          <cell r="S76">
            <v>132.59</v>
          </cell>
          <cell r="T76">
            <v>96.54</v>
          </cell>
          <cell r="U76">
            <v>135.15</v>
          </cell>
          <cell r="V76">
            <v>98.36</v>
          </cell>
          <cell r="W76">
            <v>137.69999999999999</v>
          </cell>
          <cell r="X76">
            <v>100.18</v>
          </cell>
          <cell r="Y76">
            <v>140.26</v>
          </cell>
          <cell r="Z76">
            <v>102.01</v>
          </cell>
          <cell r="AA76">
            <v>142.81</v>
          </cell>
          <cell r="AB76">
            <v>103.83</v>
          </cell>
          <cell r="AC76">
            <v>145.37</v>
          </cell>
          <cell r="AD76">
            <v>105.66</v>
          </cell>
          <cell r="AE76">
            <v>147.91999999999999</v>
          </cell>
          <cell r="AF76">
            <v>107.48</v>
          </cell>
          <cell r="AG76">
            <v>150.47999999999999</v>
          </cell>
          <cell r="AH76">
            <v>109.31</v>
          </cell>
          <cell r="AI76">
            <v>153.03</v>
          </cell>
          <cell r="AJ76">
            <v>111.13</v>
          </cell>
          <cell r="AK76">
            <v>155.59</v>
          </cell>
          <cell r="AL76">
            <v>112.96</v>
          </cell>
          <cell r="AM76">
            <v>158.13999999999999</v>
          </cell>
          <cell r="AN76">
            <v>114.78</v>
          </cell>
          <cell r="AO76">
            <v>160.69</v>
          </cell>
          <cell r="AP76">
            <v>116.61</v>
          </cell>
          <cell r="AQ76">
            <v>163.25</v>
          </cell>
          <cell r="AR76">
            <v>118.43</v>
          </cell>
          <cell r="AS76">
            <v>165.8</v>
          </cell>
          <cell r="AT76">
            <v>120.26</v>
          </cell>
          <cell r="AU76">
            <v>168.36</v>
          </cell>
          <cell r="AV76">
            <v>122.08</v>
          </cell>
          <cell r="AW76">
            <v>170.91</v>
          </cell>
        </row>
        <row r="77">
          <cell r="A77">
            <v>72</v>
          </cell>
          <cell r="B77">
            <v>110.85</v>
          </cell>
          <cell r="C77">
            <v>155.19</v>
          </cell>
          <cell r="D77">
            <v>83.09</v>
          </cell>
          <cell r="E77">
            <v>116.33</v>
          </cell>
          <cell r="F77">
            <v>84.94</v>
          </cell>
          <cell r="G77">
            <v>118.92</v>
          </cell>
          <cell r="H77">
            <v>86.79</v>
          </cell>
          <cell r="I77">
            <v>121.51</v>
          </cell>
          <cell r="J77">
            <v>88.64</v>
          </cell>
          <cell r="K77">
            <v>124.1</v>
          </cell>
          <cell r="L77">
            <v>90.49</v>
          </cell>
          <cell r="M77">
            <v>126.69</v>
          </cell>
          <cell r="N77">
            <v>92.34</v>
          </cell>
          <cell r="O77">
            <v>129.28</v>
          </cell>
          <cell r="P77">
            <v>94.19</v>
          </cell>
          <cell r="Q77">
            <v>131.87</v>
          </cell>
          <cell r="R77">
            <v>96.04</v>
          </cell>
          <cell r="S77">
            <v>134.46</v>
          </cell>
          <cell r="T77">
            <v>97.89</v>
          </cell>
          <cell r="U77">
            <v>137.05000000000001</v>
          </cell>
          <cell r="V77">
            <v>99.75</v>
          </cell>
          <cell r="W77">
            <v>139.63999999999999</v>
          </cell>
          <cell r="X77">
            <v>101.6</v>
          </cell>
          <cell r="Y77">
            <v>142.22999999999999</v>
          </cell>
          <cell r="Z77">
            <v>103.45</v>
          </cell>
          <cell r="AA77">
            <v>144.82</v>
          </cell>
          <cell r="AB77">
            <v>105.3</v>
          </cell>
          <cell r="AC77">
            <v>147.41999999999999</v>
          </cell>
          <cell r="AD77">
            <v>107.15</v>
          </cell>
          <cell r="AE77">
            <v>150.01</v>
          </cell>
          <cell r="AF77">
            <v>109</v>
          </cell>
          <cell r="AG77">
            <v>152.6</v>
          </cell>
          <cell r="AH77">
            <v>110.85</v>
          </cell>
          <cell r="AI77">
            <v>155.19</v>
          </cell>
          <cell r="AJ77">
            <v>112.7</v>
          </cell>
          <cell r="AK77">
            <v>157.78</v>
          </cell>
          <cell r="AL77">
            <v>114.55</v>
          </cell>
          <cell r="AM77">
            <v>160.37</v>
          </cell>
          <cell r="AN77">
            <v>116.4</v>
          </cell>
          <cell r="AO77">
            <v>162.96</v>
          </cell>
          <cell r="AP77">
            <v>118.25</v>
          </cell>
          <cell r="AQ77">
            <v>165.55</v>
          </cell>
          <cell r="AR77">
            <v>120.1</v>
          </cell>
          <cell r="AS77">
            <v>168.14</v>
          </cell>
          <cell r="AT77">
            <v>121.95</v>
          </cell>
          <cell r="AU77">
            <v>170.73</v>
          </cell>
          <cell r="AV77">
            <v>123.8</v>
          </cell>
          <cell r="AW77">
            <v>173.32</v>
          </cell>
        </row>
        <row r="78">
          <cell r="A78">
            <v>73</v>
          </cell>
          <cell r="B78">
            <v>112.37</v>
          </cell>
          <cell r="C78">
            <v>157.32</v>
          </cell>
          <cell r="D78">
            <v>84.23</v>
          </cell>
          <cell r="E78">
            <v>117.93</v>
          </cell>
          <cell r="F78">
            <v>86.11</v>
          </cell>
          <cell r="G78">
            <v>120.55</v>
          </cell>
          <cell r="H78">
            <v>87.98</v>
          </cell>
          <cell r="I78">
            <v>123.18</v>
          </cell>
          <cell r="J78">
            <v>89.86</v>
          </cell>
          <cell r="K78">
            <v>125.8</v>
          </cell>
          <cell r="L78">
            <v>91.74</v>
          </cell>
          <cell r="M78">
            <v>128.43</v>
          </cell>
          <cell r="N78">
            <v>93.61</v>
          </cell>
          <cell r="O78">
            <v>131.06</v>
          </cell>
          <cell r="P78">
            <v>95.49</v>
          </cell>
          <cell r="Q78">
            <v>133.68</v>
          </cell>
          <cell r="R78">
            <v>97.36</v>
          </cell>
          <cell r="S78">
            <v>136.31</v>
          </cell>
          <cell r="T78">
            <v>99.24</v>
          </cell>
          <cell r="U78">
            <v>138.94</v>
          </cell>
          <cell r="V78">
            <v>101.12</v>
          </cell>
          <cell r="W78">
            <v>141.56</v>
          </cell>
          <cell r="X78">
            <v>102.99</v>
          </cell>
          <cell r="Y78">
            <v>144.19</v>
          </cell>
          <cell r="Z78">
            <v>104.87</v>
          </cell>
          <cell r="AA78">
            <v>146.82</v>
          </cell>
          <cell r="AB78">
            <v>106.75</v>
          </cell>
          <cell r="AC78">
            <v>149.44</v>
          </cell>
          <cell r="AD78">
            <v>108.62</v>
          </cell>
          <cell r="AE78">
            <v>152.07</v>
          </cell>
          <cell r="AF78">
            <v>110.5</v>
          </cell>
          <cell r="AG78">
            <v>154.69999999999999</v>
          </cell>
          <cell r="AH78">
            <v>112.37</v>
          </cell>
          <cell r="AI78">
            <v>157.32</v>
          </cell>
          <cell r="AJ78">
            <v>114.25</v>
          </cell>
          <cell r="AK78">
            <v>159.94999999999999</v>
          </cell>
          <cell r="AL78">
            <v>116.13</v>
          </cell>
          <cell r="AM78">
            <v>162.58000000000001</v>
          </cell>
          <cell r="AN78">
            <v>118</v>
          </cell>
          <cell r="AO78">
            <v>165.2</v>
          </cell>
          <cell r="AP78">
            <v>119.88</v>
          </cell>
          <cell r="AQ78">
            <v>167.83</v>
          </cell>
          <cell r="AR78">
            <v>121.75</v>
          </cell>
          <cell r="AS78">
            <v>170.46</v>
          </cell>
          <cell r="AT78">
            <v>123.63</v>
          </cell>
          <cell r="AU78">
            <v>173.08</v>
          </cell>
          <cell r="AV78">
            <v>125.51</v>
          </cell>
          <cell r="AW78">
            <v>175.71</v>
          </cell>
        </row>
        <row r="79">
          <cell r="A79">
            <v>74</v>
          </cell>
          <cell r="B79">
            <v>113.92</v>
          </cell>
          <cell r="C79">
            <v>159.47999999999999</v>
          </cell>
          <cell r="D79">
            <v>85.39</v>
          </cell>
          <cell r="E79">
            <v>119.55</v>
          </cell>
          <cell r="F79">
            <v>87.29</v>
          </cell>
          <cell r="G79">
            <v>122.21</v>
          </cell>
          <cell r="H79">
            <v>89.19</v>
          </cell>
          <cell r="I79">
            <v>124.87</v>
          </cell>
          <cell r="J79">
            <v>91.1</v>
          </cell>
          <cell r="K79">
            <v>127.53</v>
          </cell>
          <cell r="L79">
            <v>93</v>
          </cell>
          <cell r="M79">
            <v>130.19999999999999</v>
          </cell>
          <cell r="N79">
            <v>94.9</v>
          </cell>
          <cell r="O79">
            <v>132.86000000000001</v>
          </cell>
          <cell r="P79">
            <v>96.8</v>
          </cell>
          <cell r="Q79">
            <v>135.52000000000001</v>
          </cell>
          <cell r="R79">
            <v>98.7</v>
          </cell>
          <cell r="S79">
            <v>138.18</v>
          </cell>
          <cell r="T79">
            <v>100.6</v>
          </cell>
          <cell r="U79">
            <v>140.85</v>
          </cell>
          <cell r="V79">
            <v>102.51</v>
          </cell>
          <cell r="W79">
            <v>143.51</v>
          </cell>
          <cell r="X79">
            <v>104.41</v>
          </cell>
          <cell r="Y79">
            <v>146.16999999999999</v>
          </cell>
          <cell r="Z79">
            <v>106.31</v>
          </cell>
          <cell r="AA79">
            <v>148.83000000000001</v>
          </cell>
          <cell r="AB79">
            <v>108.21</v>
          </cell>
          <cell r="AC79">
            <v>151.5</v>
          </cell>
          <cell r="AD79">
            <v>110.11</v>
          </cell>
          <cell r="AE79">
            <v>154.16</v>
          </cell>
          <cell r="AF79">
            <v>112.02</v>
          </cell>
          <cell r="AG79">
            <v>156.82</v>
          </cell>
          <cell r="AH79">
            <v>113.92</v>
          </cell>
          <cell r="AI79">
            <v>159.47999999999999</v>
          </cell>
          <cell r="AJ79">
            <v>115.82</v>
          </cell>
          <cell r="AK79">
            <v>162.15</v>
          </cell>
          <cell r="AL79">
            <v>117.72</v>
          </cell>
          <cell r="AM79">
            <v>164.81</v>
          </cell>
          <cell r="AN79">
            <v>119.62</v>
          </cell>
          <cell r="AO79">
            <v>167.47</v>
          </cell>
          <cell r="AP79">
            <v>121.52</v>
          </cell>
          <cell r="AQ79">
            <v>170.13</v>
          </cell>
          <cell r="AR79">
            <v>123.43</v>
          </cell>
          <cell r="AS79">
            <v>172.8</v>
          </cell>
          <cell r="AT79">
            <v>125.33</v>
          </cell>
          <cell r="AU79">
            <v>175.46</v>
          </cell>
          <cell r="AV79">
            <v>127.23</v>
          </cell>
          <cell r="AW79">
            <v>178.12</v>
          </cell>
        </row>
        <row r="80">
          <cell r="A80">
            <v>75</v>
          </cell>
          <cell r="B80">
            <v>115.45</v>
          </cell>
          <cell r="C80">
            <v>161.63</v>
          </cell>
          <cell r="D80">
            <v>86.53</v>
          </cell>
          <cell r="E80">
            <v>121.15</v>
          </cell>
          <cell r="F80">
            <v>88.46</v>
          </cell>
          <cell r="G80">
            <v>123.85</v>
          </cell>
          <cell r="H80">
            <v>90.39</v>
          </cell>
          <cell r="I80">
            <v>126.55</v>
          </cell>
          <cell r="J80">
            <v>92.32</v>
          </cell>
          <cell r="K80">
            <v>129.24</v>
          </cell>
          <cell r="L80">
            <v>94.24</v>
          </cell>
          <cell r="M80">
            <v>131.94</v>
          </cell>
          <cell r="N80">
            <v>96.17</v>
          </cell>
          <cell r="O80">
            <v>134.63999999999999</v>
          </cell>
          <cell r="P80">
            <v>98.1</v>
          </cell>
          <cell r="Q80">
            <v>137.34</v>
          </cell>
          <cell r="R80">
            <v>100.03</v>
          </cell>
          <cell r="S80">
            <v>140.04</v>
          </cell>
          <cell r="T80">
            <v>101.95</v>
          </cell>
          <cell r="U80">
            <v>142.74</v>
          </cell>
          <cell r="V80">
            <v>103.88</v>
          </cell>
          <cell r="W80">
            <v>145.43</v>
          </cell>
          <cell r="X80">
            <v>105.81</v>
          </cell>
          <cell r="Y80">
            <v>148.13</v>
          </cell>
          <cell r="Z80">
            <v>107.74</v>
          </cell>
          <cell r="AA80">
            <v>150.83000000000001</v>
          </cell>
          <cell r="AB80">
            <v>109.66</v>
          </cell>
          <cell r="AC80">
            <v>153.53</v>
          </cell>
          <cell r="AD80">
            <v>111.59</v>
          </cell>
          <cell r="AE80">
            <v>156.22999999999999</v>
          </cell>
          <cell r="AF80">
            <v>113.52</v>
          </cell>
          <cell r="AG80">
            <v>158.93</v>
          </cell>
          <cell r="AH80">
            <v>115.45</v>
          </cell>
          <cell r="AI80">
            <v>161.63</v>
          </cell>
          <cell r="AJ80">
            <v>117.37</v>
          </cell>
          <cell r="AK80">
            <v>164.32</v>
          </cell>
          <cell r="AL80">
            <v>119.3</v>
          </cell>
          <cell r="AM80">
            <v>167.02</v>
          </cell>
          <cell r="AN80">
            <v>121.23</v>
          </cell>
          <cell r="AO80">
            <v>169.72</v>
          </cell>
          <cell r="AP80">
            <v>123.16</v>
          </cell>
          <cell r="AQ80">
            <v>172.42</v>
          </cell>
          <cell r="AR80">
            <v>125.08</v>
          </cell>
          <cell r="AS80">
            <v>175.12</v>
          </cell>
          <cell r="AT80">
            <v>127.01</v>
          </cell>
          <cell r="AU80">
            <v>177.82</v>
          </cell>
          <cell r="AV80">
            <v>128.94</v>
          </cell>
          <cell r="AW80">
            <v>180.52</v>
          </cell>
        </row>
        <row r="81">
          <cell r="A81">
            <v>76</v>
          </cell>
          <cell r="B81">
            <v>116.98</v>
          </cell>
          <cell r="C81">
            <v>163.77000000000001</v>
          </cell>
          <cell r="D81">
            <v>87.68</v>
          </cell>
          <cell r="E81">
            <v>122.75</v>
          </cell>
          <cell r="F81">
            <v>89.625778395120221</v>
          </cell>
          <cell r="G81">
            <v>125.49</v>
          </cell>
          <cell r="H81">
            <v>91.59</v>
          </cell>
          <cell r="I81">
            <v>128.22</v>
          </cell>
          <cell r="J81">
            <v>93.54</v>
          </cell>
          <cell r="K81">
            <v>130.96</v>
          </cell>
          <cell r="L81">
            <v>95.49</v>
          </cell>
          <cell r="M81">
            <v>133.69</v>
          </cell>
          <cell r="N81">
            <v>97.45</v>
          </cell>
          <cell r="O81">
            <v>136.41999999999999</v>
          </cell>
          <cell r="P81">
            <v>99.4</v>
          </cell>
          <cell r="Q81">
            <v>139.16</v>
          </cell>
          <cell r="R81">
            <v>101.35</v>
          </cell>
          <cell r="S81">
            <v>141.88999999999999</v>
          </cell>
          <cell r="T81">
            <v>103.31</v>
          </cell>
          <cell r="U81">
            <v>144.63</v>
          </cell>
          <cell r="V81">
            <v>105.26</v>
          </cell>
          <cell r="W81">
            <v>147.36000000000001</v>
          </cell>
          <cell r="X81">
            <v>107.21</v>
          </cell>
          <cell r="Y81">
            <v>150.1</v>
          </cell>
          <cell r="Z81">
            <v>109.17</v>
          </cell>
          <cell r="AA81">
            <v>152.83000000000001</v>
          </cell>
          <cell r="AB81">
            <v>111.12</v>
          </cell>
          <cell r="AC81">
            <v>155.57</v>
          </cell>
          <cell r="AD81">
            <v>113.07</v>
          </cell>
          <cell r="AE81">
            <v>158.30000000000001</v>
          </cell>
          <cell r="AF81">
            <v>115.02</v>
          </cell>
          <cell r="AG81">
            <v>161.03</v>
          </cell>
          <cell r="AH81">
            <v>116.98</v>
          </cell>
          <cell r="AI81">
            <v>163.77000000000001</v>
          </cell>
          <cell r="AJ81">
            <v>118.93</v>
          </cell>
          <cell r="AK81">
            <v>166.5</v>
          </cell>
          <cell r="AL81">
            <v>120.88</v>
          </cell>
          <cell r="AM81">
            <v>169.24</v>
          </cell>
          <cell r="AN81">
            <v>122.84</v>
          </cell>
          <cell r="AO81">
            <v>171.97</v>
          </cell>
          <cell r="AP81">
            <v>124.79</v>
          </cell>
          <cell r="AQ81">
            <v>174.71</v>
          </cell>
          <cell r="AR81">
            <v>126.74</v>
          </cell>
          <cell r="AS81">
            <v>177.44</v>
          </cell>
          <cell r="AT81">
            <v>128.69999999999999</v>
          </cell>
          <cell r="AU81">
            <v>180.18</v>
          </cell>
          <cell r="AV81">
            <v>130.65</v>
          </cell>
          <cell r="AW81">
            <v>182.91</v>
          </cell>
        </row>
        <row r="82">
          <cell r="A82">
            <v>77</v>
          </cell>
          <cell r="B82">
            <v>118.51</v>
          </cell>
          <cell r="C82">
            <v>165.91</v>
          </cell>
          <cell r="D82">
            <v>88.83</v>
          </cell>
          <cell r="E82">
            <v>124.36</v>
          </cell>
          <cell r="F82">
            <v>90.81</v>
          </cell>
          <cell r="G82">
            <v>127.13</v>
          </cell>
          <cell r="H82">
            <v>92.78</v>
          </cell>
          <cell r="I82">
            <v>129.9</v>
          </cell>
          <cell r="J82">
            <v>94.76</v>
          </cell>
          <cell r="K82">
            <v>132.66999999999999</v>
          </cell>
          <cell r="L82">
            <v>96.74</v>
          </cell>
          <cell r="M82">
            <v>135.44</v>
          </cell>
          <cell r="N82">
            <v>98.72</v>
          </cell>
          <cell r="O82">
            <v>138.21</v>
          </cell>
          <cell r="P82">
            <v>100.7</v>
          </cell>
          <cell r="Q82">
            <v>140.97999999999999</v>
          </cell>
          <cell r="R82">
            <v>102.68</v>
          </cell>
          <cell r="S82">
            <v>143.75</v>
          </cell>
          <cell r="T82">
            <v>104.66</v>
          </cell>
          <cell r="U82">
            <v>146.52000000000001</v>
          </cell>
          <cell r="V82">
            <v>106.64</v>
          </cell>
          <cell r="W82">
            <v>149.29</v>
          </cell>
          <cell r="X82">
            <v>108.62</v>
          </cell>
          <cell r="Y82">
            <v>152.06</v>
          </cell>
          <cell r="Z82">
            <v>110.59</v>
          </cell>
          <cell r="AA82">
            <v>154.83000000000001</v>
          </cell>
          <cell r="AB82">
            <v>112.57</v>
          </cell>
          <cell r="AC82">
            <v>157.6</v>
          </cell>
          <cell r="AD82">
            <v>114.55</v>
          </cell>
          <cell r="AE82">
            <v>160.37</v>
          </cell>
          <cell r="AF82">
            <v>116.53</v>
          </cell>
          <cell r="AG82">
            <v>163.13999999999999</v>
          </cell>
          <cell r="AH82">
            <v>118.51</v>
          </cell>
          <cell r="AI82">
            <v>165.91</v>
          </cell>
          <cell r="AJ82">
            <v>120.49</v>
          </cell>
          <cell r="AK82">
            <v>168.69</v>
          </cell>
          <cell r="AL82">
            <v>122.47</v>
          </cell>
          <cell r="AM82">
            <v>171.46</v>
          </cell>
          <cell r="AN82">
            <v>124.45</v>
          </cell>
          <cell r="AO82">
            <v>174.23</v>
          </cell>
          <cell r="AP82">
            <v>126.43</v>
          </cell>
          <cell r="AQ82">
            <v>177</v>
          </cell>
          <cell r="AR82">
            <v>128.4</v>
          </cell>
          <cell r="AS82">
            <v>179.77</v>
          </cell>
          <cell r="AT82">
            <v>130.38</v>
          </cell>
          <cell r="AU82">
            <v>182.54</v>
          </cell>
          <cell r="AV82">
            <v>132.36000000000001</v>
          </cell>
          <cell r="AW82">
            <v>185.31</v>
          </cell>
        </row>
        <row r="83">
          <cell r="A83">
            <v>78</v>
          </cell>
          <cell r="B83">
            <v>120.04</v>
          </cell>
          <cell r="C83">
            <v>168.06</v>
          </cell>
          <cell r="D83">
            <v>89.98</v>
          </cell>
          <cell r="E83">
            <v>125.97</v>
          </cell>
          <cell r="F83">
            <v>91.98</v>
          </cell>
          <cell r="G83">
            <v>128.77000000000001</v>
          </cell>
          <cell r="H83">
            <v>93.98</v>
          </cell>
          <cell r="I83">
            <v>131.58000000000001</v>
          </cell>
          <cell r="J83">
            <v>95.99</v>
          </cell>
          <cell r="K83">
            <v>134.38999999999999</v>
          </cell>
          <cell r="L83">
            <v>97.99</v>
          </cell>
          <cell r="M83">
            <v>137.19</v>
          </cell>
          <cell r="N83">
            <v>100</v>
          </cell>
          <cell r="O83">
            <v>140</v>
          </cell>
          <cell r="P83">
            <v>102</v>
          </cell>
          <cell r="Q83">
            <v>142.80000000000001</v>
          </cell>
          <cell r="R83">
            <v>104.01</v>
          </cell>
          <cell r="S83">
            <v>145.61000000000001</v>
          </cell>
          <cell r="T83">
            <v>106.01</v>
          </cell>
          <cell r="U83">
            <v>148.41999999999999</v>
          </cell>
          <cell r="V83">
            <v>108.02</v>
          </cell>
          <cell r="W83">
            <v>151.22</v>
          </cell>
          <cell r="X83">
            <v>110.02</v>
          </cell>
          <cell r="Y83">
            <v>154.03</v>
          </cell>
          <cell r="Z83">
            <v>112.03</v>
          </cell>
          <cell r="AA83">
            <v>156.84</v>
          </cell>
          <cell r="AB83">
            <v>114.03</v>
          </cell>
          <cell r="AC83">
            <v>159.63999999999999</v>
          </cell>
          <cell r="AD83">
            <v>116.04</v>
          </cell>
          <cell r="AE83">
            <v>162.44999999999999</v>
          </cell>
          <cell r="AF83">
            <v>118.04</v>
          </cell>
          <cell r="AG83">
            <v>165.26</v>
          </cell>
          <cell r="AH83">
            <v>120.04</v>
          </cell>
          <cell r="AI83">
            <v>168.06</v>
          </cell>
          <cell r="AJ83">
            <v>122.05</v>
          </cell>
          <cell r="AK83">
            <v>170.87</v>
          </cell>
          <cell r="AL83">
            <v>124.05</v>
          </cell>
          <cell r="AM83">
            <v>173.68</v>
          </cell>
          <cell r="AN83">
            <v>126.06</v>
          </cell>
          <cell r="AO83">
            <v>176.48</v>
          </cell>
          <cell r="AP83">
            <v>128.06</v>
          </cell>
          <cell r="AQ83">
            <v>179.29</v>
          </cell>
          <cell r="AR83">
            <v>130.07</v>
          </cell>
          <cell r="AS83">
            <v>182.09</v>
          </cell>
          <cell r="AT83">
            <v>132.07</v>
          </cell>
          <cell r="AU83">
            <v>184.9</v>
          </cell>
          <cell r="AV83">
            <v>134.08000000000001</v>
          </cell>
          <cell r="AW83">
            <v>187.71</v>
          </cell>
        </row>
        <row r="84">
          <cell r="A84">
            <v>79</v>
          </cell>
          <cell r="B84">
            <v>121.58</v>
          </cell>
          <cell r="C84">
            <v>170.21</v>
          </cell>
          <cell r="D84">
            <v>91.13</v>
          </cell>
          <cell r="E84">
            <v>127.58</v>
          </cell>
          <cell r="F84">
            <v>93.16</v>
          </cell>
          <cell r="G84">
            <v>130.41999999999999</v>
          </cell>
          <cell r="H84">
            <v>95.19</v>
          </cell>
          <cell r="I84">
            <v>133.26</v>
          </cell>
          <cell r="J84">
            <v>97.22</v>
          </cell>
          <cell r="K84">
            <v>136.1</v>
          </cell>
          <cell r="L84">
            <v>99.25</v>
          </cell>
          <cell r="M84">
            <v>138.94999999999999</v>
          </cell>
          <cell r="N84">
            <v>101.28</v>
          </cell>
          <cell r="O84">
            <v>141.79</v>
          </cell>
          <cell r="P84">
            <v>103.31</v>
          </cell>
          <cell r="Q84">
            <v>144.63</v>
          </cell>
          <cell r="R84">
            <v>105.34</v>
          </cell>
          <cell r="S84">
            <v>147.47</v>
          </cell>
          <cell r="T84">
            <v>107.37</v>
          </cell>
          <cell r="U84">
            <v>150.32</v>
          </cell>
          <cell r="V84">
            <v>109.4</v>
          </cell>
          <cell r="W84">
            <v>153.16</v>
          </cell>
          <cell r="X84">
            <v>111.43</v>
          </cell>
          <cell r="Y84">
            <v>156</v>
          </cell>
          <cell r="Z84">
            <v>113.46</v>
          </cell>
          <cell r="AA84">
            <v>158.84</v>
          </cell>
          <cell r="AB84">
            <v>115.49</v>
          </cell>
          <cell r="AC84">
            <v>161.69</v>
          </cell>
          <cell r="AD84">
            <v>117.52</v>
          </cell>
          <cell r="AE84">
            <v>164.53</v>
          </cell>
          <cell r="AF84">
            <v>119.55</v>
          </cell>
          <cell r="AG84">
            <v>167.37</v>
          </cell>
          <cell r="AH84">
            <v>121.58</v>
          </cell>
          <cell r="AI84">
            <v>170.21</v>
          </cell>
          <cell r="AJ84">
            <v>123.61</v>
          </cell>
          <cell r="AK84">
            <v>173.06</v>
          </cell>
          <cell r="AL84">
            <v>125.64</v>
          </cell>
          <cell r="AM84">
            <v>175.9</v>
          </cell>
          <cell r="AN84">
            <v>127.67</v>
          </cell>
          <cell r="AO84">
            <v>178.74</v>
          </cell>
          <cell r="AP84">
            <v>129.69999999999999</v>
          </cell>
          <cell r="AQ84">
            <v>181.58</v>
          </cell>
          <cell r="AR84">
            <v>131.72999999999999</v>
          </cell>
          <cell r="AS84">
            <v>184.43</v>
          </cell>
          <cell r="AT84">
            <v>133.76</v>
          </cell>
          <cell r="AU84">
            <v>187.27</v>
          </cell>
          <cell r="AV84">
            <v>135.79</v>
          </cell>
          <cell r="AW84">
            <v>190.11</v>
          </cell>
        </row>
        <row r="85">
          <cell r="A85">
            <v>80</v>
          </cell>
          <cell r="B85">
            <v>123.12</v>
          </cell>
          <cell r="C85">
            <v>172.37</v>
          </cell>
          <cell r="D85">
            <v>92.28</v>
          </cell>
          <cell r="E85">
            <v>129.19</v>
          </cell>
          <cell r="F85">
            <v>94.33</v>
          </cell>
          <cell r="G85">
            <v>132.07</v>
          </cell>
          <cell r="H85">
            <v>96.39</v>
          </cell>
          <cell r="I85">
            <v>134.94999999999999</v>
          </cell>
          <cell r="J85">
            <v>98.45</v>
          </cell>
          <cell r="K85">
            <v>137.83000000000001</v>
          </cell>
          <cell r="L85">
            <v>100.5</v>
          </cell>
          <cell r="M85">
            <v>140.69999999999999</v>
          </cell>
          <cell r="N85">
            <v>102.56</v>
          </cell>
          <cell r="O85">
            <v>143.58000000000001</v>
          </cell>
          <cell r="P85">
            <v>104.61</v>
          </cell>
          <cell r="Q85">
            <v>146.46</v>
          </cell>
          <cell r="R85">
            <v>106.67</v>
          </cell>
          <cell r="S85">
            <v>149.34</v>
          </cell>
          <cell r="T85">
            <v>108.73</v>
          </cell>
          <cell r="U85">
            <v>152.22</v>
          </cell>
          <cell r="V85">
            <v>110.78</v>
          </cell>
          <cell r="W85">
            <v>155.1</v>
          </cell>
          <cell r="X85">
            <v>112.84</v>
          </cell>
          <cell r="Y85">
            <v>157.97</v>
          </cell>
          <cell r="Z85">
            <v>114.89</v>
          </cell>
          <cell r="AA85">
            <v>160.85</v>
          </cell>
          <cell r="AB85">
            <v>116.95</v>
          </cell>
          <cell r="AC85">
            <v>163.72999999999999</v>
          </cell>
          <cell r="AD85">
            <v>119.01</v>
          </cell>
          <cell r="AE85">
            <v>166.61</v>
          </cell>
          <cell r="AF85">
            <v>121.06</v>
          </cell>
          <cell r="AG85">
            <v>169.49</v>
          </cell>
          <cell r="AH85">
            <v>123.12</v>
          </cell>
          <cell r="AI85">
            <v>172.37</v>
          </cell>
          <cell r="AJ85">
            <v>125.17</v>
          </cell>
          <cell r="AK85">
            <v>175.24</v>
          </cell>
          <cell r="AL85">
            <v>127.23</v>
          </cell>
          <cell r="AM85">
            <v>178.12</v>
          </cell>
          <cell r="AN85">
            <v>129.29</v>
          </cell>
          <cell r="AO85">
            <v>181</v>
          </cell>
          <cell r="AP85">
            <v>131.34</v>
          </cell>
          <cell r="AQ85">
            <v>183.88</v>
          </cell>
          <cell r="AR85">
            <v>133.4</v>
          </cell>
          <cell r="AS85">
            <v>186.76</v>
          </cell>
          <cell r="AT85">
            <v>135.44999999999999</v>
          </cell>
          <cell r="AU85">
            <v>189.64</v>
          </cell>
          <cell r="AV85">
            <v>137.51</v>
          </cell>
          <cell r="AW85">
            <v>192.51</v>
          </cell>
        </row>
        <row r="86">
          <cell r="A86">
            <v>81</v>
          </cell>
          <cell r="B86">
            <v>124.66</v>
          </cell>
          <cell r="C86">
            <v>174.52</v>
          </cell>
          <cell r="D86">
            <v>93.430000000000049</v>
          </cell>
          <cell r="E86">
            <v>130.81</v>
          </cell>
          <cell r="F86">
            <v>95.51</v>
          </cell>
          <cell r="G86">
            <v>133.72</v>
          </cell>
          <cell r="H86">
            <v>97.6</v>
          </cell>
          <cell r="I86">
            <v>136.63</v>
          </cell>
          <cell r="J86">
            <v>99.68</v>
          </cell>
          <cell r="K86">
            <v>139.55000000000001</v>
          </cell>
          <cell r="L86">
            <v>101.76</v>
          </cell>
          <cell r="M86">
            <v>142.46</v>
          </cell>
          <cell r="N86">
            <v>103.84</v>
          </cell>
          <cell r="O86">
            <v>145.38</v>
          </cell>
          <cell r="P86">
            <v>105.92</v>
          </cell>
          <cell r="Q86">
            <v>148.29</v>
          </cell>
          <cell r="R86">
            <v>108</v>
          </cell>
          <cell r="S86">
            <v>151.21</v>
          </cell>
          <cell r="T86">
            <v>110.09</v>
          </cell>
          <cell r="U86">
            <v>154.12</v>
          </cell>
          <cell r="V86">
            <v>112.17</v>
          </cell>
          <cell r="W86">
            <v>157.04</v>
          </cell>
          <cell r="X86">
            <v>114.25</v>
          </cell>
          <cell r="Y86">
            <v>159.94999999999999</v>
          </cell>
          <cell r="Z86">
            <v>116.33</v>
          </cell>
          <cell r="AA86">
            <v>162.86000000000001</v>
          </cell>
          <cell r="AB86">
            <v>118.41</v>
          </cell>
          <cell r="AC86">
            <v>165.78</v>
          </cell>
          <cell r="AD86">
            <v>120.49</v>
          </cell>
          <cell r="AE86">
            <v>168.69</v>
          </cell>
          <cell r="AF86">
            <v>122.58</v>
          </cell>
          <cell r="AG86">
            <v>171.61</v>
          </cell>
          <cell r="AH86">
            <v>124.66</v>
          </cell>
          <cell r="AI86">
            <v>174.52</v>
          </cell>
          <cell r="AJ86">
            <v>126.74</v>
          </cell>
          <cell r="AK86">
            <v>177.44</v>
          </cell>
          <cell r="AL86">
            <v>128.82</v>
          </cell>
          <cell r="AM86">
            <v>180.35</v>
          </cell>
          <cell r="AN86">
            <v>130.9</v>
          </cell>
          <cell r="AO86">
            <v>183.26</v>
          </cell>
          <cell r="AP86">
            <v>132.99</v>
          </cell>
          <cell r="AQ86">
            <v>186.18</v>
          </cell>
          <cell r="AR86">
            <v>135.07</v>
          </cell>
          <cell r="AS86">
            <v>189.09</v>
          </cell>
          <cell r="AT86">
            <v>137.15</v>
          </cell>
          <cell r="AU86">
            <v>192.01</v>
          </cell>
          <cell r="AV86">
            <v>139.22999999999999</v>
          </cell>
          <cell r="AW86">
            <v>194.92</v>
          </cell>
        </row>
        <row r="87">
          <cell r="A87">
            <v>82</v>
          </cell>
          <cell r="B87">
            <v>126.18</v>
          </cell>
          <cell r="C87">
            <v>176.65</v>
          </cell>
          <cell r="D87">
            <v>94.57000000000005</v>
          </cell>
          <cell r="E87">
            <v>132.4</v>
          </cell>
          <cell r="F87">
            <v>96.67082514586815</v>
          </cell>
          <cell r="G87">
            <v>135.35</v>
          </cell>
          <cell r="H87">
            <v>98.78</v>
          </cell>
          <cell r="I87">
            <v>138.30000000000001</v>
          </cell>
          <cell r="J87">
            <v>100.89</v>
          </cell>
          <cell r="K87">
            <v>141.25</v>
          </cell>
          <cell r="L87">
            <v>103</v>
          </cell>
          <cell r="M87">
            <v>144.19999999999999</v>
          </cell>
          <cell r="N87">
            <v>105.11</v>
          </cell>
          <cell r="O87">
            <v>147.15</v>
          </cell>
          <cell r="P87">
            <v>107.21</v>
          </cell>
          <cell r="Q87">
            <v>150.1</v>
          </cell>
          <cell r="R87">
            <v>109.32</v>
          </cell>
          <cell r="S87">
            <v>153.05000000000001</v>
          </cell>
          <cell r="T87">
            <v>111.43</v>
          </cell>
          <cell r="U87">
            <v>156</v>
          </cell>
          <cell r="V87">
            <v>113.54</v>
          </cell>
          <cell r="W87">
            <v>158.94999999999999</v>
          </cell>
          <cell r="X87">
            <v>115.64</v>
          </cell>
          <cell r="Y87">
            <v>161.9</v>
          </cell>
          <cell r="Z87">
            <v>117.75</v>
          </cell>
          <cell r="AA87">
            <v>164.85</v>
          </cell>
          <cell r="AB87">
            <v>119.86</v>
          </cell>
          <cell r="AC87">
            <v>167.8</v>
          </cell>
          <cell r="AD87">
            <v>121.97</v>
          </cell>
          <cell r="AE87">
            <v>170.75</v>
          </cell>
          <cell r="AF87">
            <v>124.07</v>
          </cell>
          <cell r="AG87">
            <v>173.7</v>
          </cell>
          <cell r="AH87">
            <v>126.18</v>
          </cell>
          <cell r="AI87">
            <v>176.65</v>
          </cell>
          <cell r="AJ87">
            <v>128.29</v>
          </cell>
          <cell r="AK87">
            <v>179.6</v>
          </cell>
          <cell r="AL87">
            <v>130.38999999999999</v>
          </cell>
          <cell r="AM87">
            <v>182.55</v>
          </cell>
          <cell r="AN87">
            <v>132.5</v>
          </cell>
          <cell r="AO87">
            <v>185.5</v>
          </cell>
          <cell r="AP87">
            <v>134.61000000000001</v>
          </cell>
          <cell r="AQ87">
            <v>188.45</v>
          </cell>
          <cell r="AR87">
            <v>136.72</v>
          </cell>
          <cell r="AS87">
            <v>191.4</v>
          </cell>
          <cell r="AT87">
            <v>138.82</v>
          </cell>
          <cell r="AU87">
            <v>194.35</v>
          </cell>
          <cell r="AV87">
            <v>140.93</v>
          </cell>
          <cell r="AW87">
            <v>197.3</v>
          </cell>
        </row>
        <row r="88">
          <cell r="A88">
            <v>83</v>
          </cell>
          <cell r="B88">
            <v>127.72</v>
          </cell>
          <cell r="C88">
            <v>178.81</v>
          </cell>
          <cell r="D88">
            <v>95.730000000000047</v>
          </cell>
          <cell r="E88">
            <v>134.02000000000001</v>
          </cell>
          <cell r="F88">
            <v>97.86</v>
          </cell>
          <cell r="G88">
            <v>137</v>
          </cell>
          <cell r="H88">
            <v>99.99</v>
          </cell>
          <cell r="I88">
            <v>139.99</v>
          </cell>
          <cell r="J88">
            <v>102.13</v>
          </cell>
          <cell r="K88">
            <v>142.97999999999999</v>
          </cell>
          <cell r="L88">
            <v>104.26</v>
          </cell>
          <cell r="M88">
            <v>145.96</v>
          </cell>
          <cell r="N88">
            <v>106.39</v>
          </cell>
          <cell r="O88">
            <v>148.94999999999999</v>
          </cell>
          <cell r="P88">
            <v>108.53</v>
          </cell>
          <cell r="Q88">
            <v>151.94</v>
          </cell>
          <cell r="R88">
            <v>110.66</v>
          </cell>
          <cell r="S88">
            <v>154.91999999999999</v>
          </cell>
          <cell r="T88">
            <v>112.79</v>
          </cell>
          <cell r="U88">
            <v>157.91</v>
          </cell>
          <cell r="V88">
            <v>114.92</v>
          </cell>
          <cell r="W88">
            <v>160.88999999999999</v>
          </cell>
          <cell r="X88">
            <v>117.06</v>
          </cell>
          <cell r="Y88">
            <v>163.88</v>
          </cell>
          <cell r="Z88">
            <v>119.19</v>
          </cell>
          <cell r="AA88">
            <v>166.87</v>
          </cell>
          <cell r="AB88">
            <v>121.32</v>
          </cell>
          <cell r="AC88">
            <v>169.85</v>
          </cell>
          <cell r="AD88">
            <v>123.46</v>
          </cell>
          <cell r="AE88">
            <v>172.84</v>
          </cell>
          <cell r="AF88">
            <v>125.59</v>
          </cell>
          <cell r="AG88">
            <v>175.83</v>
          </cell>
          <cell r="AH88">
            <v>127.72</v>
          </cell>
          <cell r="AI88">
            <v>178.81</v>
          </cell>
          <cell r="AJ88">
            <v>129.86000000000001</v>
          </cell>
          <cell r="AK88">
            <v>181.8</v>
          </cell>
          <cell r="AL88">
            <v>131.99</v>
          </cell>
          <cell r="AM88">
            <v>184.79</v>
          </cell>
          <cell r="AN88">
            <v>134.12</v>
          </cell>
          <cell r="AO88">
            <v>187.77</v>
          </cell>
          <cell r="AP88">
            <v>136.26</v>
          </cell>
          <cell r="AQ88">
            <v>190.76</v>
          </cell>
          <cell r="AR88">
            <v>138.38999999999999</v>
          </cell>
          <cell r="AS88">
            <v>193.74</v>
          </cell>
          <cell r="AT88">
            <v>140.52000000000001</v>
          </cell>
          <cell r="AU88">
            <v>196.73</v>
          </cell>
          <cell r="AV88">
            <v>142.65</v>
          </cell>
          <cell r="AW88">
            <v>199.72</v>
          </cell>
        </row>
        <row r="89">
          <cell r="A89">
            <v>84</v>
          </cell>
          <cell r="B89">
            <v>129.25</v>
          </cell>
          <cell r="C89">
            <v>180.95</v>
          </cell>
          <cell r="D89">
            <v>96.870000000000047</v>
          </cell>
          <cell r="E89">
            <v>135.61000000000001</v>
          </cell>
          <cell r="F89">
            <v>99.019174062784117</v>
          </cell>
          <cell r="G89">
            <v>138.63</v>
          </cell>
          <cell r="H89">
            <v>101.18</v>
          </cell>
          <cell r="I89">
            <v>141.66</v>
          </cell>
          <cell r="J89">
            <v>103.34</v>
          </cell>
          <cell r="K89">
            <v>144.68</v>
          </cell>
          <cell r="L89">
            <v>105.5</v>
          </cell>
          <cell r="M89">
            <v>147.69999999999999</v>
          </cell>
          <cell r="N89">
            <v>107.66</v>
          </cell>
          <cell r="O89">
            <v>150.72</v>
          </cell>
          <cell r="P89">
            <v>109.82</v>
          </cell>
          <cell r="Q89">
            <v>153.75</v>
          </cell>
          <cell r="R89">
            <v>111.98</v>
          </cell>
          <cell r="S89">
            <v>156.77000000000001</v>
          </cell>
          <cell r="T89">
            <v>114.14</v>
          </cell>
          <cell r="U89">
            <v>159.79</v>
          </cell>
          <cell r="V89">
            <v>116.3</v>
          </cell>
          <cell r="W89">
            <v>162.81</v>
          </cell>
          <cell r="X89">
            <v>118.45</v>
          </cell>
          <cell r="Y89">
            <v>165.84</v>
          </cell>
          <cell r="Z89">
            <v>120.61</v>
          </cell>
          <cell r="AA89">
            <v>168.86</v>
          </cell>
          <cell r="AB89">
            <v>122.77</v>
          </cell>
          <cell r="AC89">
            <v>171.88</v>
          </cell>
          <cell r="AD89">
            <v>124.93</v>
          </cell>
          <cell r="AE89">
            <v>174.9</v>
          </cell>
          <cell r="AF89">
            <v>127.09</v>
          </cell>
          <cell r="AG89">
            <v>177.92</v>
          </cell>
          <cell r="AH89">
            <v>129.25</v>
          </cell>
          <cell r="AI89">
            <v>180.95</v>
          </cell>
          <cell r="AJ89">
            <v>131.41</v>
          </cell>
          <cell r="AK89">
            <v>183.97</v>
          </cell>
          <cell r="AL89">
            <v>133.57</v>
          </cell>
          <cell r="AM89">
            <v>186.99</v>
          </cell>
          <cell r="AN89">
            <v>135.72</v>
          </cell>
          <cell r="AO89">
            <v>190.01</v>
          </cell>
          <cell r="AP89">
            <v>137.88</v>
          </cell>
          <cell r="AQ89">
            <v>193.04</v>
          </cell>
          <cell r="AR89">
            <v>140.04</v>
          </cell>
          <cell r="AS89">
            <v>196.06</v>
          </cell>
          <cell r="AT89">
            <v>142.19999999999999</v>
          </cell>
          <cell r="AU89">
            <v>199.08</v>
          </cell>
          <cell r="AV89">
            <v>144.36000000000001</v>
          </cell>
          <cell r="AW89">
            <v>202.1</v>
          </cell>
        </row>
        <row r="90">
          <cell r="A90">
            <v>85</v>
          </cell>
          <cell r="B90">
            <v>130.79</v>
          </cell>
          <cell r="C90">
            <v>183.11</v>
          </cell>
          <cell r="D90">
            <v>98.03</v>
          </cell>
          <cell r="E90">
            <v>137.24</v>
          </cell>
          <cell r="F90">
            <v>100.21</v>
          </cell>
          <cell r="G90">
            <v>140.30000000000001</v>
          </cell>
          <cell r="H90">
            <v>102.4</v>
          </cell>
          <cell r="I90">
            <v>143.35</v>
          </cell>
          <cell r="J90">
            <v>104.58</v>
          </cell>
          <cell r="K90">
            <v>146.41</v>
          </cell>
          <cell r="L90">
            <v>106.77</v>
          </cell>
          <cell r="M90">
            <v>149.47</v>
          </cell>
          <cell r="N90">
            <v>108.95</v>
          </cell>
          <cell r="O90">
            <v>152.53</v>
          </cell>
          <cell r="P90">
            <v>111.13</v>
          </cell>
          <cell r="Q90">
            <v>155.59</v>
          </cell>
          <cell r="R90">
            <v>113.32</v>
          </cell>
          <cell r="S90">
            <v>158.65</v>
          </cell>
          <cell r="T90">
            <v>115.5</v>
          </cell>
          <cell r="U90">
            <v>161.69999999999999</v>
          </cell>
          <cell r="V90">
            <v>117.69</v>
          </cell>
          <cell r="W90">
            <v>164.76</v>
          </cell>
          <cell r="X90">
            <v>119.87</v>
          </cell>
          <cell r="Y90">
            <v>167.82</v>
          </cell>
          <cell r="Z90">
            <v>122.06</v>
          </cell>
          <cell r="AA90">
            <v>170.88</v>
          </cell>
          <cell r="AB90">
            <v>124.24</v>
          </cell>
          <cell r="AC90">
            <v>173.94</v>
          </cell>
          <cell r="AD90">
            <v>126.43</v>
          </cell>
          <cell r="AE90">
            <v>177</v>
          </cell>
          <cell r="AF90">
            <v>128.61000000000001</v>
          </cell>
          <cell r="AG90">
            <v>180.05</v>
          </cell>
          <cell r="AH90">
            <v>130.79</v>
          </cell>
          <cell r="AI90">
            <v>183.11</v>
          </cell>
          <cell r="AJ90">
            <v>132.97999999999999</v>
          </cell>
          <cell r="AK90">
            <v>186.17</v>
          </cell>
          <cell r="AL90">
            <v>135.16</v>
          </cell>
          <cell r="AM90">
            <v>189.23</v>
          </cell>
          <cell r="AN90">
            <v>137.35</v>
          </cell>
          <cell r="AO90">
            <v>192.29</v>
          </cell>
          <cell r="AP90">
            <v>139.53</v>
          </cell>
          <cell r="AQ90">
            <v>195.35</v>
          </cell>
          <cell r="AR90">
            <v>141.72</v>
          </cell>
          <cell r="AS90">
            <v>198.4</v>
          </cell>
          <cell r="AT90">
            <v>143.9</v>
          </cell>
          <cell r="AU90">
            <v>201.46</v>
          </cell>
          <cell r="AV90">
            <v>146.09</v>
          </cell>
          <cell r="AW90">
            <v>204.52</v>
          </cell>
        </row>
        <row r="91">
          <cell r="A91">
            <v>86</v>
          </cell>
          <cell r="B91">
            <v>132.32</v>
          </cell>
          <cell r="C91">
            <v>185.25</v>
          </cell>
          <cell r="D91">
            <v>99.17</v>
          </cell>
          <cell r="E91">
            <v>138.84</v>
          </cell>
          <cell r="F91">
            <v>101.38</v>
          </cell>
          <cell r="G91">
            <v>141.93</v>
          </cell>
          <cell r="H91">
            <v>103.59</v>
          </cell>
          <cell r="I91">
            <v>145.03</v>
          </cell>
          <cell r="J91">
            <v>105.8</v>
          </cell>
          <cell r="K91">
            <v>148.12</v>
          </cell>
          <cell r="L91">
            <v>108.01</v>
          </cell>
          <cell r="M91">
            <v>151.21</v>
          </cell>
          <cell r="N91">
            <v>110.22</v>
          </cell>
          <cell r="O91">
            <v>154.31</v>
          </cell>
          <cell r="P91">
            <v>112.43</v>
          </cell>
          <cell r="Q91">
            <v>157.4</v>
          </cell>
          <cell r="R91">
            <v>114.64</v>
          </cell>
          <cell r="S91">
            <v>160.5</v>
          </cell>
          <cell r="T91">
            <v>116.85</v>
          </cell>
          <cell r="U91">
            <v>163.59</v>
          </cell>
          <cell r="V91">
            <v>119.06</v>
          </cell>
          <cell r="W91">
            <v>166.69</v>
          </cell>
          <cell r="X91">
            <v>121.27</v>
          </cell>
          <cell r="Y91">
            <v>169.78</v>
          </cell>
          <cell r="Z91">
            <v>123.48</v>
          </cell>
          <cell r="AA91">
            <v>172.87</v>
          </cell>
          <cell r="AB91">
            <v>125.69</v>
          </cell>
          <cell r="AC91">
            <v>175.97</v>
          </cell>
          <cell r="AD91">
            <v>127.9</v>
          </cell>
          <cell r="AE91">
            <v>179.06</v>
          </cell>
          <cell r="AF91">
            <v>130.11000000000001</v>
          </cell>
          <cell r="AG91">
            <v>182.16</v>
          </cell>
          <cell r="AH91">
            <v>132.32</v>
          </cell>
          <cell r="AI91">
            <v>185.25</v>
          </cell>
          <cell r="AJ91">
            <v>134.53</v>
          </cell>
          <cell r="AK91">
            <v>188.35</v>
          </cell>
          <cell r="AL91">
            <v>136.74</v>
          </cell>
          <cell r="AM91">
            <v>191.44</v>
          </cell>
          <cell r="AN91">
            <v>138.94999999999999</v>
          </cell>
          <cell r="AO91">
            <v>194.53</v>
          </cell>
          <cell r="AP91">
            <v>141.16</v>
          </cell>
          <cell r="AQ91">
            <v>197.63</v>
          </cell>
          <cell r="AR91">
            <v>143.37</v>
          </cell>
          <cell r="AS91">
            <v>200.72</v>
          </cell>
          <cell r="AT91">
            <v>145.58000000000001</v>
          </cell>
          <cell r="AU91">
            <v>203.82</v>
          </cell>
          <cell r="AV91">
            <v>147.79</v>
          </cell>
          <cell r="AW91">
            <v>206.91</v>
          </cell>
        </row>
        <row r="92">
          <cell r="A92">
            <v>87</v>
          </cell>
          <cell r="B92">
            <v>133.85</v>
          </cell>
          <cell r="C92">
            <v>187.39</v>
          </cell>
          <cell r="D92">
            <v>100.31</v>
          </cell>
          <cell r="E92">
            <v>140.44</v>
          </cell>
          <cell r="F92">
            <v>102.55</v>
          </cell>
          <cell r="G92">
            <v>143.57</v>
          </cell>
          <cell r="H92">
            <v>104.78</v>
          </cell>
          <cell r="I92">
            <v>146.69999999999999</v>
          </cell>
          <cell r="J92">
            <v>107.02</v>
          </cell>
          <cell r="K92">
            <v>149.83000000000001</v>
          </cell>
          <cell r="L92">
            <v>109.26</v>
          </cell>
          <cell r="M92">
            <v>152.96</v>
          </cell>
          <cell r="N92">
            <v>111.49</v>
          </cell>
          <cell r="O92">
            <v>156.09</v>
          </cell>
          <cell r="P92">
            <v>113.73</v>
          </cell>
          <cell r="Q92">
            <v>159.22</v>
          </cell>
          <cell r="R92">
            <v>115.96</v>
          </cell>
          <cell r="S92">
            <v>162.35</v>
          </cell>
          <cell r="T92">
            <v>118.2</v>
          </cell>
          <cell r="U92">
            <v>165.48</v>
          </cell>
          <cell r="V92">
            <v>120.44</v>
          </cell>
          <cell r="W92">
            <v>168.61</v>
          </cell>
          <cell r="X92">
            <v>122.67</v>
          </cell>
          <cell r="Y92">
            <v>171.74</v>
          </cell>
          <cell r="Z92">
            <v>124.91</v>
          </cell>
          <cell r="AA92">
            <v>174.87</v>
          </cell>
          <cell r="AB92">
            <v>127.14</v>
          </cell>
          <cell r="AC92">
            <v>178</v>
          </cell>
          <cell r="AD92">
            <v>129.38</v>
          </cell>
          <cell r="AE92">
            <v>181.13</v>
          </cell>
          <cell r="AF92">
            <v>131.61000000000001</v>
          </cell>
          <cell r="AG92">
            <v>184.26</v>
          </cell>
          <cell r="AH92">
            <v>133.85</v>
          </cell>
          <cell r="AI92">
            <v>187.39</v>
          </cell>
          <cell r="AJ92">
            <v>136.09</v>
          </cell>
          <cell r="AK92">
            <v>190.52</v>
          </cell>
          <cell r="AL92">
            <v>138.32</v>
          </cell>
          <cell r="AM92">
            <v>193.65</v>
          </cell>
          <cell r="AN92">
            <v>140.56</v>
          </cell>
          <cell r="AO92">
            <v>196.78</v>
          </cell>
          <cell r="AP92">
            <v>142.79</v>
          </cell>
          <cell r="AQ92">
            <v>199.91</v>
          </cell>
          <cell r="AR92">
            <v>145.03</v>
          </cell>
          <cell r="AS92">
            <v>203.04</v>
          </cell>
          <cell r="AT92">
            <v>147.27000000000001</v>
          </cell>
          <cell r="AU92">
            <v>206.17</v>
          </cell>
          <cell r="AV92">
            <v>149.5</v>
          </cell>
          <cell r="AW92">
            <v>209.3</v>
          </cell>
        </row>
        <row r="93">
          <cell r="A93">
            <v>88</v>
          </cell>
          <cell r="B93">
            <v>135.38</v>
          </cell>
          <cell r="C93">
            <v>189.53</v>
          </cell>
          <cell r="D93">
            <v>101.46</v>
          </cell>
          <cell r="E93">
            <v>142.04</v>
          </cell>
          <cell r="F93">
            <v>103.72</v>
          </cell>
          <cell r="G93">
            <v>145.21</v>
          </cell>
          <cell r="H93">
            <v>105.98</v>
          </cell>
          <cell r="I93">
            <v>148.37</v>
          </cell>
          <cell r="J93">
            <v>108.24</v>
          </cell>
          <cell r="K93">
            <v>151.54</v>
          </cell>
          <cell r="L93">
            <v>110.5</v>
          </cell>
          <cell r="M93">
            <v>154.69999999999999</v>
          </cell>
          <cell r="N93">
            <v>112.76</v>
          </cell>
          <cell r="O93">
            <v>157.87</v>
          </cell>
          <cell r="P93">
            <v>115.03</v>
          </cell>
          <cell r="Q93">
            <v>161.04</v>
          </cell>
          <cell r="R93">
            <v>117.29</v>
          </cell>
          <cell r="S93">
            <v>164.2</v>
          </cell>
          <cell r="T93">
            <v>119.55</v>
          </cell>
          <cell r="U93">
            <v>167.37</v>
          </cell>
          <cell r="V93">
            <v>121.81</v>
          </cell>
          <cell r="W93">
            <v>170.54</v>
          </cell>
          <cell r="X93">
            <v>124.07</v>
          </cell>
          <cell r="Y93">
            <v>173.7</v>
          </cell>
          <cell r="Z93">
            <v>126.33</v>
          </cell>
          <cell r="AA93">
            <v>176.86</v>
          </cell>
          <cell r="AB93">
            <v>128.6</v>
          </cell>
          <cell r="AC93">
            <v>180.03</v>
          </cell>
          <cell r="AD93">
            <v>130.86000000000001</v>
          </cell>
          <cell r="AE93">
            <v>183.2</v>
          </cell>
          <cell r="AF93">
            <v>133.12</v>
          </cell>
          <cell r="AG93">
            <v>186.37</v>
          </cell>
          <cell r="AH93">
            <v>135.38</v>
          </cell>
          <cell r="AI93">
            <v>189.53</v>
          </cell>
          <cell r="AJ93">
            <v>137.63999999999999</v>
          </cell>
          <cell r="AK93">
            <v>192.7</v>
          </cell>
          <cell r="AL93">
            <v>139.9</v>
          </cell>
          <cell r="AM93">
            <v>195.87</v>
          </cell>
          <cell r="AN93">
            <v>142.16999999999999</v>
          </cell>
          <cell r="AO93">
            <v>199.03</v>
          </cell>
          <cell r="AP93">
            <v>144.43</v>
          </cell>
          <cell r="AQ93">
            <v>202.2</v>
          </cell>
          <cell r="AR93">
            <v>146.69</v>
          </cell>
          <cell r="AS93">
            <v>205.36</v>
          </cell>
          <cell r="AT93">
            <v>148.94999999999999</v>
          </cell>
          <cell r="AU93">
            <v>208.53</v>
          </cell>
          <cell r="AV93">
            <v>151.21</v>
          </cell>
          <cell r="AW93">
            <v>211.7</v>
          </cell>
        </row>
        <row r="94">
          <cell r="A94">
            <v>89</v>
          </cell>
          <cell r="B94">
            <v>136.91</v>
          </cell>
          <cell r="C94">
            <v>191.68</v>
          </cell>
          <cell r="D94">
            <v>102.6</v>
          </cell>
          <cell r="E94">
            <v>143.63999999999999</v>
          </cell>
          <cell r="F94">
            <v>104.89004635507403</v>
          </cell>
          <cell r="G94">
            <v>146.85</v>
          </cell>
          <cell r="H94">
            <v>107.18</v>
          </cell>
          <cell r="I94">
            <v>150.05000000000001</v>
          </cell>
          <cell r="J94">
            <v>109.46</v>
          </cell>
          <cell r="K94">
            <v>153.25</v>
          </cell>
          <cell r="L94">
            <v>111.75</v>
          </cell>
          <cell r="M94">
            <v>156.44999999999999</v>
          </cell>
          <cell r="N94">
            <v>114.04</v>
          </cell>
          <cell r="O94">
            <v>159.66</v>
          </cell>
          <cell r="P94">
            <v>116.33</v>
          </cell>
          <cell r="Q94">
            <v>162.86000000000001</v>
          </cell>
          <cell r="R94">
            <v>118.61</v>
          </cell>
          <cell r="S94">
            <v>166.06</v>
          </cell>
          <cell r="T94">
            <v>120.9</v>
          </cell>
          <cell r="U94">
            <v>169.26</v>
          </cell>
          <cell r="V94">
            <v>123.19</v>
          </cell>
          <cell r="W94">
            <v>172.46</v>
          </cell>
          <cell r="X94">
            <v>125.48</v>
          </cell>
          <cell r="Y94">
            <v>175.67</v>
          </cell>
          <cell r="Z94">
            <v>127.76</v>
          </cell>
          <cell r="AA94">
            <v>178.87</v>
          </cell>
          <cell r="AB94">
            <v>130.05000000000001</v>
          </cell>
          <cell r="AC94">
            <v>182.07</v>
          </cell>
          <cell r="AD94">
            <v>132.34</v>
          </cell>
          <cell r="AE94">
            <v>185.27</v>
          </cell>
          <cell r="AF94">
            <v>134.63</v>
          </cell>
          <cell r="AG94">
            <v>188.48</v>
          </cell>
          <cell r="AH94">
            <v>136.91</v>
          </cell>
          <cell r="AI94">
            <v>191.68</v>
          </cell>
          <cell r="AJ94">
            <v>139.19999999999999</v>
          </cell>
          <cell r="AK94">
            <v>194.88</v>
          </cell>
          <cell r="AL94">
            <v>141.49</v>
          </cell>
          <cell r="AM94">
            <v>198.08</v>
          </cell>
          <cell r="AN94">
            <v>143.77000000000001</v>
          </cell>
          <cell r="AO94">
            <v>201.28</v>
          </cell>
          <cell r="AP94">
            <v>146.06</v>
          </cell>
          <cell r="AQ94">
            <v>204.49</v>
          </cell>
          <cell r="AR94">
            <v>148.35</v>
          </cell>
          <cell r="AS94">
            <v>207.69</v>
          </cell>
          <cell r="AT94">
            <v>150.63999999999999</v>
          </cell>
          <cell r="AU94">
            <v>210.89</v>
          </cell>
          <cell r="AV94">
            <v>152.91999999999999</v>
          </cell>
          <cell r="AW94">
            <v>214.09</v>
          </cell>
        </row>
        <row r="95">
          <cell r="A95">
            <v>90</v>
          </cell>
          <cell r="B95">
            <v>138.47</v>
          </cell>
          <cell r="C95">
            <v>193.86</v>
          </cell>
          <cell r="D95">
            <v>103.77</v>
          </cell>
          <cell r="E95">
            <v>145.28</v>
          </cell>
          <cell r="F95">
            <v>106.09</v>
          </cell>
          <cell r="G95">
            <v>148.52000000000001</v>
          </cell>
          <cell r="H95">
            <v>108.4</v>
          </cell>
          <cell r="I95">
            <v>151.76</v>
          </cell>
          <cell r="J95">
            <v>110.71</v>
          </cell>
          <cell r="K95">
            <v>155</v>
          </cell>
          <cell r="L95">
            <v>113.03</v>
          </cell>
          <cell r="M95">
            <v>158.24</v>
          </cell>
          <cell r="N95">
            <v>115.34</v>
          </cell>
          <cell r="O95">
            <v>161.47</v>
          </cell>
          <cell r="P95">
            <v>117.65</v>
          </cell>
          <cell r="Q95">
            <v>164.71</v>
          </cell>
          <cell r="R95">
            <v>119.96</v>
          </cell>
          <cell r="S95">
            <v>167.95</v>
          </cell>
          <cell r="T95">
            <v>122.28</v>
          </cell>
          <cell r="U95">
            <v>171.19</v>
          </cell>
          <cell r="V95">
            <v>124.59</v>
          </cell>
          <cell r="W95">
            <v>174.43</v>
          </cell>
          <cell r="X95">
            <v>126.9</v>
          </cell>
          <cell r="Y95">
            <v>177.67</v>
          </cell>
          <cell r="Z95">
            <v>129.22</v>
          </cell>
          <cell r="AA95">
            <v>180.9</v>
          </cell>
          <cell r="AB95">
            <v>131.53</v>
          </cell>
          <cell r="AC95">
            <v>184.14</v>
          </cell>
          <cell r="AD95">
            <v>133.84</v>
          </cell>
          <cell r="AE95">
            <v>187.38</v>
          </cell>
          <cell r="AF95">
            <v>136.16</v>
          </cell>
          <cell r="AG95">
            <v>190.62</v>
          </cell>
          <cell r="AH95">
            <v>138.47</v>
          </cell>
          <cell r="AI95">
            <v>193.86</v>
          </cell>
          <cell r="AJ95">
            <v>140.78</v>
          </cell>
          <cell r="AK95">
            <v>197.09</v>
          </cell>
          <cell r="AL95">
            <v>143.09</v>
          </cell>
          <cell r="AM95">
            <v>200.33</v>
          </cell>
          <cell r="AN95">
            <v>145.41</v>
          </cell>
          <cell r="AO95">
            <v>203.57</v>
          </cell>
          <cell r="AP95">
            <v>147.72</v>
          </cell>
          <cell r="AQ95">
            <v>206.81</v>
          </cell>
          <cell r="AR95">
            <v>150.03</v>
          </cell>
          <cell r="AS95">
            <v>210.05</v>
          </cell>
          <cell r="AT95">
            <v>152.35</v>
          </cell>
          <cell r="AU95">
            <v>213.29</v>
          </cell>
          <cell r="AV95">
            <v>154.66</v>
          </cell>
          <cell r="AW95">
            <v>216.52</v>
          </cell>
        </row>
        <row r="96">
          <cell r="A96">
            <v>91</v>
          </cell>
          <cell r="B96">
            <v>140</v>
          </cell>
          <cell r="C96">
            <v>196.01</v>
          </cell>
          <cell r="D96">
            <v>104.92</v>
          </cell>
          <cell r="E96">
            <v>146.88999999999999</v>
          </cell>
          <cell r="F96">
            <v>107.26</v>
          </cell>
          <cell r="G96">
            <v>150.16999999999999</v>
          </cell>
          <cell r="H96">
            <v>109.6</v>
          </cell>
          <cell r="I96">
            <v>153.44</v>
          </cell>
          <cell r="J96">
            <v>111.94</v>
          </cell>
          <cell r="K96">
            <v>156.71</v>
          </cell>
          <cell r="L96">
            <v>114.28</v>
          </cell>
          <cell r="M96">
            <v>159.99</v>
          </cell>
          <cell r="N96">
            <v>116.62</v>
          </cell>
          <cell r="O96">
            <v>163.26</v>
          </cell>
          <cell r="P96">
            <v>118.96</v>
          </cell>
          <cell r="Q96">
            <v>166.54</v>
          </cell>
          <cell r="R96">
            <v>121.29</v>
          </cell>
          <cell r="S96">
            <v>169.81</v>
          </cell>
          <cell r="T96">
            <v>123.63</v>
          </cell>
          <cell r="U96">
            <v>173.09</v>
          </cell>
          <cell r="V96">
            <v>125.97</v>
          </cell>
          <cell r="W96">
            <v>176.36</v>
          </cell>
          <cell r="X96">
            <v>128.31</v>
          </cell>
          <cell r="Y96">
            <v>179.63</v>
          </cell>
          <cell r="Z96">
            <v>130.65</v>
          </cell>
          <cell r="AA96">
            <v>182.91</v>
          </cell>
          <cell r="AB96">
            <v>132.99</v>
          </cell>
          <cell r="AC96">
            <v>186.18</v>
          </cell>
          <cell r="AD96">
            <v>135.33000000000001</v>
          </cell>
          <cell r="AE96">
            <v>189.46</v>
          </cell>
          <cell r="AF96">
            <v>137.66</v>
          </cell>
          <cell r="AG96">
            <v>192.73</v>
          </cell>
          <cell r="AH96">
            <v>140</v>
          </cell>
          <cell r="AI96">
            <v>196.01</v>
          </cell>
          <cell r="AJ96">
            <v>142.34</v>
          </cell>
          <cell r="AK96">
            <v>199.28</v>
          </cell>
          <cell r="AL96">
            <v>144.68</v>
          </cell>
          <cell r="AM96">
            <v>202.55</v>
          </cell>
          <cell r="AN96">
            <v>147.02000000000001</v>
          </cell>
          <cell r="AO96">
            <v>205.83</v>
          </cell>
          <cell r="AP96">
            <v>149.36000000000001</v>
          </cell>
          <cell r="AQ96">
            <v>209.1</v>
          </cell>
          <cell r="AR96">
            <v>151.69999999999999</v>
          </cell>
          <cell r="AS96">
            <v>212.38</v>
          </cell>
          <cell r="AT96">
            <v>154.04</v>
          </cell>
          <cell r="AU96">
            <v>215.65</v>
          </cell>
          <cell r="AV96">
            <v>156.37</v>
          </cell>
          <cell r="AW96">
            <v>218.92</v>
          </cell>
        </row>
        <row r="97">
          <cell r="A97">
            <v>92</v>
          </cell>
          <cell r="B97">
            <v>141.52000000000001</v>
          </cell>
          <cell r="C97">
            <v>198.12</v>
          </cell>
          <cell r="D97">
            <v>106.05</v>
          </cell>
          <cell r="E97">
            <v>148.47</v>
          </cell>
          <cell r="F97">
            <v>108.412569730448</v>
          </cell>
          <cell r="G97">
            <v>151.78</v>
          </cell>
          <cell r="H97">
            <v>110.78</v>
          </cell>
          <cell r="I97">
            <v>155.09</v>
          </cell>
          <cell r="J97">
            <v>113.14</v>
          </cell>
          <cell r="K97">
            <v>158.4</v>
          </cell>
          <cell r="L97">
            <v>115.51</v>
          </cell>
          <cell r="M97">
            <v>161.71</v>
          </cell>
          <cell r="N97">
            <v>117.87</v>
          </cell>
          <cell r="O97">
            <v>165.02</v>
          </cell>
          <cell r="P97">
            <v>120.24</v>
          </cell>
          <cell r="Q97">
            <v>168.33</v>
          </cell>
          <cell r="R97">
            <v>122.6</v>
          </cell>
          <cell r="S97">
            <v>171.64</v>
          </cell>
          <cell r="T97">
            <v>124.96</v>
          </cell>
          <cell r="U97">
            <v>174.95</v>
          </cell>
          <cell r="V97">
            <v>127.33</v>
          </cell>
          <cell r="W97">
            <v>178.26</v>
          </cell>
          <cell r="X97">
            <v>129.69</v>
          </cell>
          <cell r="Y97">
            <v>181.57</v>
          </cell>
          <cell r="Z97">
            <v>132.06</v>
          </cell>
          <cell r="AA97">
            <v>184.88</v>
          </cell>
          <cell r="AB97">
            <v>134.41999999999999</v>
          </cell>
          <cell r="AC97">
            <v>188.19</v>
          </cell>
          <cell r="AD97">
            <v>136.79</v>
          </cell>
          <cell r="AE97">
            <v>191.5</v>
          </cell>
          <cell r="AF97">
            <v>139.15</v>
          </cell>
          <cell r="AG97">
            <v>194.81</v>
          </cell>
          <cell r="AH97">
            <v>141.52000000000001</v>
          </cell>
          <cell r="AI97">
            <v>198.12</v>
          </cell>
          <cell r="AJ97">
            <v>143.88</v>
          </cell>
          <cell r="AK97">
            <v>201.43</v>
          </cell>
          <cell r="AL97">
            <v>146.24</v>
          </cell>
          <cell r="AM97">
            <v>204.74</v>
          </cell>
          <cell r="AN97">
            <v>148.61000000000001</v>
          </cell>
          <cell r="AO97">
            <v>208.05</v>
          </cell>
          <cell r="AP97">
            <v>150.97</v>
          </cell>
          <cell r="AQ97">
            <v>211.36</v>
          </cell>
          <cell r="AR97">
            <v>153.34</v>
          </cell>
          <cell r="AS97">
            <v>214.67</v>
          </cell>
          <cell r="AT97">
            <v>155.69999999999999</v>
          </cell>
          <cell r="AU97">
            <v>217.98</v>
          </cell>
          <cell r="AV97">
            <v>158.07</v>
          </cell>
          <cell r="AW97">
            <v>221.29</v>
          </cell>
        </row>
        <row r="98">
          <cell r="A98">
            <v>93</v>
          </cell>
          <cell r="B98">
            <v>143.05000000000001</v>
          </cell>
          <cell r="C98">
            <v>200.27</v>
          </cell>
          <cell r="D98">
            <v>107.2</v>
          </cell>
          <cell r="E98">
            <v>150.08000000000001</v>
          </cell>
          <cell r="F98">
            <v>109.59</v>
          </cell>
          <cell r="G98">
            <v>153.43</v>
          </cell>
          <cell r="H98">
            <v>111.98</v>
          </cell>
          <cell r="I98">
            <v>156.77000000000001</v>
          </cell>
          <cell r="J98">
            <v>114.37</v>
          </cell>
          <cell r="K98">
            <v>160.12</v>
          </cell>
          <cell r="L98">
            <v>116.76</v>
          </cell>
          <cell r="M98">
            <v>163.47</v>
          </cell>
          <cell r="N98">
            <v>119.15</v>
          </cell>
          <cell r="O98">
            <v>166.81</v>
          </cell>
          <cell r="P98">
            <v>121.54</v>
          </cell>
          <cell r="Q98">
            <v>170.16</v>
          </cell>
          <cell r="R98">
            <v>123.93</v>
          </cell>
          <cell r="S98">
            <v>173.5</v>
          </cell>
          <cell r="T98">
            <v>126.32</v>
          </cell>
          <cell r="U98">
            <v>176.85</v>
          </cell>
          <cell r="V98">
            <v>128.71</v>
          </cell>
          <cell r="W98">
            <v>180.2</v>
          </cell>
          <cell r="X98">
            <v>131.1</v>
          </cell>
          <cell r="Y98">
            <v>183.54</v>
          </cell>
          <cell r="Z98">
            <v>133.49</v>
          </cell>
          <cell r="AA98">
            <v>186.89</v>
          </cell>
          <cell r="AB98">
            <v>135.88</v>
          </cell>
          <cell r="AC98">
            <v>190.24</v>
          </cell>
          <cell r="AD98">
            <v>138.27000000000001</v>
          </cell>
          <cell r="AE98">
            <v>193.58</v>
          </cell>
          <cell r="AF98">
            <v>140.66</v>
          </cell>
          <cell r="AG98">
            <v>196.93</v>
          </cell>
          <cell r="AH98">
            <v>143.05000000000001</v>
          </cell>
          <cell r="AI98">
            <v>200.27</v>
          </cell>
          <cell r="AJ98">
            <v>145.44</v>
          </cell>
          <cell r="AK98">
            <v>203.62</v>
          </cell>
          <cell r="AL98">
            <v>147.83000000000001</v>
          </cell>
          <cell r="AM98">
            <v>206.97</v>
          </cell>
          <cell r="AN98">
            <v>150.22</v>
          </cell>
          <cell r="AO98">
            <v>210.31</v>
          </cell>
          <cell r="AP98">
            <v>152.61000000000001</v>
          </cell>
          <cell r="AQ98">
            <v>213.66</v>
          </cell>
          <cell r="AR98">
            <v>155</v>
          </cell>
          <cell r="AS98">
            <v>217</v>
          </cell>
          <cell r="AT98">
            <v>157.38999999999999</v>
          </cell>
          <cell r="AU98">
            <v>220.35</v>
          </cell>
          <cell r="AV98">
            <v>159.78</v>
          </cell>
          <cell r="AW98">
            <v>223.7</v>
          </cell>
        </row>
        <row r="99">
          <cell r="A99">
            <v>94</v>
          </cell>
          <cell r="B99">
            <v>144.59</v>
          </cell>
          <cell r="C99">
            <v>202.43</v>
          </cell>
          <cell r="D99">
            <v>108.35</v>
          </cell>
          <cell r="E99">
            <v>151.69999999999999</v>
          </cell>
          <cell r="F99">
            <v>110.77</v>
          </cell>
          <cell r="G99">
            <v>155.08000000000001</v>
          </cell>
          <cell r="H99">
            <v>113.19</v>
          </cell>
          <cell r="I99">
            <v>158.46</v>
          </cell>
          <cell r="J99">
            <v>115.6</v>
          </cell>
          <cell r="K99">
            <v>161.84</v>
          </cell>
          <cell r="L99">
            <v>118.02</v>
          </cell>
          <cell r="M99">
            <v>165.23</v>
          </cell>
          <cell r="N99">
            <v>120.43</v>
          </cell>
          <cell r="O99">
            <v>168.61</v>
          </cell>
          <cell r="P99">
            <v>122.85</v>
          </cell>
          <cell r="Q99">
            <v>171.99</v>
          </cell>
          <cell r="R99">
            <v>125.27</v>
          </cell>
          <cell r="S99">
            <v>175.37</v>
          </cell>
          <cell r="T99">
            <v>127.68</v>
          </cell>
          <cell r="U99">
            <v>178.75</v>
          </cell>
          <cell r="V99">
            <v>130.1</v>
          </cell>
          <cell r="W99">
            <v>182.14</v>
          </cell>
          <cell r="X99">
            <v>132.51</v>
          </cell>
          <cell r="Y99">
            <v>185.52</v>
          </cell>
          <cell r="Z99">
            <v>134.93</v>
          </cell>
          <cell r="AA99">
            <v>188.9</v>
          </cell>
          <cell r="AB99">
            <v>137.34</v>
          </cell>
          <cell r="AC99">
            <v>192.28</v>
          </cell>
          <cell r="AD99">
            <v>139.76</v>
          </cell>
          <cell r="AE99">
            <v>195.66</v>
          </cell>
          <cell r="AF99">
            <v>142.18</v>
          </cell>
          <cell r="AG99">
            <v>199.05</v>
          </cell>
          <cell r="AH99">
            <v>144.59</v>
          </cell>
          <cell r="AI99">
            <v>202.43</v>
          </cell>
          <cell r="AJ99">
            <v>147.01</v>
          </cell>
          <cell r="AK99">
            <v>205.81</v>
          </cell>
          <cell r="AL99">
            <v>149.41999999999999</v>
          </cell>
          <cell r="AM99">
            <v>209.19</v>
          </cell>
          <cell r="AN99">
            <v>151.84</v>
          </cell>
          <cell r="AO99">
            <v>212.58</v>
          </cell>
          <cell r="AP99">
            <v>154.26</v>
          </cell>
          <cell r="AQ99">
            <v>215.96</v>
          </cell>
          <cell r="AR99">
            <v>156.66999999999999</v>
          </cell>
          <cell r="AS99">
            <v>219.34</v>
          </cell>
          <cell r="AT99">
            <v>159.09</v>
          </cell>
          <cell r="AU99">
            <v>222.72</v>
          </cell>
          <cell r="AV99">
            <v>161.5</v>
          </cell>
          <cell r="AW99">
            <v>226.1</v>
          </cell>
        </row>
        <row r="100">
          <cell r="A100">
            <v>95</v>
          </cell>
          <cell r="B100">
            <v>146.13</v>
          </cell>
          <cell r="C100">
            <v>204.59</v>
          </cell>
          <cell r="D100">
            <v>109.51</v>
          </cell>
          <cell r="E100">
            <v>153.31</v>
          </cell>
          <cell r="F100">
            <v>111.95</v>
          </cell>
          <cell r="G100">
            <v>156.72999999999999</v>
          </cell>
          <cell r="H100">
            <v>114.39</v>
          </cell>
          <cell r="I100">
            <v>160.15</v>
          </cell>
          <cell r="J100">
            <v>116.83</v>
          </cell>
          <cell r="K100">
            <v>163.57</v>
          </cell>
          <cell r="L100">
            <v>119.28</v>
          </cell>
          <cell r="M100">
            <v>166.99</v>
          </cell>
          <cell r="N100">
            <v>121.72</v>
          </cell>
          <cell r="O100">
            <v>170.4</v>
          </cell>
          <cell r="P100">
            <v>124.16</v>
          </cell>
          <cell r="Q100">
            <v>173.82</v>
          </cell>
          <cell r="R100">
            <v>126.6</v>
          </cell>
          <cell r="S100">
            <v>177.24</v>
          </cell>
          <cell r="T100">
            <v>129.04</v>
          </cell>
          <cell r="U100">
            <v>180.66</v>
          </cell>
          <cell r="V100">
            <v>131.47999999999999</v>
          </cell>
          <cell r="W100">
            <v>184.08</v>
          </cell>
          <cell r="X100">
            <v>133.93</v>
          </cell>
          <cell r="Y100">
            <v>187.5</v>
          </cell>
          <cell r="Z100">
            <v>136.37</v>
          </cell>
          <cell r="AA100">
            <v>190.91</v>
          </cell>
          <cell r="AB100">
            <v>138.81</v>
          </cell>
          <cell r="AC100">
            <v>194.33</v>
          </cell>
          <cell r="AD100">
            <v>141.25</v>
          </cell>
          <cell r="AE100">
            <v>197.75</v>
          </cell>
          <cell r="AF100">
            <v>143.69</v>
          </cell>
          <cell r="AG100">
            <v>201.17</v>
          </cell>
          <cell r="AH100">
            <v>146.13</v>
          </cell>
          <cell r="AI100">
            <v>204.59</v>
          </cell>
          <cell r="AJ100">
            <v>148.57</v>
          </cell>
          <cell r="AK100">
            <v>208</v>
          </cell>
          <cell r="AL100">
            <v>151.02000000000001</v>
          </cell>
          <cell r="AM100">
            <v>211.42</v>
          </cell>
          <cell r="AN100">
            <v>153.46</v>
          </cell>
          <cell r="AO100">
            <v>214.84</v>
          </cell>
          <cell r="AP100">
            <v>155.9</v>
          </cell>
          <cell r="AQ100">
            <v>218.26</v>
          </cell>
          <cell r="AR100">
            <v>158.34</v>
          </cell>
          <cell r="AS100">
            <v>221.68</v>
          </cell>
          <cell r="AT100">
            <v>160.78</v>
          </cell>
          <cell r="AU100">
            <v>225.09</v>
          </cell>
          <cell r="AV100">
            <v>163.22</v>
          </cell>
          <cell r="AW100">
            <v>228.51</v>
          </cell>
        </row>
        <row r="101">
          <cell r="A101">
            <v>96</v>
          </cell>
          <cell r="B101">
            <v>147.66999999999999</v>
          </cell>
          <cell r="C101">
            <v>206.74</v>
          </cell>
          <cell r="D101">
            <v>110.67</v>
          </cell>
          <cell r="E101">
            <v>154.93</v>
          </cell>
          <cell r="F101">
            <v>113.13</v>
          </cell>
          <cell r="G101">
            <v>158.38999999999999</v>
          </cell>
          <cell r="H101">
            <v>115.6</v>
          </cell>
          <cell r="I101">
            <v>161.84</v>
          </cell>
          <cell r="J101">
            <v>118.07</v>
          </cell>
          <cell r="K101">
            <v>165.3</v>
          </cell>
          <cell r="L101">
            <v>120.54</v>
          </cell>
          <cell r="M101">
            <v>168.75</v>
          </cell>
          <cell r="N101">
            <v>123</v>
          </cell>
          <cell r="O101">
            <v>172.2</v>
          </cell>
          <cell r="P101">
            <v>125.47</v>
          </cell>
          <cell r="Q101">
            <v>175.66</v>
          </cell>
          <cell r="R101">
            <v>127.94</v>
          </cell>
          <cell r="S101">
            <v>179.11</v>
          </cell>
          <cell r="T101">
            <v>130.4</v>
          </cell>
          <cell r="U101">
            <v>182.57</v>
          </cell>
          <cell r="V101">
            <v>132.87</v>
          </cell>
          <cell r="W101">
            <v>186.02</v>
          </cell>
          <cell r="X101">
            <v>135.34</v>
          </cell>
          <cell r="Y101">
            <v>189.47</v>
          </cell>
          <cell r="Z101">
            <v>137.81</v>
          </cell>
          <cell r="AA101">
            <v>192.93</v>
          </cell>
          <cell r="AB101">
            <v>140.27000000000001</v>
          </cell>
          <cell r="AC101">
            <v>196.38</v>
          </cell>
          <cell r="AD101">
            <v>142.74</v>
          </cell>
          <cell r="AE101">
            <v>199.84</v>
          </cell>
          <cell r="AF101">
            <v>145.21</v>
          </cell>
          <cell r="AG101">
            <v>203.29</v>
          </cell>
          <cell r="AH101">
            <v>147.66999999999999</v>
          </cell>
          <cell r="AI101">
            <v>206.74</v>
          </cell>
          <cell r="AJ101">
            <v>150.13999999999999</v>
          </cell>
          <cell r="AK101">
            <v>210.2</v>
          </cell>
          <cell r="AL101">
            <v>152.61000000000001</v>
          </cell>
          <cell r="AM101">
            <v>213.65</v>
          </cell>
          <cell r="AN101">
            <v>155.08000000000001</v>
          </cell>
          <cell r="AO101">
            <v>217.11</v>
          </cell>
          <cell r="AP101">
            <v>157.54</v>
          </cell>
          <cell r="AQ101">
            <v>220.56</v>
          </cell>
          <cell r="AR101">
            <v>160.01</v>
          </cell>
          <cell r="AS101">
            <v>224.02</v>
          </cell>
          <cell r="AT101">
            <v>162.47999999999999</v>
          </cell>
          <cell r="AU101">
            <v>227.47</v>
          </cell>
          <cell r="AV101">
            <v>164.95</v>
          </cell>
          <cell r="AW101">
            <v>230.92</v>
          </cell>
        </row>
        <row r="102">
          <cell r="A102">
            <v>97</v>
          </cell>
          <cell r="B102">
            <v>149.19</v>
          </cell>
          <cell r="C102">
            <v>208.87</v>
          </cell>
          <cell r="D102">
            <v>111.8</v>
          </cell>
          <cell r="E102">
            <v>156.52000000000001</v>
          </cell>
          <cell r="F102">
            <v>114.29</v>
          </cell>
          <cell r="G102">
            <v>160.01</v>
          </cell>
          <cell r="H102">
            <v>116.78</v>
          </cell>
          <cell r="I102">
            <v>163.5</v>
          </cell>
          <cell r="J102">
            <v>119.28</v>
          </cell>
          <cell r="K102">
            <v>166.99</v>
          </cell>
          <cell r="L102">
            <v>121.77</v>
          </cell>
          <cell r="M102">
            <v>170.48</v>
          </cell>
          <cell r="N102">
            <v>124.26</v>
          </cell>
          <cell r="O102">
            <v>173.97</v>
          </cell>
          <cell r="P102">
            <v>126.76</v>
          </cell>
          <cell r="Q102">
            <v>177.46</v>
          </cell>
          <cell r="R102">
            <v>129.25</v>
          </cell>
          <cell r="S102">
            <v>180.95</v>
          </cell>
          <cell r="T102">
            <v>131.74</v>
          </cell>
          <cell r="U102">
            <v>184.44</v>
          </cell>
          <cell r="V102">
            <v>134.22999999999999</v>
          </cell>
          <cell r="W102">
            <v>187.93</v>
          </cell>
          <cell r="X102">
            <v>136.72999999999999</v>
          </cell>
          <cell r="Y102">
            <v>191.42</v>
          </cell>
          <cell r="Z102">
            <v>139.22</v>
          </cell>
          <cell r="AA102">
            <v>194.91</v>
          </cell>
          <cell r="AB102">
            <v>141.71</v>
          </cell>
          <cell r="AC102">
            <v>198.4</v>
          </cell>
          <cell r="AD102">
            <v>144.21</v>
          </cell>
          <cell r="AE102">
            <v>201.89</v>
          </cell>
          <cell r="AF102">
            <v>146.69999999999999</v>
          </cell>
          <cell r="AG102">
            <v>205.38</v>
          </cell>
          <cell r="AH102">
            <v>149.19</v>
          </cell>
          <cell r="AI102">
            <v>208.87</v>
          </cell>
          <cell r="AJ102">
            <v>151.68</v>
          </cell>
          <cell r="AK102">
            <v>212.36</v>
          </cell>
          <cell r="AL102">
            <v>154.18</v>
          </cell>
          <cell r="AM102">
            <v>215.85</v>
          </cell>
          <cell r="AN102">
            <v>156.66999999999999</v>
          </cell>
          <cell r="AO102">
            <v>219.34</v>
          </cell>
          <cell r="AP102">
            <v>159.16</v>
          </cell>
          <cell r="AQ102">
            <v>222.83</v>
          </cell>
          <cell r="AR102">
            <v>161.66</v>
          </cell>
          <cell r="AS102">
            <v>226.32</v>
          </cell>
          <cell r="AT102">
            <v>164.15</v>
          </cell>
          <cell r="AU102">
            <v>229.81</v>
          </cell>
          <cell r="AV102">
            <v>166.64</v>
          </cell>
          <cell r="AW102">
            <v>233.3</v>
          </cell>
        </row>
        <row r="103">
          <cell r="A103">
            <v>98</v>
          </cell>
          <cell r="B103">
            <v>150.74</v>
          </cell>
          <cell r="C103">
            <v>211.03</v>
          </cell>
          <cell r="D103">
            <v>112.96</v>
          </cell>
          <cell r="E103">
            <v>158.13999999999999</v>
          </cell>
          <cell r="F103">
            <v>115.48</v>
          </cell>
          <cell r="G103">
            <v>161.66999999999999</v>
          </cell>
          <cell r="H103">
            <v>118</v>
          </cell>
          <cell r="I103">
            <v>165.19</v>
          </cell>
          <cell r="J103">
            <v>120.51</v>
          </cell>
          <cell r="K103">
            <v>168.72</v>
          </cell>
          <cell r="L103">
            <v>123.03</v>
          </cell>
          <cell r="M103">
            <v>172.25</v>
          </cell>
          <cell r="N103">
            <v>125.55</v>
          </cell>
          <cell r="O103">
            <v>175.77</v>
          </cell>
          <cell r="P103">
            <v>128.07</v>
          </cell>
          <cell r="Q103">
            <v>179.3</v>
          </cell>
          <cell r="R103">
            <v>130.59</v>
          </cell>
          <cell r="S103">
            <v>182.82</v>
          </cell>
          <cell r="T103">
            <v>133.11000000000001</v>
          </cell>
          <cell r="U103">
            <v>186.35</v>
          </cell>
          <cell r="V103">
            <v>135.63</v>
          </cell>
          <cell r="W103">
            <v>189.88</v>
          </cell>
          <cell r="X103">
            <v>138.13999999999999</v>
          </cell>
          <cell r="Y103">
            <v>193.4</v>
          </cell>
          <cell r="Z103">
            <v>140.66</v>
          </cell>
          <cell r="AA103">
            <v>196.93</v>
          </cell>
          <cell r="AB103">
            <v>143.18</v>
          </cell>
          <cell r="AC103">
            <v>200.45</v>
          </cell>
          <cell r="AD103">
            <v>145.69999999999999</v>
          </cell>
          <cell r="AE103">
            <v>203.98</v>
          </cell>
          <cell r="AF103">
            <v>148.22</v>
          </cell>
          <cell r="AG103">
            <v>207.51</v>
          </cell>
          <cell r="AH103">
            <v>150.74</v>
          </cell>
          <cell r="AI103">
            <v>211.03</v>
          </cell>
          <cell r="AJ103">
            <v>153.26</v>
          </cell>
          <cell r="AK103">
            <v>214.56</v>
          </cell>
          <cell r="AL103">
            <v>155.77000000000001</v>
          </cell>
          <cell r="AM103">
            <v>218.08</v>
          </cell>
          <cell r="AN103">
            <v>158.29</v>
          </cell>
          <cell r="AO103">
            <v>221.61</v>
          </cell>
          <cell r="AP103">
            <v>160.81</v>
          </cell>
          <cell r="AQ103">
            <v>225.14</v>
          </cell>
          <cell r="AR103">
            <v>163.33000000000001</v>
          </cell>
          <cell r="AS103">
            <v>228.66</v>
          </cell>
          <cell r="AT103">
            <v>165.85</v>
          </cell>
          <cell r="AU103">
            <v>232.19</v>
          </cell>
          <cell r="AV103">
            <v>168.37</v>
          </cell>
          <cell r="AW103">
            <v>235.71</v>
          </cell>
        </row>
        <row r="104">
          <cell r="A104">
            <v>99</v>
          </cell>
          <cell r="B104">
            <v>152.26</v>
          </cell>
          <cell r="C104">
            <v>213.16</v>
          </cell>
          <cell r="D104">
            <v>114.09</v>
          </cell>
          <cell r="E104">
            <v>159.72999999999999</v>
          </cell>
          <cell r="F104">
            <v>116.64</v>
          </cell>
          <cell r="G104">
            <v>163.29</v>
          </cell>
          <cell r="H104">
            <v>119.18</v>
          </cell>
          <cell r="I104">
            <v>166.85</v>
          </cell>
          <cell r="J104">
            <v>121.72</v>
          </cell>
          <cell r="K104">
            <v>170.41</v>
          </cell>
          <cell r="L104">
            <v>124.27</v>
          </cell>
          <cell r="M104">
            <v>173.98</v>
          </cell>
          <cell r="N104">
            <v>126.81</v>
          </cell>
          <cell r="O104">
            <v>177.54</v>
          </cell>
          <cell r="P104">
            <v>129.36000000000001</v>
          </cell>
          <cell r="Q104">
            <v>181.1</v>
          </cell>
          <cell r="R104">
            <v>131.9</v>
          </cell>
          <cell r="S104">
            <v>184.66</v>
          </cell>
          <cell r="T104">
            <v>134.44999999999999</v>
          </cell>
          <cell r="U104">
            <v>188.22</v>
          </cell>
          <cell r="V104">
            <v>136.99</v>
          </cell>
          <cell r="W104">
            <v>191.79</v>
          </cell>
          <cell r="X104">
            <v>139.53</v>
          </cell>
          <cell r="Y104">
            <v>195.35</v>
          </cell>
          <cell r="Z104">
            <v>142.08000000000001</v>
          </cell>
          <cell r="AA104">
            <v>198.91</v>
          </cell>
          <cell r="AB104">
            <v>144.62</v>
          </cell>
          <cell r="AC104">
            <v>202.47</v>
          </cell>
          <cell r="AD104">
            <v>147.16999999999999</v>
          </cell>
          <cell r="AE104">
            <v>206.04</v>
          </cell>
          <cell r="AF104">
            <v>149.71</v>
          </cell>
          <cell r="AG104">
            <v>209.6</v>
          </cell>
          <cell r="AH104">
            <v>152.26</v>
          </cell>
          <cell r="AI104">
            <v>213.16</v>
          </cell>
          <cell r="AJ104">
            <v>154.80000000000001</v>
          </cell>
          <cell r="AK104">
            <v>216.72</v>
          </cell>
          <cell r="AL104">
            <v>157.35</v>
          </cell>
          <cell r="AM104">
            <v>220.28</v>
          </cell>
          <cell r="AN104">
            <v>159.88999999999999</v>
          </cell>
          <cell r="AO104">
            <v>223.85</v>
          </cell>
          <cell r="AP104">
            <v>162.43</v>
          </cell>
          <cell r="AQ104">
            <v>227.41</v>
          </cell>
          <cell r="AR104">
            <v>164.98</v>
          </cell>
          <cell r="AS104">
            <v>230.97</v>
          </cell>
          <cell r="AT104">
            <v>167.52</v>
          </cell>
          <cell r="AU104">
            <v>234.53</v>
          </cell>
          <cell r="AV104">
            <v>170.07</v>
          </cell>
          <cell r="AW104">
            <v>238.09</v>
          </cell>
        </row>
        <row r="105">
          <cell r="A105">
            <v>100</v>
          </cell>
          <cell r="B105">
            <v>153.81</v>
          </cell>
          <cell r="C105">
            <v>215.33</v>
          </cell>
          <cell r="D105">
            <v>115.26</v>
          </cell>
          <cell r="E105">
            <v>161.36000000000001</v>
          </cell>
          <cell r="F105">
            <v>117.83</v>
          </cell>
          <cell r="G105">
            <v>164.96</v>
          </cell>
          <cell r="H105">
            <v>120.4</v>
          </cell>
          <cell r="I105">
            <v>168.55</v>
          </cell>
          <cell r="J105">
            <v>122.97</v>
          </cell>
          <cell r="K105">
            <v>172.15</v>
          </cell>
          <cell r="L105">
            <v>125.54</v>
          </cell>
          <cell r="M105">
            <v>175.75</v>
          </cell>
          <cell r="N105">
            <v>128.11000000000001</v>
          </cell>
          <cell r="O105">
            <v>179.35</v>
          </cell>
          <cell r="P105">
            <v>130.68</v>
          </cell>
          <cell r="Q105">
            <v>182.95</v>
          </cell>
          <cell r="R105">
            <v>133.25</v>
          </cell>
          <cell r="S105">
            <v>186.54</v>
          </cell>
          <cell r="T105">
            <v>135.82</v>
          </cell>
          <cell r="U105">
            <v>190.14</v>
          </cell>
          <cell r="V105">
            <v>138.38999999999999</v>
          </cell>
          <cell r="W105">
            <v>193.74</v>
          </cell>
          <cell r="X105">
            <v>140.96</v>
          </cell>
          <cell r="Y105">
            <v>197.34</v>
          </cell>
          <cell r="Z105">
            <v>143.53</v>
          </cell>
          <cell r="AA105">
            <v>200.94</v>
          </cell>
          <cell r="AB105">
            <v>146.1</v>
          </cell>
          <cell r="AC105">
            <v>204.53</v>
          </cell>
          <cell r="AD105">
            <v>148.66999999999999</v>
          </cell>
          <cell r="AE105">
            <v>208.13</v>
          </cell>
          <cell r="AF105">
            <v>151.24</v>
          </cell>
          <cell r="AG105">
            <v>211.73</v>
          </cell>
          <cell r="AH105">
            <v>153.81</v>
          </cell>
          <cell r="AI105">
            <v>215.33</v>
          </cell>
          <cell r="AJ105">
            <v>156.38</v>
          </cell>
          <cell r="AK105">
            <v>218.93</v>
          </cell>
          <cell r="AL105">
            <v>158.94999999999999</v>
          </cell>
          <cell r="AM105">
            <v>222.52</v>
          </cell>
          <cell r="AN105">
            <v>161.52000000000001</v>
          </cell>
          <cell r="AO105">
            <v>226.12</v>
          </cell>
          <cell r="AP105">
            <v>164.09</v>
          </cell>
          <cell r="AQ105">
            <v>229.72</v>
          </cell>
          <cell r="AR105">
            <v>166.66</v>
          </cell>
          <cell r="AS105">
            <v>233.32</v>
          </cell>
          <cell r="AT105">
            <v>169.23</v>
          </cell>
          <cell r="AU105">
            <v>236.92</v>
          </cell>
          <cell r="AV105">
            <v>171.8</v>
          </cell>
          <cell r="AW105">
            <v>240.51</v>
          </cell>
        </row>
        <row r="106">
          <cell r="A106">
            <v>101</v>
          </cell>
          <cell r="B106">
            <v>155.33000000000001</v>
          </cell>
          <cell r="C106">
            <v>217.46</v>
          </cell>
          <cell r="D106">
            <v>116.39</v>
          </cell>
          <cell r="E106">
            <v>162.94999999999999</v>
          </cell>
          <cell r="F106">
            <v>118.99</v>
          </cell>
          <cell r="G106">
            <v>166.58</v>
          </cell>
          <cell r="H106">
            <v>121.58</v>
          </cell>
          <cell r="I106">
            <v>170.22</v>
          </cell>
          <cell r="J106">
            <v>124.18</v>
          </cell>
          <cell r="K106">
            <v>173.85</v>
          </cell>
          <cell r="L106">
            <v>126.77</v>
          </cell>
          <cell r="M106">
            <v>177.48</v>
          </cell>
          <cell r="N106">
            <v>129.37</v>
          </cell>
          <cell r="O106">
            <v>181.12</v>
          </cell>
          <cell r="P106">
            <v>131.96</v>
          </cell>
          <cell r="Q106">
            <v>184.75</v>
          </cell>
          <cell r="R106">
            <v>134.56</v>
          </cell>
          <cell r="S106">
            <v>188.38</v>
          </cell>
          <cell r="T106">
            <v>137.16</v>
          </cell>
          <cell r="U106">
            <v>192.02</v>
          </cell>
          <cell r="V106">
            <v>139.75</v>
          </cell>
          <cell r="W106">
            <v>195.65</v>
          </cell>
          <cell r="X106">
            <v>142.35</v>
          </cell>
          <cell r="Y106">
            <v>199.29</v>
          </cell>
          <cell r="Z106">
            <v>144.94</v>
          </cell>
          <cell r="AA106">
            <v>202.92</v>
          </cell>
          <cell r="AB106">
            <v>147.54</v>
          </cell>
          <cell r="AC106">
            <v>206.55</v>
          </cell>
          <cell r="AD106">
            <v>150.13</v>
          </cell>
          <cell r="AE106">
            <v>210.19</v>
          </cell>
          <cell r="AF106">
            <v>152.72999999999999</v>
          </cell>
          <cell r="AG106">
            <v>213.82</v>
          </cell>
          <cell r="AH106">
            <v>155.33000000000001</v>
          </cell>
          <cell r="AI106">
            <v>217.46</v>
          </cell>
          <cell r="AJ106">
            <v>157.91999999999999</v>
          </cell>
          <cell r="AK106">
            <v>221.09</v>
          </cell>
          <cell r="AL106">
            <v>160.52000000000001</v>
          </cell>
          <cell r="AM106">
            <v>224.72</v>
          </cell>
          <cell r="AN106">
            <v>163.11000000000001</v>
          </cell>
          <cell r="AO106">
            <v>228.36</v>
          </cell>
          <cell r="AP106">
            <v>165.71</v>
          </cell>
          <cell r="AQ106">
            <v>231.99</v>
          </cell>
          <cell r="AR106">
            <v>168.3</v>
          </cell>
          <cell r="AS106">
            <v>235.63</v>
          </cell>
          <cell r="AT106">
            <v>170.9</v>
          </cell>
          <cell r="AU106">
            <v>239.26</v>
          </cell>
          <cell r="AV106">
            <v>173.5</v>
          </cell>
          <cell r="AW106">
            <v>242.89</v>
          </cell>
        </row>
        <row r="107">
          <cell r="A107">
            <v>102</v>
          </cell>
          <cell r="B107">
            <v>156.88</v>
          </cell>
          <cell r="C107">
            <v>219.63</v>
          </cell>
          <cell r="D107">
            <v>117.56</v>
          </cell>
          <cell r="E107">
            <v>164.58</v>
          </cell>
          <cell r="F107">
            <v>120.18</v>
          </cell>
          <cell r="G107">
            <v>168.25</v>
          </cell>
          <cell r="H107">
            <v>122.8</v>
          </cell>
          <cell r="I107">
            <v>171.92</v>
          </cell>
          <cell r="J107">
            <v>125.42</v>
          </cell>
          <cell r="K107">
            <v>175.59</v>
          </cell>
          <cell r="L107">
            <v>128.04</v>
          </cell>
          <cell r="M107">
            <v>179.26</v>
          </cell>
          <cell r="N107">
            <v>130.66</v>
          </cell>
          <cell r="O107">
            <v>182.93</v>
          </cell>
          <cell r="P107">
            <v>133.29</v>
          </cell>
          <cell r="Q107">
            <v>186.6</v>
          </cell>
          <cell r="R107">
            <v>135.91</v>
          </cell>
          <cell r="S107">
            <v>190.27</v>
          </cell>
          <cell r="T107">
            <v>138.53</v>
          </cell>
          <cell r="U107">
            <v>193.94</v>
          </cell>
          <cell r="V107">
            <v>141.15</v>
          </cell>
          <cell r="W107">
            <v>197.61</v>
          </cell>
          <cell r="X107">
            <v>143.77000000000001</v>
          </cell>
          <cell r="Y107">
            <v>201.28</v>
          </cell>
          <cell r="Z107">
            <v>146.38999999999999</v>
          </cell>
          <cell r="AA107">
            <v>204.95</v>
          </cell>
          <cell r="AB107">
            <v>149.01</v>
          </cell>
          <cell r="AC107">
            <v>208.62</v>
          </cell>
          <cell r="AD107">
            <v>151.63999999999999</v>
          </cell>
          <cell r="AE107">
            <v>212.29</v>
          </cell>
          <cell r="AF107">
            <v>154.26</v>
          </cell>
          <cell r="AG107">
            <v>215.96</v>
          </cell>
          <cell r="AH107">
            <v>156.88</v>
          </cell>
          <cell r="AI107">
            <v>219.63</v>
          </cell>
          <cell r="AJ107">
            <v>159.5</v>
          </cell>
          <cell r="AK107">
            <v>223.3</v>
          </cell>
          <cell r="AL107">
            <v>162.12</v>
          </cell>
          <cell r="AM107">
            <v>226.97</v>
          </cell>
          <cell r="AN107">
            <v>164.74</v>
          </cell>
          <cell r="AO107">
            <v>230.64</v>
          </cell>
          <cell r="AP107">
            <v>167.36</v>
          </cell>
          <cell r="AQ107">
            <v>234.31</v>
          </cell>
          <cell r="AR107">
            <v>169.99</v>
          </cell>
          <cell r="AS107">
            <v>237.98</v>
          </cell>
          <cell r="AT107">
            <v>172.61</v>
          </cell>
          <cell r="AU107">
            <v>241.65</v>
          </cell>
          <cell r="AV107">
            <v>175.23</v>
          </cell>
          <cell r="AW107">
            <v>245.32</v>
          </cell>
        </row>
        <row r="108">
          <cell r="A108">
            <v>103</v>
          </cell>
          <cell r="B108">
            <v>158.4</v>
          </cell>
          <cell r="C108">
            <v>221.76</v>
          </cell>
          <cell r="D108">
            <v>118.7</v>
          </cell>
          <cell r="E108">
            <v>166.17</v>
          </cell>
          <cell r="F108">
            <v>121.34</v>
          </cell>
          <cell r="G108">
            <v>169.88</v>
          </cell>
          <cell r="H108">
            <v>123.99</v>
          </cell>
          <cell r="I108">
            <v>173.59</v>
          </cell>
          <cell r="J108">
            <v>126.64</v>
          </cell>
          <cell r="K108">
            <v>177.29</v>
          </cell>
          <cell r="L108">
            <v>129.28</v>
          </cell>
          <cell r="M108">
            <v>181</v>
          </cell>
          <cell r="N108">
            <v>131.93</v>
          </cell>
          <cell r="O108">
            <v>184.7</v>
          </cell>
          <cell r="P108">
            <v>134.58000000000001</v>
          </cell>
          <cell r="Q108">
            <v>188.41</v>
          </cell>
          <cell r="R108">
            <v>137.22</v>
          </cell>
          <cell r="S108">
            <v>192.11</v>
          </cell>
          <cell r="T108">
            <v>139.87</v>
          </cell>
          <cell r="U108">
            <v>195.82</v>
          </cell>
          <cell r="V108">
            <v>142.52000000000001</v>
          </cell>
          <cell r="W108">
            <v>199.53</v>
          </cell>
          <cell r="X108">
            <v>145.16999999999999</v>
          </cell>
          <cell r="Y108">
            <v>203.23</v>
          </cell>
          <cell r="Z108">
            <v>147.81</v>
          </cell>
          <cell r="AA108">
            <v>206.94</v>
          </cell>
          <cell r="AB108">
            <v>150.46</v>
          </cell>
          <cell r="AC108">
            <v>210.64</v>
          </cell>
          <cell r="AD108">
            <v>153.11000000000001</v>
          </cell>
          <cell r="AE108">
            <v>214.35</v>
          </cell>
          <cell r="AF108">
            <v>155.75</v>
          </cell>
          <cell r="AG108">
            <v>218.06</v>
          </cell>
          <cell r="AH108">
            <v>158.4</v>
          </cell>
          <cell r="AI108">
            <v>221.76</v>
          </cell>
          <cell r="AJ108">
            <v>161.05000000000001</v>
          </cell>
          <cell r="AK108">
            <v>225.47</v>
          </cell>
          <cell r="AL108">
            <v>163.69999999999999</v>
          </cell>
          <cell r="AM108">
            <v>229.17</v>
          </cell>
          <cell r="AN108">
            <v>166.34</v>
          </cell>
          <cell r="AO108">
            <v>232.88</v>
          </cell>
          <cell r="AP108">
            <v>168.99</v>
          </cell>
          <cell r="AQ108">
            <v>236.59</v>
          </cell>
          <cell r="AR108">
            <v>171.64</v>
          </cell>
          <cell r="AS108">
            <v>240.29</v>
          </cell>
          <cell r="AT108">
            <v>174.28</v>
          </cell>
          <cell r="AU108">
            <v>244</v>
          </cell>
          <cell r="AV108">
            <v>176.93</v>
          </cell>
          <cell r="AW108">
            <v>247.7</v>
          </cell>
        </row>
        <row r="109">
          <cell r="A109">
            <v>104</v>
          </cell>
          <cell r="B109">
            <v>159.93</v>
          </cell>
          <cell r="C109">
            <v>223.9</v>
          </cell>
          <cell r="D109">
            <v>119.83</v>
          </cell>
          <cell r="E109">
            <v>167.77</v>
          </cell>
          <cell r="F109">
            <v>122.51</v>
          </cell>
          <cell r="G109">
            <v>171.51</v>
          </cell>
          <cell r="H109">
            <v>125.18</v>
          </cell>
          <cell r="I109">
            <v>175.25</v>
          </cell>
          <cell r="J109">
            <v>127.85</v>
          </cell>
          <cell r="K109">
            <v>178.99</v>
          </cell>
          <cell r="L109">
            <v>130.53</v>
          </cell>
          <cell r="M109">
            <v>182.74</v>
          </cell>
          <cell r="N109">
            <v>133.19999999999999</v>
          </cell>
          <cell r="O109">
            <v>186.48</v>
          </cell>
          <cell r="P109">
            <v>135.87</v>
          </cell>
          <cell r="Q109">
            <v>190.22</v>
          </cell>
          <cell r="R109">
            <v>138.54</v>
          </cell>
          <cell r="S109">
            <v>193.96</v>
          </cell>
          <cell r="T109">
            <v>141.22</v>
          </cell>
          <cell r="U109">
            <v>197.7</v>
          </cell>
          <cell r="V109">
            <v>143.88999999999999</v>
          </cell>
          <cell r="W109">
            <v>201.45</v>
          </cell>
          <cell r="X109">
            <v>146.56</v>
          </cell>
          <cell r="Y109">
            <v>205.19</v>
          </cell>
          <cell r="Z109">
            <v>149.24</v>
          </cell>
          <cell r="AA109">
            <v>208.93</v>
          </cell>
          <cell r="AB109">
            <v>151.91</v>
          </cell>
          <cell r="AC109">
            <v>212.67</v>
          </cell>
          <cell r="AD109">
            <v>154.58000000000001</v>
          </cell>
          <cell r="AE109">
            <v>216.41</v>
          </cell>
          <cell r="AF109">
            <v>157.25</v>
          </cell>
          <cell r="AG109">
            <v>220.15</v>
          </cell>
          <cell r="AH109">
            <v>159.93</v>
          </cell>
          <cell r="AI109">
            <v>223.9</v>
          </cell>
          <cell r="AJ109">
            <v>162.6</v>
          </cell>
          <cell r="AK109">
            <v>227.64</v>
          </cell>
          <cell r="AL109">
            <v>165.27</v>
          </cell>
          <cell r="AM109">
            <v>231.38</v>
          </cell>
          <cell r="AN109">
            <v>167.94</v>
          </cell>
          <cell r="AO109">
            <v>235.12</v>
          </cell>
          <cell r="AP109">
            <v>170.62</v>
          </cell>
          <cell r="AQ109">
            <v>238.86</v>
          </cell>
          <cell r="AR109">
            <v>173.29</v>
          </cell>
          <cell r="AS109">
            <v>242.61</v>
          </cell>
          <cell r="AT109">
            <v>175.96</v>
          </cell>
          <cell r="AU109">
            <v>246.35</v>
          </cell>
          <cell r="AV109">
            <v>178.64</v>
          </cell>
          <cell r="AW109">
            <v>250.09</v>
          </cell>
        </row>
        <row r="110">
          <cell r="A110">
            <v>105</v>
          </cell>
          <cell r="B110">
            <v>161.47999999999999</v>
          </cell>
          <cell r="C110">
            <v>226.08</v>
          </cell>
          <cell r="D110">
            <v>121.01</v>
          </cell>
          <cell r="E110">
            <v>169.41</v>
          </cell>
          <cell r="F110">
            <v>123.7</v>
          </cell>
          <cell r="G110">
            <v>173.19</v>
          </cell>
          <cell r="H110">
            <v>126.4</v>
          </cell>
          <cell r="I110">
            <v>176.96</v>
          </cell>
          <cell r="J110">
            <v>129.1</v>
          </cell>
          <cell r="K110">
            <v>180.74</v>
          </cell>
          <cell r="L110">
            <v>131.80000000000001</v>
          </cell>
          <cell r="M110">
            <v>184.52</v>
          </cell>
          <cell r="N110">
            <v>134.5</v>
          </cell>
          <cell r="O110">
            <v>188.3</v>
          </cell>
          <cell r="P110">
            <v>137.19999999999999</v>
          </cell>
          <cell r="Q110">
            <v>192.08</v>
          </cell>
          <cell r="R110">
            <v>139.9</v>
          </cell>
          <cell r="S110">
            <v>195.85</v>
          </cell>
          <cell r="T110">
            <v>142.59</v>
          </cell>
          <cell r="U110">
            <v>199.63</v>
          </cell>
          <cell r="V110">
            <v>145.29</v>
          </cell>
          <cell r="W110">
            <v>203.41</v>
          </cell>
          <cell r="X110">
            <v>147.99</v>
          </cell>
          <cell r="Y110">
            <v>207.19</v>
          </cell>
          <cell r="Z110">
            <v>150.69</v>
          </cell>
          <cell r="AA110">
            <v>210.96</v>
          </cell>
          <cell r="AB110">
            <v>153.38999999999999</v>
          </cell>
          <cell r="AC110">
            <v>214.74</v>
          </cell>
          <cell r="AD110">
            <v>156.09</v>
          </cell>
          <cell r="AE110">
            <v>218.52</v>
          </cell>
          <cell r="AF110">
            <v>158.78</v>
          </cell>
          <cell r="AG110">
            <v>222.3</v>
          </cell>
          <cell r="AH110">
            <v>161.47999999999999</v>
          </cell>
          <cell r="AI110">
            <v>226.08</v>
          </cell>
          <cell r="AJ110">
            <v>164.18</v>
          </cell>
          <cell r="AK110">
            <v>229.85</v>
          </cell>
          <cell r="AL110">
            <v>166.88</v>
          </cell>
          <cell r="AM110">
            <v>233.63</v>
          </cell>
          <cell r="AN110">
            <v>169.58</v>
          </cell>
          <cell r="AO110">
            <v>237.41</v>
          </cell>
          <cell r="AP110">
            <v>172.28</v>
          </cell>
          <cell r="AQ110">
            <v>241.19</v>
          </cell>
          <cell r="AR110">
            <v>174.98</v>
          </cell>
          <cell r="AS110">
            <v>244.97</v>
          </cell>
          <cell r="AT110">
            <v>177.67</v>
          </cell>
          <cell r="AU110">
            <v>248.74</v>
          </cell>
          <cell r="AV110">
            <v>180.37</v>
          </cell>
          <cell r="AW110">
            <v>252.52</v>
          </cell>
        </row>
        <row r="111">
          <cell r="A111">
            <v>106</v>
          </cell>
          <cell r="B111">
            <v>163.01</v>
          </cell>
          <cell r="C111">
            <v>228.21</v>
          </cell>
          <cell r="D111">
            <v>122.15</v>
          </cell>
          <cell r="E111">
            <v>171.01</v>
          </cell>
          <cell r="F111">
            <v>124.87</v>
          </cell>
          <cell r="G111">
            <v>174.82</v>
          </cell>
          <cell r="H111">
            <v>127.6</v>
          </cell>
          <cell r="I111">
            <v>178.63</v>
          </cell>
          <cell r="J111">
            <v>130.32</v>
          </cell>
          <cell r="K111">
            <v>182.45</v>
          </cell>
          <cell r="L111">
            <v>133.04</v>
          </cell>
          <cell r="M111">
            <v>186.26</v>
          </cell>
          <cell r="N111">
            <v>135.77000000000001</v>
          </cell>
          <cell r="O111">
            <v>190.08</v>
          </cell>
          <cell r="P111">
            <v>138.49</v>
          </cell>
          <cell r="Q111">
            <v>193.89</v>
          </cell>
          <cell r="R111">
            <v>141.22</v>
          </cell>
          <cell r="S111">
            <v>197.7</v>
          </cell>
          <cell r="T111">
            <v>143.94</v>
          </cell>
          <cell r="U111">
            <v>201.52</v>
          </cell>
          <cell r="V111">
            <v>146.66999999999999</v>
          </cell>
          <cell r="W111">
            <v>205.33</v>
          </cell>
          <cell r="X111">
            <v>149.38999999999999</v>
          </cell>
          <cell r="Y111">
            <v>209.14</v>
          </cell>
          <cell r="Z111">
            <v>152.11000000000001</v>
          </cell>
          <cell r="AA111">
            <v>212.96</v>
          </cell>
          <cell r="AB111">
            <v>154.84</v>
          </cell>
          <cell r="AC111">
            <v>216.77</v>
          </cell>
          <cell r="AD111">
            <v>157.56</v>
          </cell>
          <cell r="AE111">
            <v>220.59</v>
          </cell>
          <cell r="AF111">
            <v>160.29</v>
          </cell>
          <cell r="AG111">
            <v>224.4</v>
          </cell>
          <cell r="AH111">
            <v>163.01</v>
          </cell>
          <cell r="AI111">
            <v>228.21</v>
          </cell>
          <cell r="AJ111">
            <v>165.73</v>
          </cell>
          <cell r="AK111">
            <v>232.03</v>
          </cell>
          <cell r="AL111">
            <v>168.46</v>
          </cell>
          <cell r="AM111">
            <v>235.84</v>
          </cell>
          <cell r="AN111">
            <v>171.18</v>
          </cell>
          <cell r="AO111">
            <v>239.66</v>
          </cell>
          <cell r="AP111">
            <v>173.91</v>
          </cell>
          <cell r="AQ111">
            <v>243.47</v>
          </cell>
          <cell r="AR111">
            <v>176.63</v>
          </cell>
          <cell r="AS111">
            <v>247.28</v>
          </cell>
          <cell r="AT111">
            <v>179.36</v>
          </cell>
          <cell r="AU111">
            <v>251.1</v>
          </cell>
          <cell r="AV111">
            <v>182.08</v>
          </cell>
          <cell r="AW111">
            <v>254.91</v>
          </cell>
        </row>
        <row r="112">
          <cell r="A112">
            <v>107</v>
          </cell>
          <cell r="B112">
            <v>164.54</v>
          </cell>
          <cell r="C112">
            <v>230.35</v>
          </cell>
          <cell r="D112">
            <v>123.29</v>
          </cell>
          <cell r="E112">
            <v>172.61</v>
          </cell>
          <cell r="F112">
            <v>126.04</v>
          </cell>
          <cell r="G112">
            <v>176.46</v>
          </cell>
          <cell r="H112">
            <v>128.79</v>
          </cell>
          <cell r="I112">
            <v>180.31</v>
          </cell>
          <cell r="J112">
            <v>131.54</v>
          </cell>
          <cell r="K112">
            <v>184.16</v>
          </cell>
          <cell r="L112">
            <v>134.29</v>
          </cell>
          <cell r="M112">
            <v>188.01</v>
          </cell>
          <cell r="N112">
            <v>137.04</v>
          </cell>
          <cell r="O112">
            <v>191.86</v>
          </cell>
          <cell r="P112">
            <v>139.79</v>
          </cell>
          <cell r="Q112">
            <v>195.7</v>
          </cell>
          <cell r="R112">
            <v>142.54</v>
          </cell>
          <cell r="S112">
            <v>199.55</v>
          </cell>
          <cell r="T112">
            <v>145.29</v>
          </cell>
          <cell r="U112">
            <v>203.4</v>
          </cell>
          <cell r="V112">
            <v>148.04</v>
          </cell>
          <cell r="W112">
            <v>207.25</v>
          </cell>
          <cell r="X112">
            <v>150.79</v>
          </cell>
          <cell r="Y112">
            <v>211.1</v>
          </cell>
          <cell r="Z112">
            <v>153.54</v>
          </cell>
          <cell r="AA112">
            <v>214.95</v>
          </cell>
          <cell r="AB112">
            <v>156.29</v>
          </cell>
          <cell r="AC112">
            <v>218.8</v>
          </cell>
          <cell r="AD112">
            <v>159.04</v>
          </cell>
          <cell r="AE112">
            <v>222.65</v>
          </cell>
          <cell r="AF112">
            <v>161.79</v>
          </cell>
          <cell r="AG112">
            <v>226.5</v>
          </cell>
          <cell r="AH112">
            <v>164.54</v>
          </cell>
          <cell r="AI112">
            <v>230.35</v>
          </cell>
          <cell r="AJ112">
            <v>167.29</v>
          </cell>
          <cell r="AK112">
            <v>234.2</v>
          </cell>
          <cell r="AL112">
            <v>170.04</v>
          </cell>
          <cell r="AM112">
            <v>238.05</v>
          </cell>
          <cell r="AN112">
            <v>172.79</v>
          </cell>
          <cell r="AO112">
            <v>241.9</v>
          </cell>
          <cell r="AP112">
            <v>175.54</v>
          </cell>
          <cell r="AQ112">
            <v>245.75</v>
          </cell>
          <cell r="AR112">
            <v>178.29</v>
          </cell>
          <cell r="AS112">
            <v>249.6</v>
          </cell>
          <cell r="AT112">
            <v>181.04</v>
          </cell>
          <cell r="AU112">
            <v>253.45</v>
          </cell>
          <cell r="AV112">
            <v>183.79</v>
          </cell>
          <cell r="AW112">
            <v>257.3</v>
          </cell>
        </row>
        <row r="113">
          <cell r="A113">
            <v>108</v>
          </cell>
          <cell r="B113">
            <v>166.07</v>
          </cell>
          <cell r="C113">
            <v>232.49</v>
          </cell>
          <cell r="D113">
            <v>124.43</v>
          </cell>
          <cell r="E113">
            <v>174.21</v>
          </cell>
          <cell r="F113">
            <v>127.21</v>
          </cell>
          <cell r="G113">
            <v>178.09</v>
          </cell>
          <cell r="H113">
            <v>129.97999999999999</v>
          </cell>
          <cell r="I113">
            <v>181.98</v>
          </cell>
          <cell r="J113">
            <v>132.76</v>
          </cell>
          <cell r="K113">
            <v>185.86</v>
          </cell>
          <cell r="L113">
            <v>135.54</v>
          </cell>
          <cell r="M113">
            <v>189.75</v>
          </cell>
          <cell r="N113">
            <v>138.31</v>
          </cell>
          <cell r="O113">
            <v>193.64</v>
          </cell>
          <cell r="P113">
            <v>141.09</v>
          </cell>
          <cell r="Q113">
            <v>197.52</v>
          </cell>
          <cell r="R113">
            <v>143.86000000000001</v>
          </cell>
          <cell r="S113">
            <v>201.41</v>
          </cell>
          <cell r="T113">
            <v>146.63999999999999</v>
          </cell>
          <cell r="U113">
            <v>205.29</v>
          </cell>
          <cell r="V113">
            <v>149.41</v>
          </cell>
          <cell r="W113">
            <v>209.18</v>
          </cell>
          <cell r="X113">
            <v>152.19</v>
          </cell>
          <cell r="Y113">
            <v>213.07</v>
          </cell>
          <cell r="Z113">
            <v>154.97</v>
          </cell>
          <cell r="AA113">
            <v>216.95</v>
          </cell>
          <cell r="AB113">
            <v>157.74</v>
          </cell>
          <cell r="AC113">
            <v>220.84</v>
          </cell>
          <cell r="AD113">
            <v>160.52000000000001</v>
          </cell>
          <cell r="AE113">
            <v>224.72</v>
          </cell>
          <cell r="AF113">
            <v>163.29</v>
          </cell>
          <cell r="AG113">
            <v>228.61</v>
          </cell>
          <cell r="AH113">
            <v>166.07</v>
          </cell>
          <cell r="AI113">
            <v>232.49</v>
          </cell>
          <cell r="AJ113">
            <v>168.84</v>
          </cell>
          <cell r="AK113">
            <v>236.38</v>
          </cell>
          <cell r="AL113">
            <v>171.62</v>
          </cell>
          <cell r="AM113">
            <v>240.27</v>
          </cell>
          <cell r="AN113">
            <v>174.39</v>
          </cell>
          <cell r="AO113">
            <v>244.15</v>
          </cell>
          <cell r="AP113">
            <v>177.17</v>
          </cell>
          <cell r="AQ113">
            <v>248.04</v>
          </cell>
          <cell r="AR113">
            <v>179.95</v>
          </cell>
          <cell r="AS113">
            <v>251.92</v>
          </cell>
          <cell r="AT113">
            <v>182.72</v>
          </cell>
          <cell r="AU113">
            <v>255.81</v>
          </cell>
          <cell r="AV113">
            <v>185.5</v>
          </cell>
          <cell r="AW113">
            <v>259.7</v>
          </cell>
        </row>
        <row r="114">
          <cell r="A114">
            <v>109</v>
          </cell>
          <cell r="B114">
            <v>167.6</v>
          </cell>
          <cell r="C114">
            <v>234.64</v>
          </cell>
          <cell r="D114">
            <v>125.58</v>
          </cell>
          <cell r="E114">
            <v>175.81</v>
          </cell>
          <cell r="F114">
            <v>128.38</v>
          </cell>
          <cell r="G114">
            <v>179.73</v>
          </cell>
          <cell r="H114">
            <v>131.18</v>
          </cell>
          <cell r="I114">
            <v>183.65</v>
          </cell>
          <cell r="J114">
            <v>133.97999999999999</v>
          </cell>
          <cell r="K114">
            <v>187.57</v>
          </cell>
          <cell r="L114">
            <v>136.78</v>
          </cell>
          <cell r="M114">
            <v>191.5</v>
          </cell>
          <cell r="N114">
            <v>139.58000000000001</v>
          </cell>
          <cell r="O114">
            <v>195.42</v>
          </cell>
          <cell r="P114">
            <v>142.38999999999999</v>
          </cell>
          <cell r="Q114">
            <v>199.34</v>
          </cell>
          <cell r="R114">
            <v>145.19</v>
          </cell>
          <cell r="S114">
            <v>203.26</v>
          </cell>
          <cell r="T114">
            <v>147.99</v>
          </cell>
          <cell r="U114">
            <v>207.18</v>
          </cell>
          <cell r="V114">
            <v>150.79</v>
          </cell>
          <cell r="W114">
            <v>211.11</v>
          </cell>
          <cell r="X114">
            <v>153.59</v>
          </cell>
          <cell r="Y114">
            <v>215.03</v>
          </cell>
          <cell r="Z114">
            <v>156.38999999999999</v>
          </cell>
          <cell r="AA114">
            <v>218.95</v>
          </cell>
          <cell r="AB114">
            <v>159.19</v>
          </cell>
          <cell r="AC114">
            <v>222.87</v>
          </cell>
          <cell r="AD114">
            <v>162</v>
          </cell>
          <cell r="AE114">
            <v>226.79</v>
          </cell>
          <cell r="AF114">
            <v>164.8</v>
          </cell>
          <cell r="AG114">
            <v>230.71</v>
          </cell>
          <cell r="AH114">
            <v>167.6</v>
          </cell>
          <cell r="AI114">
            <v>234.64</v>
          </cell>
          <cell r="AJ114">
            <v>170.4</v>
          </cell>
          <cell r="AK114">
            <v>238.56</v>
          </cell>
          <cell r="AL114">
            <v>173.2</v>
          </cell>
          <cell r="AM114">
            <v>242.48</v>
          </cell>
          <cell r="AN114">
            <v>176</v>
          </cell>
          <cell r="AO114">
            <v>246.4</v>
          </cell>
          <cell r="AP114">
            <v>178.8</v>
          </cell>
          <cell r="AQ114">
            <v>250.32</v>
          </cell>
          <cell r="AR114">
            <v>181.6</v>
          </cell>
          <cell r="AS114">
            <v>254.25</v>
          </cell>
          <cell r="AT114">
            <v>184.41</v>
          </cell>
          <cell r="AU114">
            <v>258.17</v>
          </cell>
          <cell r="AV114">
            <v>187.21</v>
          </cell>
          <cell r="AW114">
            <v>262.08999999999997</v>
          </cell>
        </row>
        <row r="115">
          <cell r="A115">
            <v>110</v>
          </cell>
          <cell r="B115">
            <v>169.13</v>
          </cell>
          <cell r="C115">
            <v>236.78</v>
          </cell>
          <cell r="D115">
            <v>126.72</v>
          </cell>
          <cell r="E115">
            <v>177.41</v>
          </cell>
          <cell r="F115">
            <v>129.55000000000001</v>
          </cell>
          <cell r="G115">
            <v>181.37</v>
          </cell>
          <cell r="H115">
            <v>132.38</v>
          </cell>
          <cell r="I115">
            <v>185.33</v>
          </cell>
          <cell r="J115">
            <v>135.21</v>
          </cell>
          <cell r="K115">
            <v>189.29</v>
          </cell>
          <cell r="L115">
            <v>138.03</v>
          </cell>
          <cell r="M115">
            <v>193.24</v>
          </cell>
          <cell r="N115">
            <v>140.86000000000001</v>
          </cell>
          <cell r="O115">
            <v>197.2</v>
          </cell>
          <cell r="P115">
            <v>143.69</v>
          </cell>
          <cell r="Q115">
            <v>201.16</v>
          </cell>
          <cell r="R115">
            <v>146.51</v>
          </cell>
          <cell r="S115">
            <v>205.12</v>
          </cell>
          <cell r="T115">
            <v>149.34</v>
          </cell>
          <cell r="U115">
            <v>209.08</v>
          </cell>
          <cell r="V115">
            <v>152.16999999999999</v>
          </cell>
          <cell r="W115">
            <v>213.03</v>
          </cell>
          <cell r="X115">
            <v>154.99</v>
          </cell>
          <cell r="Y115">
            <v>216.99</v>
          </cell>
          <cell r="Z115">
            <v>157.82</v>
          </cell>
          <cell r="AA115">
            <v>220.95</v>
          </cell>
          <cell r="AB115">
            <v>160.65</v>
          </cell>
          <cell r="AC115">
            <v>224.91</v>
          </cell>
          <cell r="AD115">
            <v>163.47999999999999</v>
          </cell>
          <cell r="AE115">
            <v>228.87</v>
          </cell>
          <cell r="AF115">
            <v>166.3</v>
          </cell>
          <cell r="AG115">
            <v>232.82</v>
          </cell>
          <cell r="AH115">
            <v>169.13</v>
          </cell>
          <cell r="AI115">
            <v>236.78</v>
          </cell>
          <cell r="AJ115">
            <v>171.96</v>
          </cell>
          <cell r="AK115">
            <v>240.74</v>
          </cell>
          <cell r="AL115">
            <v>174.78</v>
          </cell>
          <cell r="AM115">
            <v>244.7</v>
          </cell>
          <cell r="AN115">
            <v>177.61</v>
          </cell>
          <cell r="AO115">
            <v>248.65</v>
          </cell>
          <cell r="AP115">
            <v>180.44</v>
          </cell>
          <cell r="AQ115">
            <v>252.61</v>
          </cell>
          <cell r="AR115">
            <v>183.26</v>
          </cell>
          <cell r="AS115">
            <v>256.57</v>
          </cell>
          <cell r="AT115">
            <v>186.09</v>
          </cell>
          <cell r="AU115">
            <v>260.52999999999997</v>
          </cell>
          <cell r="AV115">
            <v>188.92</v>
          </cell>
          <cell r="AW115">
            <v>264.49</v>
          </cell>
        </row>
        <row r="116">
          <cell r="A116">
            <v>111</v>
          </cell>
          <cell r="B116">
            <v>170.66</v>
          </cell>
          <cell r="C116">
            <v>238.93</v>
          </cell>
          <cell r="D116">
            <v>127.87</v>
          </cell>
          <cell r="E116">
            <v>179.02</v>
          </cell>
          <cell r="F116">
            <v>130.72188444114974</v>
          </cell>
          <cell r="G116">
            <v>183.01</v>
          </cell>
          <cell r="H116">
            <v>133.58000000000001</v>
          </cell>
          <cell r="I116">
            <v>187.01</v>
          </cell>
          <cell r="J116">
            <v>136.43</v>
          </cell>
          <cell r="K116">
            <v>191</v>
          </cell>
          <cell r="L116">
            <v>139.28</v>
          </cell>
          <cell r="M116">
            <v>194.99</v>
          </cell>
          <cell r="N116">
            <v>142.13</v>
          </cell>
          <cell r="O116">
            <v>198.99</v>
          </cell>
          <cell r="P116">
            <v>144.99</v>
          </cell>
          <cell r="Q116">
            <v>202.98</v>
          </cell>
          <cell r="R116">
            <v>147.84</v>
          </cell>
          <cell r="S116">
            <v>206.98</v>
          </cell>
          <cell r="T116">
            <v>150.69</v>
          </cell>
          <cell r="U116">
            <v>210.97</v>
          </cell>
          <cell r="V116">
            <v>153.55000000000001</v>
          </cell>
          <cell r="W116">
            <v>214.96</v>
          </cell>
          <cell r="X116">
            <v>156.4</v>
          </cell>
          <cell r="Y116">
            <v>218.96</v>
          </cell>
          <cell r="Z116">
            <v>159.25</v>
          </cell>
          <cell r="AA116">
            <v>222.95</v>
          </cell>
          <cell r="AB116">
            <v>162.1</v>
          </cell>
          <cell r="AC116">
            <v>226.94</v>
          </cell>
          <cell r="AD116">
            <v>164.96</v>
          </cell>
          <cell r="AE116">
            <v>230.94</v>
          </cell>
          <cell r="AF116">
            <v>167.81</v>
          </cell>
          <cell r="AG116">
            <v>234.93</v>
          </cell>
          <cell r="AH116">
            <v>170.66</v>
          </cell>
          <cell r="AI116">
            <v>238.93</v>
          </cell>
          <cell r="AJ116">
            <v>173.51</v>
          </cell>
          <cell r="AK116">
            <v>242.92</v>
          </cell>
          <cell r="AL116">
            <v>176.37</v>
          </cell>
          <cell r="AM116">
            <v>246.91</v>
          </cell>
          <cell r="AN116">
            <v>179.22</v>
          </cell>
          <cell r="AO116">
            <v>250.91</v>
          </cell>
          <cell r="AP116">
            <v>182.07</v>
          </cell>
          <cell r="AQ116">
            <v>254.9</v>
          </cell>
          <cell r="AR116">
            <v>184.93</v>
          </cell>
          <cell r="AS116">
            <v>258.89999999999998</v>
          </cell>
          <cell r="AT116">
            <v>187.78</v>
          </cell>
          <cell r="AU116">
            <v>262.89</v>
          </cell>
          <cell r="AV116">
            <v>190.63</v>
          </cell>
          <cell r="AW116">
            <v>266.88</v>
          </cell>
        </row>
        <row r="117">
          <cell r="A117">
            <v>112</v>
          </cell>
          <cell r="B117">
            <v>172.2</v>
          </cell>
          <cell r="C117">
            <v>241.07</v>
          </cell>
          <cell r="D117">
            <v>129.02000000000001</v>
          </cell>
          <cell r="E117">
            <v>180.63</v>
          </cell>
          <cell r="F117">
            <v>131.9</v>
          </cell>
          <cell r="G117">
            <v>184.66</v>
          </cell>
          <cell r="H117">
            <v>134.78</v>
          </cell>
          <cell r="I117">
            <v>188.69</v>
          </cell>
          <cell r="J117">
            <v>137.65</v>
          </cell>
          <cell r="K117">
            <v>192.72</v>
          </cell>
          <cell r="L117">
            <v>140.53</v>
          </cell>
          <cell r="M117">
            <v>196.75</v>
          </cell>
          <cell r="N117">
            <v>143.41</v>
          </cell>
          <cell r="O117">
            <v>200.78</v>
          </cell>
          <cell r="P117">
            <v>146.29</v>
          </cell>
          <cell r="Q117">
            <v>204.81</v>
          </cell>
          <cell r="R117">
            <v>149.16999999999999</v>
          </cell>
          <cell r="S117">
            <v>208.84</v>
          </cell>
          <cell r="T117">
            <v>152.05000000000001</v>
          </cell>
          <cell r="U117">
            <v>212.87</v>
          </cell>
          <cell r="V117">
            <v>154.91999999999999</v>
          </cell>
          <cell r="W117">
            <v>216.89</v>
          </cell>
          <cell r="X117">
            <v>157.80000000000001</v>
          </cell>
          <cell r="Y117">
            <v>220.92</v>
          </cell>
          <cell r="Z117">
            <v>160.68</v>
          </cell>
          <cell r="AA117">
            <v>224.95</v>
          </cell>
          <cell r="AB117">
            <v>163.56</v>
          </cell>
          <cell r="AC117">
            <v>228.98</v>
          </cell>
          <cell r="AD117">
            <v>166.44</v>
          </cell>
          <cell r="AE117">
            <v>233.01</v>
          </cell>
          <cell r="AF117">
            <v>169.32</v>
          </cell>
          <cell r="AG117">
            <v>237.04</v>
          </cell>
          <cell r="AH117">
            <v>172.2</v>
          </cell>
          <cell r="AI117">
            <v>241.07</v>
          </cell>
          <cell r="AJ117">
            <v>175.07</v>
          </cell>
          <cell r="AK117">
            <v>245.1</v>
          </cell>
          <cell r="AL117">
            <v>177.95</v>
          </cell>
          <cell r="AM117">
            <v>249.13</v>
          </cell>
          <cell r="AN117">
            <v>180.83</v>
          </cell>
          <cell r="AO117">
            <v>253.16</v>
          </cell>
          <cell r="AP117">
            <v>183.71</v>
          </cell>
          <cell r="AQ117">
            <v>257.19</v>
          </cell>
          <cell r="AR117">
            <v>186.59</v>
          </cell>
          <cell r="AS117">
            <v>261.22000000000003</v>
          </cell>
          <cell r="AT117">
            <v>189.47</v>
          </cell>
          <cell r="AU117">
            <v>265.25</v>
          </cell>
          <cell r="AV117">
            <v>192.34</v>
          </cell>
          <cell r="AW117">
            <v>269.27999999999997</v>
          </cell>
        </row>
        <row r="118">
          <cell r="A118">
            <v>113</v>
          </cell>
          <cell r="B118">
            <v>173.73</v>
          </cell>
          <cell r="C118">
            <v>243.22</v>
          </cell>
          <cell r="D118">
            <v>130.16999999999999</v>
          </cell>
          <cell r="E118">
            <v>182.24</v>
          </cell>
          <cell r="F118">
            <v>133.07023335806574</v>
          </cell>
          <cell r="G118">
            <v>186.3</v>
          </cell>
          <cell r="H118">
            <v>135.97999999999999</v>
          </cell>
          <cell r="I118">
            <v>190.37</v>
          </cell>
          <cell r="J118">
            <v>138.88</v>
          </cell>
          <cell r="K118">
            <v>194.43</v>
          </cell>
          <cell r="L118">
            <v>141.79</v>
          </cell>
          <cell r="M118">
            <v>198.5</v>
          </cell>
          <cell r="N118">
            <v>144.69</v>
          </cell>
          <cell r="O118">
            <v>202.56</v>
          </cell>
          <cell r="P118">
            <v>147.59</v>
          </cell>
          <cell r="Q118">
            <v>206.63</v>
          </cell>
          <cell r="R118">
            <v>150.5</v>
          </cell>
          <cell r="S118">
            <v>210.7</v>
          </cell>
          <cell r="T118">
            <v>153.4</v>
          </cell>
          <cell r="U118">
            <v>214.76</v>
          </cell>
          <cell r="V118">
            <v>156.31</v>
          </cell>
          <cell r="W118">
            <v>218.83</v>
          </cell>
          <cell r="X118">
            <v>159.21</v>
          </cell>
          <cell r="Y118">
            <v>222.89</v>
          </cell>
          <cell r="Z118">
            <v>162.11000000000001</v>
          </cell>
          <cell r="AA118">
            <v>226.96</v>
          </cell>
          <cell r="AB118">
            <v>165.02</v>
          </cell>
          <cell r="AC118">
            <v>231.02</v>
          </cell>
          <cell r="AD118">
            <v>167.92</v>
          </cell>
          <cell r="AE118">
            <v>235.09</v>
          </cell>
          <cell r="AF118">
            <v>170.83</v>
          </cell>
          <cell r="AG118">
            <v>239.16</v>
          </cell>
          <cell r="AH118">
            <v>173.73</v>
          </cell>
          <cell r="AI118">
            <v>243.22</v>
          </cell>
          <cell r="AJ118">
            <v>176.63</v>
          </cell>
          <cell r="AK118">
            <v>247.29</v>
          </cell>
          <cell r="AL118">
            <v>179.54</v>
          </cell>
          <cell r="AM118">
            <v>251.35</v>
          </cell>
          <cell r="AN118">
            <v>182.44</v>
          </cell>
          <cell r="AO118">
            <v>255.42</v>
          </cell>
          <cell r="AP118">
            <v>185.35</v>
          </cell>
          <cell r="AQ118">
            <v>259.49</v>
          </cell>
          <cell r="AR118">
            <v>188.25</v>
          </cell>
          <cell r="AS118">
            <v>263.55</v>
          </cell>
          <cell r="AT118">
            <v>191.15</v>
          </cell>
          <cell r="AU118">
            <v>267.62</v>
          </cell>
          <cell r="AV118">
            <v>194.06</v>
          </cell>
          <cell r="AW118">
            <v>271.68</v>
          </cell>
        </row>
        <row r="119">
          <cell r="A119">
            <v>114</v>
          </cell>
          <cell r="B119">
            <v>175.27</v>
          </cell>
          <cell r="C119">
            <v>245.37</v>
          </cell>
          <cell r="D119">
            <v>131.32</v>
          </cell>
          <cell r="E119">
            <v>183.85</v>
          </cell>
          <cell r="F119">
            <v>134.25</v>
          </cell>
          <cell r="G119">
            <v>187.95</v>
          </cell>
          <cell r="H119">
            <v>137.18</v>
          </cell>
          <cell r="I119">
            <v>192.05</v>
          </cell>
          <cell r="J119">
            <v>140.11000000000001</v>
          </cell>
          <cell r="K119">
            <v>196.15</v>
          </cell>
          <cell r="L119">
            <v>143.04</v>
          </cell>
          <cell r="M119">
            <v>200.25</v>
          </cell>
          <cell r="N119">
            <v>145.97</v>
          </cell>
          <cell r="O119">
            <v>204.36</v>
          </cell>
          <cell r="P119">
            <v>148.9</v>
          </cell>
          <cell r="Q119">
            <v>208.46</v>
          </cell>
          <cell r="R119">
            <v>151.83000000000001</v>
          </cell>
          <cell r="S119">
            <v>212.56</v>
          </cell>
          <cell r="T119">
            <v>154.76</v>
          </cell>
          <cell r="U119">
            <v>216.66</v>
          </cell>
          <cell r="V119">
            <v>157.69</v>
          </cell>
          <cell r="W119">
            <v>220.76</v>
          </cell>
          <cell r="X119">
            <v>160.62</v>
          </cell>
          <cell r="Y119">
            <v>224.86</v>
          </cell>
          <cell r="Z119">
            <v>163.55000000000001</v>
          </cell>
          <cell r="AA119">
            <v>228.97</v>
          </cell>
          <cell r="AB119">
            <v>166.48</v>
          </cell>
          <cell r="AC119">
            <v>233.07</v>
          </cell>
          <cell r="AD119">
            <v>169.41</v>
          </cell>
          <cell r="AE119">
            <v>237.17</v>
          </cell>
          <cell r="AF119">
            <v>172.34</v>
          </cell>
          <cell r="AG119">
            <v>241.27</v>
          </cell>
          <cell r="AH119">
            <v>175.27</v>
          </cell>
          <cell r="AI119">
            <v>245.37</v>
          </cell>
          <cell r="AJ119">
            <v>178.2</v>
          </cell>
          <cell r="AK119">
            <v>249.47</v>
          </cell>
          <cell r="AL119">
            <v>181.13</v>
          </cell>
          <cell r="AM119">
            <v>253.58</v>
          </cell>
          <cell r="AN119">
            <v>184.06</v>
          </cell>
          <cell r="AO119">
            <v>257.68</v>
          </cell>
          <cell r="AP119">
            <v>186.99</v>
          </cell>
          <cell r="AQ119">
            <v>261.77999999999997</v>
          </cell>
          <cell r="AR119">
            <v>189.92</v>
          </cell>
          <cell r="AS119">
            <v>265.88</v>
          </cell>
          <cell r="AT119">
            <v>192.85</v>
          </cell>
          <cell r="AU119">
            <v>269.98</v>
          </cell>
          <cell r="AV119">
            <v>195.77</v>
          </cell>
          <cell r="AW119">
            <v>274.08</v>
          </cell>
        </row>
        <row r="120">
          <cell r="A120">
            <v>115</v>
          </cell>
          <cell r="B120">
            <v>176.8</v>
          </cell>
          <cell r="C120">
            <v>247.53</v>
          </cell>
          <cell r="D120">
            <v>132.47</v>
          </cell>
          <cell r="E120">
            <v>185.46</v>
          </cell>
          <cell r="F120">
            <v>135.43</v>
          </cell>
          <cell r="G120">
            <v>189.6</v>
          </cell>
          <cell r="H120">
            <v>138.38</v>
          </cell>
          <cell r="I120">
            <v>193.74</v>
          </cell>
          <cell r="J120">
            <v>141.34</v>
          </cell>
          <cell r="K120">
            <v>197.87</v>
          </cell>
          <cell r="L120">
            <v>144.29</v>
          </cell>
          <cell r="M120">
            <v>202.01</v>
          </cell>
          <cell r="N120">
            <v>147.25</v>
          </cell>
          <cell r="O120">
            <v>206.15</v>
          </cell>
          <cell r="P120">
            <v>150.19999999999999</v>
          </cell>
          <cell r="Q120">
            <v>210.29</v>
          </cell>
          <cell r="R120">
            <v>153.16</v>
          </cell>
          <cell r="S120">
            <v>214.42</v>
          </cell>
          <cell r="T120">
            <v>156.12</v>
          </cell>
          <cell r="U120">
            <v>218.56</v>
          </cell>
          <cell r="V120">
            <v>159.07</v>
          </cell>
          <cell r="W120">
            <v>222.7</v>
          </cell>
          <cell r="X120">
            <v>162.03</v>
          </cell>
          <cell r="Y120">
            <v>226.84</v>
          </cell>
          <cell r="Z120">
            <v>164.98</v>
          </cell>
          <cell r="AA120">
            <v>230.97</v>
          </cell>
          <cell r="AB120">
            <v>167.94</v>
          </cell>
          <cell r="AC120">
            <v>235.11</v>
          </cell>
          <cell r="AD120">
            <v>170.89</v>
          </cell>
          <cell r="AE120">
            <v>239.25</v>
          </cell>
          <cell r="AF120">
            <v>173.85</v>
          </cell>
          <cell r="AG120">
            <v>243.39</v>
          </cell>
          <cell r="AH120">
            <v>176.8</v>
          </cell>
          <cell r="AI120">
            <v>247.53</v>
          </cell>
          <cell r="AJ120">
            <v>179.76</v>
          </cell>
          <cell r="AK120">
            <v>251.66</v>
          </cell>
          <cell r="AL120">
            <v>182.71</v>
          </cell>
          <cell r="AM120">
            <v>255.8</v>
          </cell>
          <cell r="AN120">
            <v>185.67</v>
          </cell>
          <cell r="AO120">
            <v>259.94</v>
          </cell>
          <cell r="AP120">
            <v>188.63</v>
          </cell>
          <cell r="AQ120">
            <v>264.08</v>
          </cell>
          <cell r="AR120">
            <v>191.58</v>
          </cell>
          <cell r="AS120">
            <v>268.20999999999998</v>
          </cell>
          <cell r="AT120">
            <v>194.54</v>
          </cell>
          <cell r="AU120">
            <v>272.35000000000002</v>
          </cell>
          <cell r="AV120">
            <v>197.49</v>
          </cell>
          <cell r="AW120">
            <v>276.49</v>
          </cell>
        </row>
        <row r="121">
          <cell r="A121">
            <v>116</v>
          </cell>
          <cell r="B121">
            <v>178.34</v>
          </cell>
          <cell r="C121">
            <v>249.68</v>
          </cell>
          <cell r="D121">
            <v>133.62</v>
          </cell>
          <cell r="E121">
            <v>187.07</v>
          </cell>
          <cell r="F121">
            <v>136.61000000000001</v>
          </cell>
          <cell r="G121">
            <v>191.25</v>
          </cell>
          <cell r="H121">
            <v>139.59</v>
          </cell>
          <cell r="I121">
            <v>195.42</v>
          </cell>
          <cell r="J121">
            <v>142.57</v>
          </cell>
          <cell r="K121">
            <v>199.6</v>
          </cell>
          <cell r="L121">
            <v>145.55000000000001</v>
          </cell>
          <cell r="M121">
            <v>203.77</v>
          </cell>
          <cell r="N121">
            <v>148.53</v>
          </cell>
          <cell r="O121">
            <v>207.94</v>
          </cell>
          <cell r="P121">
            <v>151.51</v>
          </cell>
          <cell r="Q121">
            <v>212.12</v>
          </cell>
          <cell r="R121">
            <v>154.49</v>
          </cell>
          <cell r="S121">
            <v>216.29</v>
          </cell>
          <cell r="T121">
            <v>157.47</v>
          </cell>
          <cell r="U121">
            <v>220.46</v>
          </cell>
          <cell r="V121">
            <v>160.46</v>
          </cell>
          <cell r="W121">
            <v>224.64</v>
          </cell>
          <cell r="X121">
            <v>163.44</v>
          </cell>
          <cell r="Y121">
            <v>228.81</v>
          </cell>
          <cell r="Z121">
            <v>166.42</v>
          </cell>
          <cell r="AA121">
            <v>232.98</v>
          </cell>
          <cell r="AB121">
            <v>169.4</v>
          </cell>
          <cell r="AC121">
            <v>237.16</v>
          </cell>
          <cell r="AD121">
            <v>172.38</v>
          </cell>
          <cell r="AE121">
            <v>241.33</v>
          </cell>
          <cell r="AF121">
            <v>175.36</v>
          </cell>
          <cell r="AG121">
            <v>245.51</v>
          </cell>
          <cell r="AH121">
            <v>178.34</v>
          </cell>
          <cell r="AI121">
            <v>249.68</v>
          </cell>
          <cell r="AJ121">
            <v>181.32</v>
          </cell>
          <cell r="AK121">
            <v>253.85</v>
          </cell>
          <cell r="AL121">
            <v>184.3</v>
          </cell>
          <cell r="AM121">
            <v>258.02999999999997</v>
          </cell>
          <cell r="AN121">
            <v>187.29</v>
          </cell>
          <cell r="AO121">
            <v>262.2</v>
          </cell>
          <cell r="AP121">
            <v>190.27</v>
          </cell>
          <cell r="AQ121">
            <v>266.37</v>
          </cell>
          <cell r="AR121">
            <v>193.25</v>
          </cell>
          <cell r="AS121">
            <v>270.55</v>
          </cell>
          <cell r="AT121">
            <v>196.23</v>
          </cell>
          <cell r="AU121">
            <v>274.72000000000003</v>
          </cell>
          <cell r="AV121">
            <v>199.21</v>
          </cell>
          <cell r="AW121">
            <v>278.89999999999998</v>
          </cell>
        </row>
        <row r="122">
          <cell r="A122">
            <v>117</v>
          </cell>
          <cell r="B122">
            <v>179.88</v>
          </cell>
          <cell r="C122">
            <v>251.84</v>
          </cell>
          <cell r="D122">
            <v>134.78</v>
          </cell>
          <cell r="E122">
            <v>188.69</v>
          </cell>
          <cell r="F122">
            <v>137.79</v>
          </cell>
          <cell r="G122">
            <v>192.9</v>
          </cell>
          <cell r="H122">
            <v>140.79</v>
          </cell>
          <cell r="I122">
            <v>197.11</v>
          </cell>
          <cell r="J122">
            <v>143.80000000000001</v>
          </cell>
          <cell r="K122">
            <v>201.32</v>
          </cell>
          <cell r="L122">
            <v>146.81</v>
          </cell>
          <cell r="M122">
            <v>205.53</v>
          </cell>
          <cell r="N122">
            <v>149.81</v>
          </cell>
          <cell r="O122">
            <v>209.74</v>
          </cell>
          <cell r="P122">
            <v>152.82</v>
          </cell>
          <cell r="Q122">
            <v>213.95</v>
          </cell>
          <cell r="R122">
            <v>155.83000000000001</v>
          </cell>
          <cell r="S122">
            <v>218.16</v>
          </cell>
          <cell r="T122">
            <v>158.83000000000001</v>
          </cell>
          <cell r="U122">
            <v>222.37</v>
          </cell>
          <cell r="V122">
            <v>161.84</v>
          </cell>
          <cell r="W122">
            <v>226.58</v>
          </cell>
          <cell r="X122">
            <v>164.85</v>
          </cell>
          <cell r="Y122">
            <v>230.79</v>
          </cell>
          <cell r="Z122">
            <v>167.85</v>
          </cell>
          <cell r="AA122">
            <v>235</v>
          </cell>
          <cell r="AB122">
            <v>170.86</v>
          </cell>
          <cell r="AC122">
            <v>239.21</v>
          </cell>
          <cell r="AD122">
            <v>173.87</v>
          </cell>
          <cell r="AE122">
            <v>243.42</v>
          </cell>
          <cell r="AF122">
            <v>176.88</v>
          </cell>
          <cell r="AG122">
            <v>247.63</v>
          </cell>
          <cell r="AH122">
            <v>179.88</v>
          </cell>
          <cell r="AI122">
            <v>251.84</v>
          </cell>
          <cell r="AJ122">
            <v>182.89</v>
          </cell>
          <cell r="AK122">
            <v>256.05</v>
          </cell>
          <cell r="AL122">
            <v>185.9</v>
          </cell>
          <cell r="AM122">
            <v>260.25</v>
          </cell>
          <cell r="AN122">
            <v>188.9</v>
          </cell>
          <cell r="AO122">
            <v>264.45999999999998</v>
          </cell>
          <cell r="AP122">
            <v>191.91</v>
          </cell>
          <cell r="AQ122">
            <v>268.67</v>
          </cell>
          <cell r="AR122">
            <v>194.92</v>
          </cell>
          <cell r="AS122">
            <v>272.88</v>
          </cell>
          <cell r="AT122">
            <v>197.92</v>
          </cell>
          <cell r="AU122">
            <v>277.08999999999997</v>
          </cell>
          <cell r="AV122">
            <v>200.93</v>
          </cell>
          <cell r="AW122">
            <v>281.3</v>
          </cell>
        </row>
        <row r="123">
          <cell r="A123">
            <v>118</v>
          </cell>
          <cell r="B123">
            <v>181.42</v>
          </cell>
          <cell r="C123">
            <v>253.99</v>
          </cell>
          <cell r="D123">
            <v>135.93</v>
          </cell>
          <cell r="E123">
            <v>190.31</v>
          </cell>
          <cell r="F123">
            <v>138.97</v>
          </cell>
          <cell r="G123">
            <v>194.55</v>
          </cell>
          <cell r="H123">
            <v>142</v>
          </cell>
          <cell r="I123">
            <v>198.8</v>
          </cell>
          <cell r="J123">
            <v>145.03</v>
          </cell>
          <cell r="K123">
            <v>203.05</v>
          </cell>
          <cell r="L123">
            <v>148.07</v>
          </cell>
          <cell r="M123">
            <v>207.29</v>
          </cell>
          <cell r="N123">
            <v>151.1</v>
          </cell>
          <cell r="O123">
            <v>211.54</v>
          </cell>
          <cell r="P123">
            <v>154.13</v>
          </cell>
          <cell r="Q123">
            <v>215.78</v>
          </cell>
          <cell r="R123">
            <v>157.16</v>
          </cell>
          <cell r="S123">
            <v>220.03</v>
          </cell>
          <cell r="T123">
            <v>160.19999999999999</v>
          </cell>
          <cell r="U123">
            <v>224.27</v>
          </cell>
          <cell r="V123">
            <v>163.22999999999999</v>
          </cell>
          <cell r="W123">
            <v>228.52</v>
          </cell>
          <cell r="X123">
            <v>166.26</v>
          </cell>
          <cell r="Y123">
            <v>232.77</v>
          </cell>
          <cell r="Z123">
            <v>169.29</v>
          </cell>
          <cell r="AA123">
            <v>237.01</v>
          </cell>
          <cell r="AB123">
            <v>172.33</v>
          </cell>
          <cell r="AC123">
            <v>241.26</v>
          </cell>
          <cell r="AD123">
            <v>175.36</v>
          </cell>
          <cell r="AE123">
            <v>245.5</v>
          </cell>
          <cell r="AF123">
            <v>178.39</v>
          </cell>
          <cell r="AG123">
            <v>249.75</v>
          </cell>
          <cell r="AH123">
            <v>181.42</v>
          </cell>
          <cell r="AI123">
            <v>253.99</v>
          </cell>
          <cell r="AJ123">
            <v>184.46</v>
          </cell>
          <cell r="AK123">
            <v>258.24</v>
          </cell>
          <cell r="AL123">
            <v>187.49</v>
          </cell>
          <cell r="AM123">
            <v>262.48</v>
          </cell>
          <cell r="AN123">
            <v>190.52</v>
          </cell>
          <cell r="AO123">
            <v>266.73</v>
          </cell>
          <cell r="AP123">
            <v>193.55</v>
          </cell>
          <cell r="AQ123">
            <v>270.98</v>
          </cell>
          <cell r="AR123">
            <v>196.59</v>
          </cell>
          <cell r="AS123">
            <v>275.22000000000003</v>
          </cell>
          <cell r="AT123">
            <v>199.62</v>
          </cell>
          <cell r="AU123">
            <v>279.47000000000003</v>
          </cell>
          <cell r="AV123">
            <v>202.65</v>
          </cell>
          <cell r="AW123">
            <v>283.70999999999998</v>
          </cell>
        </row>
        <row r="124">
          <cell r="A124">
            <v>119</v>
          </cell>
          <cell r="B124">
            <v>182.97</v>
          </cell>
          <cell r="C124">
            <v>256.14999999999998</v>
          </cell>
          <cell r="D124">
            <v>137.09</v>
          </cell>
          <cell r="E124">
            <v>191.93</v>
          </cell>
          <cell r="F124">
            <v>140.15</v>
          </cell>
          <cell r="G124">
            <v>196.21</v>
          </cell>
          <cell r="H124">
            <v>143.21</v>
          </cell>
          <cell r="I124">
            <v>200.49</v>
          </cell>
          <cell r="J124">
            <v>146.27000000000001</v>
          </cell>
          <cell r="K124">
            <v>204.77</v>
          </cell>
          <cell r="L124">
            <v>149.33000000000001</v>
          </cell>
          <cell r="M124">
            <v>209.06</v>
          </cell>
          <cell r="N124">
            <v>152.38</v>
          </cell>
          <cell r="O124">
            <v>213.34</v>
          </cell>
          <cell r="P124">
            <v>155.44</v>
          </cell>
          <cell r="Q124">
            <v>217.62</v>
          </cell>
          <cell r="R124">
            <v>158.5</v>
          </cell>
          <cell r="S124">
            <v>221.9</v>
          </cell>
          <cell r="T124">
            <v>161.56</v>
          </cell>
          <cell r="U124">
            <v>226.18</v>
          </cell>
          <cell r="V124">
            <v>164.62</v>
          </cell>
          <cell r="W124">
            <v>230.46</v>
          </cell>
          <cell r="X124">
            <v>167.68</v>
          </cell>
          <cell r="Y124">
            <v>234.75</v>
          </cell>
          <cell r="Z124">
            <v>170.73</v>
          </cell>
          <cell r="AA124">
            <v>239.03</v>
          </cell>
          <cell r="AB124">
            <v>173.79</v>
          </cell>
          <cell r="AC124">
            <v>243.31</v>
          </cell>
          <cell r="AD124">
            <v>176.85</v>
          </cell>
          <cell r="AE124">
            <v>247.59</v>
          </cell>
          <cell r="AF124">
            <v>179.91</v>
          </cell>
          <cell r="AG124">
            <v>251.87</v>
          </cell>
          <cell r="AH124">
            <v>182.97</v>
          </cell>
          <cell r="AI124">
            <v>256.14999999999998</v>
          </cell>
          <cell r="AJ124">
            <v>186.03</v>
          </cell>
          <cell r="AK124">
            <v>260.44</v>
          </cell>
          <cell r="AL124">
            <v>189.08</v>
          </cell>
          <cell r="AM124">
            <v>264.72000000000003</v>
          </cell>
          <cell r="AN124">
            <v>192.14</v>
          </cell>
          <cell r="AO124">
            <v>269</v>
          </cell>
          <cell r="AP124">
            <v>195.2</v>
          </cell>
          <cell r="AQ124">
            <v>273.27999999999997</v>
          </cell>
          <cell r="AR124">
            <v>198.26</v>
          </cell>
          <cell r="AS124">
            <v>277.56</v>
          </cell>
          <cell r="AT124">
            <v>201.32</v>
          </cell>
          <cell r="AU124">
            <v>281.83999999999997</v>
          </cell>
          <cell r="AV124">
            <v>204.37</v>
          </cell>
          <cell r="AW124">
            <v>286.12</v>
          </cell>
        </row>
        <row r="125">
          <cell r="A125">
            <v>120</v>
          </cell>
          <cell r="B125">
            <v>184.47</v>
          </cell>
          <cell r="C125">
            <v>258.26</v>
          </cell>
          <cell r="D125">
            <v>138.21</v>
          </cell>
          <cell r="E125">
            <v>193.49</v>
          </cell>
          <cell r="F125">
            <v>141.28945456727163</v>
          </cell>
          <cell r="G125">
            <v>197.81</v>
          </cell>
          <cell r="H125">
            <v>144.38</v>
          </cell>
          <cell r="I125">
            <v>202.13</v>
          </cell>
          <cell r="J125">
            <v>147.46</v>
          </cell>
          <cell r="K125">
            <v>206.45</v>
          </cell>
          <cell r="L125">
            <v>150.55000000000001</v>
          </cell>
          <cell r="M125">
            <v>210.77</v>
          </cell>
          <cell r="N125">
            <v>153.63</v>
          </cell>
          <cell r="O125">
            <v>215.08</v>
          </cell>
          <cell r="P125">
            <v>156.71</v>
          </cell>
          <cell r="Q125">
            <v>219.4</v>
          </cell>
          <cell r="R125">
            <v>159.80000000000001</v>
          </cell>
          <cell r="S125">
            <v>223.72</v>
          </cell>
          <cell r="T125">
            <v>162.88</v>
          </cell>
          <cell r="U125">
            <v>228.04</v>
          </cell>
          <cell r="V125">
            <v>165.97</v>
          </cell>
          <cell r="W125">
            <v>232.35</v>
          </cell>
          <cell r="X125">
            <v>169.05</v>
          </cell>
          <cell r="Y125">
            <v>236.67</v>
          </cell>
          <cell r="Z125">
            <v>172.13</v>
          </cell>
          <cell r="AA125">
            <v>240.99</v>
          </cell>
          <cell r="AB125">
            <v>175.22</v>
          </cell>
          <cell r="AC125">
            <v>245.31</v>
          </cell>
          <cell r="AD125">
            <v>178.3</v>
          </cell>
          <cell r="AE125">
            <v>249.62</v>
          </cell>
          <cell r="AF125">
            <v>181.39</v>
          </cell>
          <cell r="AG125">
            <v>253.94</v>
          </cell>
          <cell r="AH125">
            <v>184.47</v>
          </cell>
          <cell r="AI125">
            <v>258.26</v>
          </cell>
          <cell r="AJ125">
            <v>187.55</v>
          </cell>
          <cell r="AK125">
            <v>262.57</v>
          </cell>
          <cell r="AL125">
            <v>190.64</v>
          </cell>
          <cell r="AM125">
            <v>266.89</v>
          </cell>
          <cell r="AN125">
            <v>193.72</v>
          </cell>
          <cell r="AO125">
            <v>271.20999999999998</v>
          </cell>
          <cell r="AP125">
            <v>196.81</v>
          </cell>
          <cell r="AQ125">
            <v>275.52999999999997</v>
          </cell>
          <cell r="AR125">
            <v>199.89</v>
          </cell>
          <cell r="AS125">
            <v>279.85000000000002</v>
          </cell>
          <cell r="AT125">
            <v>202.97</v>
          </cell>
          <cell r="AU125">
            <v>284.16000000000003</v>
          </cell>
          <cell r="AV125">
            <v>206.06</v>
          </cell>
          <cell r="AW125">
            <v>288.48</v>
          </cell>
        </row>
        <row r="126">
          <cell r="A126">
            <v>121</v>
          </cell>
          <cell r="B126">
            <v>186.02</v>
          </cell>
          <cell r="C126">
            <v>260.42</v>
          </cell>
          <cell r="D126">
            <v>139.37</v>
          </cell>
          <cell r="E126">
            <v>195.12</v>
          </cell>
          <cell r="F126">
            <v>142.47999999999999</v>
          </cell>
          <cell r="G126">
            <v>199.47</v>
          </cell>
          <cell r="H126">
            <v>145.59</v>
          </cell>
          <cell r="I126">
            <v>203.83</v>
          </cell>
          <cell r="J126">
            <v>148.69999999999999</v>
          </cell>
          <cell r="K126">
            <v>208.18</v>
          </cell>
          <cell r="L126">
            <v>151.81</v>
          </cell>
          <cell r="M126">
            <v>212.53</v>
          </cell>
          <cell r="N126">
            <v>154.91999999999999</v>
          </cell>
          <cell r="O126">
            <v>216.89</v>
          </cell>
          <cell r="P126">
            <v>158.03</v>
          </cell>
          <cell r="Q126">
            <v>221.24</v>
          </cell>
          <cell r="R126">
            <v>161.13999999999999</v>
          </cell>
          <cell r="S126">
            <v>225.59</v>
          </cell>
          <cell r="T126">
            <v>164.25</v>
          </cell>
          <cell r="U126">
            <v>229.95</v>
          </cell>
          <cell r="V126">
            <v>167.36</v>
          </cell>
          <cell r="W126">
            <v>234.3</v>
          </cell>
          <cell r="X126">
            <v>170.47</v>
          </cell>
          <cell r="Y126">
            <v>238.65</v>
          </cell>
          <cell r="Z126">
            <v>173.58</v>
          </cell>
          <cell r="AA126">
            <v>243.01</v>
          </cell>
          <cell r="AB126">
            <v>176.69</v>
          </cell>
          <cell r="AC126">
            <v>247.36</v>
          </cell>
          <cell r="AD126">
            <v>179.8</v>
          </cell>
          <cell r="AE126">
            <v>251.71</v>
          </cell>
          <cell r="AF126">
            <v>182.91</v>
          </cell>
          <cell r="AG126">
            <v>256.07</v>
          </cell>
          <cell r="AH126">
            <v>186.02</v>
          </cell>
          <cell r="AI126">
            <v>260.42</v>
          </cell>
          <cell r="AJ126">
            <v>189.13</v>
          </cell>
          <cell r="AK126">
            <v>264.77999999999997</v>
          </cell>
          <cell r="AL126">
            <v>192.24</v>
          </cell>
          <cell r="AM126">
            <v>269.13</v>
          </cell>
          <cell r="AN126">
            <v>195.34</v>
          </cell>
          <cell r="AO126">
            <v>273.48</v>
          </cell>
          <cell r="AP126">
            <v>198.45</v>
          </cell>
          <cell r="AQ126">
            <v>277.83999999999997</v>
          </cell>
          <cell r="AR126">
            <v>201.56</v>
          </cell>
          <cell r="AS126">
            <v>282.19</v>
          </cell>
          <cell r="AT126">
            <v>204.67</v>
          </cell>
          <cell r="AU126">
            <v>286.54000000000002</v>
          </cell>
          <cell r="AV126">
            <v>207.78</v>
          </cell>
          <cell r="AW126">
            <v>290.89999999999998</v>
          </cell>
        </row>
        <row r="127">
          <cell r="A127">
            <v>122</v>
          </cell>
          <cell r="B127">
            <v>187.56</v>
          </cell>
          <cell r="C127">
            <v>262.58999999999997</v>
          </cell>
          <cell r="D127">
            <v>140.53</v>
          </cell>
          <cell r="E127">
            <v>196.74</v>
          </cell>
          <cell r="F127">
            <v>143.66999999999999</v>
          </cell>
          <cell r="G127">
            <v>201.13</v>
          </cell>
          <cell r="H127">
            <v>146.80000000000001</v>
          </cell>
          <cell r="I127">
            <v>205.52</v>
          </cell>
          <cell r="J127">
            <v>149.94</v>
          </cell>
          <cell r="K127">
            <v>209.91</v>
          </cell>
          <cell r="L127">
            <v>153.07</v>
          </cell>
          <cell r="M127">
            <v>214.3</v>
          </cell>
          <cell r="N127">
            <v>156.21</v>
          </cell>
          <cell r="O127">
            <v>218.69</v>
          </cell>
          <cell r="P127">
            <v>159.34</v>
          </cell>
          <cell r="Q127">
            <v>223.08</v>
          </cell>
          <cell r="R127">
            <v>162.47999999999999</v>
          </cell>
          <cell r="S127">
            <v>227.47</v>
          </cell>
          <cell r="T127">
            <v>165.61</v>
          </cell>
          <cell r="U127">
            <v>231.86</v>
          </cell>
          <cell r="V127">
            <v>168.75</v>
          </cell>
          <cell r="W127">
            <v>236.25</v>
          </cell>
          <cell r="X127">
            <v>171.89</v>
          </cell>
          <cell r="Y127">
            <v>240.64</v>
          </cell>
          <cell r="Z127">
            <v>175.02</v>
          </cell>
          <cell r="AA127">
            <v>245.03</v>
          </cell>
          <cell r="AB127">
            <v>178.16</v>
          </cell>
          <cell r="AC127">
            <v>249.42</v>
          </cell>
          <cell r="AD127">
            <v>181.29</v>
          </cell>
          <cell r="AE127">
            <v>253.81</v>
          </cell>
          <cell r="AF127">
            <v>184.43</v>
          </cell>
          <cell r="AG127">
            <v>258.2</v>
          </cell>
          <cell r="AH127">
            <v>187.56</v>
          </cell>
          <cell r="AI127">
            <v>262.58999999999997</v>
          </cell>
          <cell r="AJ127">
            <v>190.7</v>
          </cell>
          <cell r="AK127">
            <v>266.98</v>
          </cell>
          <cell r="AL127">
            <v>193.83</v>
          </cell>
          <cell r="AM127">
            <v>271.37</v>
          </cell>
          <cell r="AN127">
            <v>196.97</v>
          </cell>
          <cell r="AO127">
            <v>275.76</v>
          </cell>
          <cell r="AP127">
            <v>200.1</v>
          </cell>
          <cell r="AQ127">
            <v>280.14999999999998</v>
          </cell>
          <cell r="AR127">
            <v>203.24</v>
          </cell>
          <cell r="AS127">
            <v>284.52999999999997</v>
          </cell>
          <cell r="AT127">
            <v>206.37</v>
          </cell>
          <cell r="AU127">
            <v>288.92</v>
          </cell>
          <cell r="AV127">
            <v>209.51</v>
          </cell>
          <cell r="AW127">
            <v>293.31</v>
          </cell>
        </row>
        <row r="128">
          <cell r="A128">
            <v>123</v>
          </cell>
          <cell r="B128">
            <v>189.07</v>
          </cell>
          <cell r="C128">
            <v>264.69</v>
          </cell>
          <cell r="D128">
            <v>141.65</v>
          </cell>
          <cell r="E128">
            <v>198.31</v>
          </cell>
          <cell r="F128">
            <v>144.81197794264557</v>
          </cell>
          <cell r="G128">
            <v>202.74</v>
          </cell>
          <cell r="H128">
            <v>147.97</v>
          </cell>
          <cell r="I128">
            <v>207.16</v>
          </cell>
          <cell r="J128">
            <v>151.13</v>
          </cell>
          <cell r="K128">
            <v>211.59</v>
          </cell>
          <cell r="L128">
            <v>154.30000000000001</v>
          </cell>
          <cell r="M128">
            <v>216.01</v>
          </cell>
          <cell r="N128">
            <v>157.46</v>
          </cell>
          <cell r="O128">
            <v>220.44</v>
          </cell>
          <cell r="P128">
            <v>160.62</v>
          </cell>
          <cell r="Q128">
            <v>224.87</v>
          </cell>
          <cell r="R128">
            <v>163.78</v>
          </cell>
          <cell r="S128">
            <v>229.29</v>
          </cell>
          <cell r="T128">
            <v>166.94</v>
          </cell>
          <cell r="U128">
            <v>233.72</v>
          </cell>
          <cell r="V128">
            <v>170.1</v>
          </cell>
          <cell r="W128">
            <v>238.14</v>
          </cell>
          <cell r="X128">
            <v>173.26</v>
          </cell>
          <cell r="Y128">
            <v>242.57</v>
          </cell>
          <cell r="Z128">
            <v>176.42</v>
          </cell>
          <cell r="AA128">
            <v>246.99</v>
          </cell>
          <cell r="AB128">
            <v>179.58</v>
          </cell>
          <cell r="AC128">
            <v>251.42</v>
          </cell>
          <cell r="AD128">
            <v>182.75</v>
          </cell>
          <cell r="AE128">
            <v>255.84</v>
          </cell>
          <cell r="AF128">
            <v>185.91</v>
          </cell>
          <cell r="AG128">
            <v>260.27</v>
          </cell>
          <cell r="AH128">
            <v>189.07</v>
          </cell>
          <cell r="AI128">
            <v>264.69</v>
          </cell>
          <cell r="AJ128">
            <v>192.23</v>
          </cell>
          <cell r="AK128">
            <v>269.12</v>
          </cell>
          <cell r="AL128">
            <v>195.39</v>
          </cell>
          <cell r="AM128">
            <v>273.55</v>
          </cell>
          <cell r="AN128">
            <v>198.55</v>
          </cell>
          <cell r="AO128">
            <v>277.97000000000003</v>
          </cell>
          <cell r="AP128">
            <v>201.71</v>
          </cell>
          <cell r="AQ128">
            <v>282.39999999999998</v>
          </cell>
          <cell r="AR128">
            <v>204.87</v>
          </cell>
          <cell r="AS128">
            <v>286.82</v>
          </cell>
          <cell r="AT128">
            <v>208.03</v>
          </cell>
          <cell r="AU128">
            <v>291.25</v>
          </cell>
          <cell r="AV128">
            <v>211.2</v>
          </cell>
          <cell r="AW128">
            <v>295.67</v>
          </cell>
        </row>
        <row r="129">
          <cell r="A129">
            <v>124</v>
          </cell>
          <cell r="B129">
            <v>190.62</v>
          </cell>
          <cell r="C129">
            <v>266.86</v>
          </cell>
          <cell r="D129">
            <v>142.81</v>
          </cell>
          <cell r="E129">
            <v>199.94</v>
          </cell>
          <cell r="F129">
            <v>146</v>
          </cell>
          <cell r="G129">
            <v>204.4</v>
          </cell>
          <cell r="H129">
            <v>149.19</v>
          </cell>
          <cell r="I129">
            <v>208.86</v>
          </cell>
          <cell r="J129">
            <v>152.38</v>
          </cell>
          <cell r="K129">
            <v>213.33</v>
          </cell>
          <cell r="L129">
            <v>155.56</v>
          </cell>
          <cell r="M129">
            <v>217.79</v>
          </cell>
          <cell r="N129">
            <v>158.75</v>
          </cell>
          <cell r="O129">
            <v>222.25</v>
          </cell>
          <cell r="P129">
            <v>161.94</v>
          </cell>
          <cell r="Q129">
            <v>226.71</v>
          </cell>
          <cell r="R129">
            <v>165.12</v>
          </cell>
          <cell r="S129">
            <v>231.17</v>
          </cell>
          <cell r="T129">
            <v>168.31</v>
          </cell>
          <cell r="U129">
            <v>235.63</v>
          </cell>
          <cell r="V129">
            <v>171.5</v>
          </cell>
          <cell r="W129">
            <v>240.09</v>
          </cell>
          <cell r="X129">
            <v>174.68</v>
          </cell>
          <cell r="Y129">
            <v>244.56</v>
          </cell>
          <cell r="Z129">
            <v>177.87</v>
          </cell>
          <cell r="AA129">
            <v>249.02</v>
          </cell>
          <cell r="AB129">
            <v>181.06</v>
          </cell>
          <cell r="AC129">
            <v>253.48</v>
          </cell>
          <cell r="AD129">
            <v>184.24</v>
          </cell>
          <cell r="AE129">
            <v>257.94</v>
          </cell>
          <cell r="AF129">
            <v>187.43</v>
          </cell>
          <cell r="AG129">
            <v>262.39999999999998</v>
          </cell>
          <cell r="AH129">
            <v>190.62</v>
          </cell>
          <cell r="AI129">
            <v>266.86</v>
          </cell>
          <cell r="AJ129">
            <v>193.8</v>
          </cell>
          <cell r="AK129">
            <v>271.32</v>
          </cell>
          <cell r="AL129">
            <v>196.99</v>
          </cell>
          <cell r="AM129">
            <v>275.79000000000002</v>
          </cell>
          <cell r="AN129">
            <v>200.18</v>
          </cell>
          <cell r="AO129">
            <v>280.25</v>
          </cell>
          <cell r="AP129">
            <v>203.36</v>
          </cell>
          <cell r="AQ129">
            <v>284.70999999999998</v>
          </cell>
          <cell r="AR129">
            <v>206.55</v>
          </cell>
          <cell r="AS129">
            <v>289.17</v>
          </cell>
          <cell r="AT129">
            <v>209.74</v>
          </cell>
          <cell r="AU129">
            <v>293.63</v>
          </cell>
          <cell r="AV129">
            <v>212.92</v>
          </cell>
          <cell r="AW129">
            <v>298.08999999999997</v>
          </cell>
        </row>
        <row r="130">
          <cell r="A130">
            <v>125</v>
          </cell>
          <cell r="B130">
            <v>192.17</v>
          </cell>
          <cell r="C130">
            <v>269.02999999999997</v>
          </cell>
          <cell r="D130">
            <v>143.97999999999999</v>
          </cell>
          <cell r="E130">
            <v>201.57</v>
          </cell>
          <cell r="F130">
            <v>147.19</v>
          </cell>
          <cell r="G130">
            <v>206.07</v>
          </cell>
          <cell r="H130">
            <v>150.4</v>
          </cell>
          <cell r="I130">
            <v>210.57</v>
          </cell>
          <cell r="J130">
            <v>153.62</v>
          </cell>
          <cell r="K130">
            <v>215.06</v>
          </cell>
          <cell r="L130">
            <v>156.83000000000001</v>
          </cell>
          <cell r="M130">
            <v>219.56</v>
          </cell>
          <cell r="N130">
            <v>160.04</v>
          </cell>
          <cell r="O130">
            <v>224.06</v>
          </cell>
          <cell r="P130">
            <v>163.25</v>
          </cell>
          <cell r="Q130">
            <v>228.56</v>
          </cell>
          <cell r="R130">
            <v>166.47</v>
          </cell>
          <cell r="S130">
            <v>233.05</v>
          </cell>
          <cell r="T130">
            <v>169.68</v>
          </cell>
          <cell r="U130">
            <v>237.55</v>
          </cell>
          <cell r="V130">
            <v>172.89</v>
          </cell>
          <cell r="W130">
            <v>242.05</v>
          </cell>
          <cell r="X130">
            <v>176.1</v>
          </cell>
          <cell r="Y130">
            <v>246.55</v>
          </cell>
          <cell r="Z130">
            <v>179.32</v>
          </cell>
          <cell r="AA130">
            <v>251.04</v>
          </cell>
          <cell r="AB130">
            <v>182.53</v>
          </cell>
          <cell r="AC130">
            <v>255.54</v>
          </cell>
          <cell r="AD130">
            <v>185.74</v>
          </cell>
          <cell r="AE130">
            <v>260.04000000000002</v>
          </cell>
          <cell r="AF130">
            <v>188.95</v>
          </cell>
          <cell r="AG130">
            <v>264.54000000000002</v>
          </cell>
          <cell r="AH130">
            <v>192.17</v>
          </cell>
          <cell r="AI130">
            <v>269.02999999999997</v>
          </cell>
          <cell r="AJ130">
            <v>195.38</v>
          </cell>
          <cell r="AK130">
            <v>273.52999999999997</v>
          </cell>
          <cell r="AL130">
            <v>198.59</v>
          </cell>
          <cell r="AM130">
            <v>278.02999999999997</v>
          </cell>
          <cell r="AN130">
            <v>201.8</v>
          </cell>
          <cell r="AO130">
            <v>282.52999999999997</v>
          </cell>
          <cell r="AP130">
            <v>205.02</v>
          </cell>
          <cell r="AQ130">
            <v>287.02</v>
          </cell>
          <cell r="AR130">
            <v>208.23</v>
          </cell>
          <cell r="AS130">
            <v>291.52</v>
          </cell>
          <cell r="AT130">
            <v>211.44</v>
          </cell>
          <cell r="AU130">
            <v>296.02</v>
          </cell>
          <cell r="AV130">
            <v>214.65</v>
          </cell>
          <cell r="AW130">
            <v>300.52</v>
          </cell>
        </row>
        <row r="131">
          <cell r="A131">
            <v>126</v>
          </cell>
          <cell r="B131">
            <v>193.67</v>
          </cell>
          <cell r="C131">
            <v>271.14</v>
          </cell>
          <cell r="D131">
            <v>145.1</v>
          </cell>
          <cell r="E131">
            <v>203.14</v>
          </cell>
          <cell r="F131">
            <v>148.34</v>
          </cell>
          <cell r="G131">
            <v>207.68</v>
          </cell>
          <cell r="H131">
            <v>151.58000000000001</v>
          </cell>
          <cell r="I131">
            <v>212.21</v>
          </cell>
          <cell r="J131">
            <v>154.82</v>
          </cell>
          <cell r="K131">
            <v>216.74</v>
          </cell>
          <cell r="L131">
            <v>158.05000000000001</v>
          </cell>
          <cell r="M131">
            <v>221.28</v>
          </cell>
          <cell r="N131">
            <v>161.29</v>
          </cell>
          <cell r="O131">
            <v>225.81</v>
          </cell>
          <cell r="P131">
            <v>164.53</v>
          </cell>
          <cell r="Q131">
            <v>230.34</v>
          </cell>
          <cell r="R131">
            <v>167.77</v>
          </cell>
          <cell r="S131">
            <v>234.88</v>
          </cell>
          <cell r="T131">
            <v>171.01</v>
          </cell>
          <cell r="U131">
            <v>239.41</v>
          </cell>
          <cell r="V131">
            <v>174.25</v>
          </cell>
          <cell r="W131">
            <v>243.94</v>
          </cell>
          <cell r="X131">
            <v>177.48</v>
          </cell>
          <cell r="Y131">
            <v>248.48</v>
          </cell>
          <cell r="Z131">
            <v>180.72</v>
          </cell>
          <cell r="AA131">
            <v>253.01</v>
          </cell>
          <cell r="AB131">
            <v>183.96</v>
          </cell>
          <cell r="AC131">
            <v>257.54000000000002</v>
          </cell>
          <cell r="AD131">
            <v>187.2</v>
          </cell>
          <cell r="AE131">
            <v>262.08</v>
          </cell>
          <cell r="AF131">
            <v>190.44</v>
          </cell>
          <cell r="AG131">
            <v>266.61</v>
          </cell>
          <cell r="AH131">
            <v>193.67</v>
          </cell>
          <cell r="AI131">
            <v>271.14</v>
          </cell>
          <cell r="AJ131">
            <v>196.91</v>
          </cell>
          <cell r="AK131">
            <v>275.68</v>
          </cell>
          <cell r="AL131">
            <v>200.15</v>
          </cell>
          <cell r="AM131">
            <v>280.20999999999998</v>
          </cell>
          <cell r="AN131">
            <v>203.39</v>
          </cell>
          <cell r="AO131">
            <v>284.75</v>
          </cell>
          <cell r="AP131">
            <v>206.63</v>
          </cell>
          <cell r="AQ131">
            <v>289.27999999999997</v>
          </cell>
          <cell r="AR131">
            <v>209.87</v>
          </cell>
          <cell r="AS131">
            <v>293.81</v>
          </cell>
          <cell r="AT131">
            <v>213.1</v>
          </cell>
          <cell r="AU131">
            <v>298.35000000000002</v>
          </cell>
          <cell r="AV131">
            <v>216.34</v>
          </cell>
          <cell r="AW131">
            <v>302.88</v>
          </cell>
        </row>
        <row r="132">
          <cell r="A132">
            <v>127</v>
          </cell>
          <cell r="B132">
            <v>195.23</v>
          </cell>
          <cell r="C132">
            <v>273.32</v>
          </cell>
          <cell r="D132">
            <v>146.27000000000001</v>
          </cell>
          <cell r="E132">
            <v>204.78</v>
          </cell>
          <cell r="F132">
            <v>149.53</v>
          </cell>
          <cell r="G132">
            <v>209.35</v>
          </cell>
          <cell r="H132">
            <v>152.80000000000001</v>
          </cell>
          <cell r="I132">
            <v>213.92</v>
          </cell>
          <cell r="J132">
            <v>156.06</v>
          </cell>
          <cell r="K132">
            <v>218.49</v>
          </cell>
          <cell r="L132">
            <v>159.33000000000001</v>
          </cell>
          <cell r="M132">
            <v>223.06</v>
          </cell>
          <cell r="N132">
            <v>162.59</v>
          </cell>
          <cell r="O132">
            <v>227.62</v>
          </cell>
          <cell r="P132">
            <v>165.85</v>
          </cell>
          <cell r="Q132">
            <v>232.19</v>
          </cell>
          <cell r="R132">
            <v>169.12</v>
          </cell>
          <cell r="S132">
            <v>236.76</v>
          </cell>
          <cell r="T132">
            <v>172.38</v>
          </cell>
          <cell r="U132">
            <v>241.33</v>
          </cell>
          <cell r="V132">
            <v>175.64</v>
          </cell>
          <cell r="W132">
            <v>245.9</v>
          </cell>
          <cell r="X132">
            <v>178.91</v>
          </cell>
          <cell r="Y132">
            <v>250.47</v>
          </cell>
          <cell r="Z132">
            <v>182.17</v>
          </cell>
          <cell r="AA132">
            <v>255.04</v>
          </cell>
          <cell r="AB132">
            <v>185.44</v>
          </cell>
          <cell r="AC132">
            <v>259.61</v>
          </cell>
          <cell r="AD132">
            <v>188.7</v>
          </cell>
          <cell r="AE132">
            <v>264.18</v>
          </cell>
          <cell r="AF132">
            <v>191.96</v>
          </cell>
          <cell r="AG132">
            <v>268.75</v>
          </cell>
          <cell r="AH132">
            <v>195.23</v>
          </cell>
          <cell r="AI132">
            <v>273.32</v>
          </cell>
          <cell r="AJ132">
            <v>198.49</v>
          </cell>
          <cell r="AK132">
            <v>277.89</v>
          </cell>
          <cell r="AL132">
            <v>201.76</v>
          </cell>
          <cell r="AM132">
            <v>282.45999999999998</v>
          </cell>
          <cell r="AN132">
            <v>205.02</v>
          </cell>
          <cell r="AO132">
            <v>287.02999999999997</v>
          </cell>
          <cell r="AP132">
            <v>208.28</v>
          </cell>
          <cell r="AQ132">
            <v>291.60000000000002</v>
          </cell>
          <cell r="AR132">
            <v>211.55</v>
          </cell>
          <cell r="AS132">
            <v>296.17</v>
          </cell>
          <cell r="AT132">
            <v>214.81</v>
          </cell>
          <cell r="AU132">
            <v>300.74</v>
          </cell>
          <cell r="AV132">
            <v>218.08</v>
          </cell>
          <cell r="AW132">
            <v>305.31</v>
          </cell>
        </row>
        <row r="133">
          <cell r="A133">
            <v>128</v>
          </cell>
          <cell r="B133">
            <v>196.78</v>
          </cell>
          <cell r="C133">
            <v>275.5</v>
          </cell>
          <cell r="D133">
            <v>147.44</v>
          </cell>
          <cell r="E133">
            <v>206.41</v>
          </cell>
          <cell r="F133">
            <v>150.72999999999999</v>
          </cell>
          <cell r="G133">
            <v>211.02</v>
          </cell>
          <cell r="H133">
            <v>154.02000000000001</v>
          </cell>
          <cell r="I133">
            <v>215.63</v>
          </cell>
          <cell r="J133">
            <v>157.31</v>
          </cell>
          <cell r="K133">
            <v>220.23</v>
          </cell>
          <cell r="L133">
            <v>160.6</v>
          </cell>
          <cell r="M133">
            <v>224.84</v>
          </cell>
          <cell r="N133">
            <v>163.89</v>
          </cell>
          <cell r="O133">
            <v>229.44</v>
          </cell>
          <cell r="P133">
            <v>167.18</v>
          </cell>
          <cell r="Q133">
            <v>234.05</v>
          </cell>
          <cell r="R133">
            <v>170.47</v>
          </cell>
          <cell r="S133">
            <v>238.65</v>
          </cell>
          <cell r="T133">
            <v>173.76</v>
          </cell>
          <cell r="U133">
            <v>243.26</v>
          </cell>
          <cell r="V133">
            <v>177.05</v>
          </cell>
          <cell r="W133">
            <v>247.86</v>
          </cell>
          <cell r="X133">
            <v>180.33</v>
          </cell>
          <cell r="Y133">
            <v>252.47</v>
          </cell>
          <cell r="Z133">
            <v>183.62</v>
          </cell>
          <cell r="AA133">
            <v>257.07</v>
          </cell>
          <cell r="AB133">
            <v>186.91</v>
          </cell>
          <cell r="AC133">
            <v>261.68</v>
          </cell>
          <cell r="AD133">
            <v>190.2</v>
          </cell>
          <cell r="AE133">
            <v>266.29000000000002</v>
          </cell>
          <cell r="AF133">
            <v>193.49</v>
          </cell>
          <cell r="AG133">
            <v>270.89</v>
          </cell>
          <cell r="AH133">
            <v>196.78</v>
          </cell>
          <cell r="AI133">
            <v>275.5</v>
          </cell>
          <cell r="AJ133">
            <v>200.07</v>
          </cell>
          <cell r="AK133">
            <v>280.10000000000002</v>
          </cell>
          <cell r="AL133">
            <v>203.36</v>
          </cell>
          <cell r="AM133">
            <v>284.70999999999998</v>
          </cell>
          <cell r="AN133">
            <v>206.65</v>
          </cell>
          <cell r="AO133">
            <v>289.31</v>
          </cell>
          <cell r="AP133">
            <v>209.94</v>
          </cell>
          <cell r="AQ133">
            <v>293.92</v>
          </cell>
          <cell r="AR133">
            <v>213.23</v>
          </cell>
          <cell r="AS133">
            <v>298.52</v>
          </cell>
          <cell r="AT133">
            <v>216.52</v>
          </cell>
          <cell r="AU133">
            <v>303.13</v>
          </cell>
          <cell r="AV133">
            <v>219.81</v>
          </cell>
          <cell r="AW133">
            <v>307.73</v>
          </cell>
        </row>
        <row r="134">
          <cell r="A134">
            <v>129</v>
          </cell>
          <cell r="B134">
            <v>198.29</v>
          </cell>
          <cell r="C134">
            <v>277.61</v>
          </cell>
          <cell r="D134">
            <v>148.56</v>
          </cell>
          <cell r="E134">
            <v>207.99</v>
          </cell>
          <cell r="F134">
            <v>151.88</v>
          </cell>
          <cell r="G134">
            <v>212.63</v>
          </cell>
          <cell r="H134">
            <v>155.19</v>
          </cell>
          <cell r="I134">
            <v>217.27</v>
          </cell>
          <cell r="J134">
            <v>158.51</v>
          </cell>
          <cell r="K134">
            <v>221.91</v>
          </cell>
          <cell r="L134">
            <v>161.82</v>
          </cell>
          <cell r="M134">
            <v>226.55</v>
          </cell>
          <cell r="N134">
            <v>165.14</v>
          </cell>
          <cell r="O134">
            <v>231.2</v>
          </cell>
          <cell r="P134">
            <v>168.46</v>
          </cell>
          <cell r="Q134">
            <v>235.84</v>
          </cell>
          <cell r="R134">
            <v>171.77</v>
          </cell>
          <cell r="S134">
            <v>240.48</v>
          </cell>
          <cell r="T134">
            <v>175.09</v>
          </cell>
          <cell r="U134">
            <v>245.12</v>
          </cell>
          <cell r="V134">
            <v>178.4</v>
          </cell>
          <cell r="W134">
            <v>249.76</v>
          </cell>
          <cell r="X134">
            <v>181.72</v>
          </cell>
          <cell r="Y134">
            <v>254.4</v>
          </cell>
          <cell r="Z134">
            <v>185.03</v>
          </cell>
          <cell r="AA134">
            <v>259.04000000000002</v>
          </cell>
          <cell r="AB134">
            <v>188.35</v>
          </cell>
          <cell r="AC134">
            <v>263.69</v>
          </cell>
          <cell r="AD134">
            <v>191.66</v>
          </cell>
          <cell r="AE134">
            <v>268.33</v>
          </cell>
          <cell r="AF134">
            <v>194.98</v>
          </cell>
          <cell r="AG134">
            <v>272.97000000000003</v>
          </cell>
          <cell r="AH134">
            <v>198.29</v>
          </cell>
          <cell r="AI134">
            <v>277.61</v>
          </cell>
          <cell r="AJ134">
            <v>201.61</v>
          </cell>
          <cell r="AK134">
            <v>282.25</v>
          </cell>
          <cell r="AL134">
            <v>204.92</v>
          </cell>
          <cell r="AM134">
            <v>286.89</v>
          </cell>
          <cell r="AN134">
            <v>208.24</v>
          </cell>
          <cell r="AO134">
            <v>291.52999999999997</v>
          </cell>
          <cell r="AP134">
            <v>211.55</v>
          </cell>
          <cell r="AQ134">
            <v>296.18</v>
          </cell>
          <cell r="AR134">
            <v>214.87</v>
          </cell>
          <cell r="AS134">
            <v>300.82</v>
          </cell>
          <cell r="AT134">
            <v>218.18</v>
          </cell>
          <cell r="AU134">
            <v>305.45999999999998</v>
          </cell>
          <cell r="AV134">
            <v>221.5</v>
          </cell>
          <cell r="AW134">
            <v>310.10000000000002</v>
          </cell>
        </row>
        <row r="135">
          <cell r="A135">
            <v>130</v>
          </cell>
          <cell r="B135">
            <v>199.85</v>
          </cell>
          <cell r="C135">
            <v>279.79000000000002</v>
          </cell>
          <cell r="D135">
            <v>149.74</v>
          </cell>
          <cell r="E135">
            <v>209.63</v>
          </cell>
          <cell r="F135">
            <v>153.08000000000001</v>
          </cell>
          <cell r="G135">
            <v>214.31</v>
          </cell>
          <cell r="H135">
            <v>156.41999999999999</v>
          </cell>
          <cell r="I135">
            <v>218.98</v>
          </cell>
          <cell r="J135">
            <v>159.76</v>
          </cell>
          <cell r="K135">
            <v>223.66</v>
          </cell>
          <cell r="L135">
            <v>163.1</v>
          </cell>
          <cell r="M135">
            <v>228.34</v>
          </cell>
          <cell r="N135">
            <v>166.44</v>
          </cell>
          <cell r="O135">
            <v>233.02</v>
          </cell>
          <cell r="P135">
            <v>169.78</v>
          </cell>
          <cell r="Q135">
            <v>237.69</v>
          </cell>
          <cell r="R135">
            <v>173.12</v>
          </cell>
          <cell r="S135">
            <v>242.37</v>
          </cell>
          <cell r="T135">
            <v>176.46</v>
          </cell>
          <cell r="U135">
            <v>247.05</v>
          </cell>
          <cell r="V135">
            <v>179.8</v>
          </cell>
          <cell r="W135">
            <v>251.73</v>
          </cell>
          <cell r="X135">
            <v>183.15</v>
          </cell>
          <cell r="Y135">
            <v>256.39999999999998</v>
          </cell>
          <cell r="Z135">
            <v>186.49</v>
          </cell>
          <cell r="AA135">
            <v>261.08</v>
          </cell>
          <cell r="AB135">
            <v>189.83</v>
          </cell>
          <cell r="AC135">
            <v>265.76</v>
          </cell>
          <cell r="AD135">
            <v>193.17</v>
          </cell>
          <cell r="AE135">
            <v>270.44</v>
          </cell>
          <cell r="AF135">
            <v>196.51</v>
          </cell>
          <cell r="AG135">
            <v>275.11</v>
          </cell>
          <cell r="AH135">
            <v>199.85</v>
          </cell>
          <cell r="AI135">
            <v>279.79000000000002</v>
          </cell>
          <cell r="AJ135">
            <v>203.19</v>
          </cell>
          <cell r="AK135">
            <v>284.47000000000003</v>
          </cell>
          <cell r="AL135">
            <v>206.53</v>
          </cell>
          <cell r="AM135">
            <v>289.14999999999998</v>
          </cell>
          <cell r="AN135">
            <v>209.87</v>
          </cell>
          <cell r="AO135">
            <v>293.82</v>
          </cell>
          <cell r="AP135">
            <v>213.21</v>
          </cell>
          <cell r="AQ135">
            <v>298.5</v>
          </cell>
          <cell r="AR135">
            <v>216.56</v>
          </cell>
          <cell r="AS135">
            <v>303.18</v>
          </cell>
          <cell r="AT135">
            <v>219.9</v>
          </cell>
          <cell r="AU135">
            <v>307.85000000000002</v>
          </cell>
          <cell r="AV135">
            <v>223.24</v>
          </cell>
          <cell r="AW135">
            <v>312.52999999999997</v>
          </cell>
        </row>
        <row r="136">
          <cell r="A136">
            <v>131</v>
          </cell>
          <cell r="B136">
            <v>201.36</v>
          </cell>
          <cell r="C136">
            <v>281.91000000000003</v>
          </cell>
          <cell r="D136">
            <v>150.86000000000001</v>
          </cell>
          <cell r="E136">
            <v>211.21</v>
          </cell>
          <cell r="F136">
            <v>154.22999999999999</v>
          </cell>
          <cell r="G136">
            <v>215.92</v>
          </cell>
          <cell r="H136">
            <v>157.59</v>
          </cell>
          <cell r="I136">
            <v>220.63</v>
          </cell>
          <cell r="J136">
            <v>160.96</v>
          </cell>
          <cell r="K136">
            <v>225.35</v>
          </cell>
          <cell r="L136">
            <v>164.33</v>
          </cell>
          <cell r="M136">
            <v>230.06</v>
          </cell>
          <cell r="N136">
            <v>167.69</v>
          </cell>
          <cell r="O136">
            <v>234.77</v>
          </cell>
          <cell r="P136">
            <v>171.06</v>
          </cell>
          <cell r="Q136">
            <v>239.49</v>
          </cell>
          <cell r="R136">
            <v>174.43</v>
          </cell>
          <cell r="S136">
            <v>244.2</v>
          </cell>
          <cell r="T136">
            <v>177.79</v>
          </cell>
          <cell r="U136">
            <v>248.91</v>
          </cell>
          <cell r="V136">
            <v>181.16</v>
          </cell>
          <cell r="W136">
            <v>253.63</v>
          </cell>
          <cell r="X136">
            <v>184.53</v>
          </cell>
          <cell r="Y136">
            <v>258.33999999999997</v>
          </cell>
          <cell r="Z136">
            <v>187.89</v>
          </cell>
          <cell r="AA136">
            <v>263.05</v>
          </cell>
          <cell r="AB136">
            <v>191.26</v>
          </cell>
          <cell r="AC136">
            <v>267.77</v>
          </cell>
          <cell r="AD136">
            <v>194.63</v>
          </cell>
          <cell r="AE136">
            <v>272.48</v>
          </cell>
          <cell r="AF136">
            <v>197.99</v>
          </cell>
          <cell r="AG136">
            <v>277.19</v>
          </cell>
          <cell r="AH136">
            <v>201.36</v>
          </cell>
          <cell r="AI136">
            <v>281.91000000000003</v>
          </cell>
          <cell r="AJ136">
            <v>204.73</v>
          </cell>
          <cell r="AK136">
            <v>286.62</v>
          </cell>
          <cell r="AL136">
            <v>208.09</v>
          </cell>
          <cell r="AM136">
            <v>291.33</v>
          </cell>
          <cell r="AN136">
            <v>211.46</v>
          </cell>
          <cell r="AO136">
            <v>296.05</v>
          </cell>
          <cell r="AP136">
            <v>214.83</v>
          </cell>
          <cell r="AQ136">
            <v>300.76</v>
          </cell>
          <cell r="AR136">
            <v>218.2</v>
          </cell>
          <cell r="AS136">
            <v>305.47000000000003</v>
          </cell>
          <cell r="AT136">
            <v>221.56</v>
          </cell>
          <cell r="AU136">
            <v>310.19</v>
          </cell>
          <cell r="AV136">
            <v>224.93</v>
          </cell>
          <cell r="AW136">
            <v>314.89999999999998</v>
          </cell>
        </row>
        <row r="137">
          <cell r="A137">
            <v>132</v>
          </cell>
          <cell r="B137">
            <v>202.87</v>
          </cell>
          <cell r="C137">
            <v>284.02</v>
          </cell>
          <cell r="D137">
            <v>151.99</v>
          </cell>
          <cell r="E137">
            <v>212.78</v>
          </cell>
          <cell r="F137">
            <v>155.37899999999999</v>
          </cell>
          <cell r="G137">
            <v>217.53</v>
          </cell>
          <cell r="H137">
            <v>158.77000000000001</v>
          </cell>
          <cell r="I137">
            <v>222.28</v>
          </cell>
          <cell r="J137">
            <v>162.16</v>
          </cell>
          <cell r="K137">
            <v>227.03</v>
          </cell>
          <cell r="L137">
            <v>165.56</v>
          </cell>
          <cell r="M137">
            <v>231.78</v>
          </cell>
          <cell r="N137">
            <v>168.95</v>
          </cell>
          <cell r="O137">
            <v>236.53</v>
          </cell>
          <cell r="P137">
            <v>172.34</v>
          </cell>
          <cell r="Q137">
            <v>241.28</v>
          </cell>
          <cell r="R137">
            <v>175.73</v>
          </cell>
          <cell r="S137">
            <v>246.03</v>
          </cell>
          <cell r="T137">
            <v>179.13</v>
          </cell>
          <cell r="U137">
            <v>250.78</v>
          </cell>
          <cell r="V137">
            <v>182.52</v>
          </cell>
          <cell r="W137">
            <v>255.53</v>
          </cell>
          <cell r="X137">
            <v>185.91</v>
          </cell>
          <cell r="Y137">
            <v>260.27999999999997</v>
          </cell>
          <cell r="Z137">
            <v>189.3</v>
          </cell>
          <cell r="AA137">
            <v>265.02999999999997</v>
          </cell>
          <cell r="AB137">
            <v>192.7</v>
          </cell>
          <cell r="AC137">
            <v>269.77</v>
          </cell>
          <cell r="AD137">
            <v>196.09</v>
          </cell>
          <cell r="AE137">
            <v>274.52</v>
          </cell>
          <cell r="AF137">
            <v>199.48</v>
          </cell>
          <cell r="AG137">
            <v>279.27</v>
          </cell>
          <cell r="AH137">
            <v>202.87</v>
          </cell>
          <cell r="AI137">
            <v>284.02</v>
          </cell>
          <cell r="AJ137">
            <v>206.27</v>
          </cell>
          <cell r="AK137">
            <v>288.77</v>
          </cell>
          <cell r="AL137">
            <v>209.66</v>
          </cell>
          <cell r="AM137">
            <v>293.52</v>
          </cell>
          <cell r="AN137">
            <v>213.05</v>
          </cell>
          <cell r="AO137">
            <v>298.27</v>
          </cell>
          <cell r="AP137">
            <v>216.44</v>
          </cell>
          <cell r="AQ137">
            <v>303.02</v>
          </cell>
          <cell r="AR137">
            <v>219.84</v>
          </cell>
          <cell r="AS137">
            <v>307.77</v>
          </cell>
          <cell r="AT137">
            <v>223.23</v>
          </cell>
          <cell r="AU137">
            <v>312.52</v>
          </cell>
          <cell r="AV137">
            <v>226.62</v>
          </cell>
          <cell r="AW137">
            <v>317.27</v>
          </cell>
        </row>
        <row r="138">
          <cell r="A138">
            <v>133</v>
          </cell>
          <cell r="B138">
            <v>204.43</v>
          </cell>
          <cell r="C138">
            <v>286.20999999999998</v>
          </cell>
          <cell r="D138">
            <v>153.16</v>
          </cell>
          <cell r="E138">
            <v>214.43</v>
          </cell>
          <cell r="F138">
            <v>156.58000000000001</v>
          </cell>
          <cell r="G138">
            <v>219.21</v>
          </cell>
          <cell r="H138">
            <v>160</v>
          </cell>
          <cell r="I138">
            <v>224</v>
          </cell>
          <cell r="J138">
            <v>163.41999999999999</v>
          </cell>
          <cell r="K138">
            <v>228.78</v>
          </cell>
          <cell r="L138">
            <v>166.84</v>
          </cell>
          <cell r="M138">
            <v>233.57</v>
          </cell>
          <cell r="N138">
            <v>170.25</v>
          </cell>
          <cell r="O138">
            <v>238.36</v>
          </cell>
          <cell r="P138">
            <v>173.67</v>
          </cell>
          <cell r="Q138">
            <v>243.14</v>
          </cell>
          <cell r="R138">
            <v>177.09</v>
          </cell>
          <cell r="S138">
            <v>247.93</v>
          </cell>
          <cell r="T138">
            <v>180.51</v>
          </cell>
          <cell r="U138">
            <v>252.71</v>
          </cell>
          <cell r="V138">
            <v>183.93</v>
          </cell>
          <cell r="W138">
            <v>257.5</v>
          </cell>
          <cell r="X138">
            <v>187.34</v>
          </cell>
          <cell r="Y138">
            <v>262.27999999999997</v>
          </cell>
          <cell r="Z138">
            <v>190.76</v>
          </cell>
          <cell r="AA138">
            <v>267.07</v>
          </cell>
          <cell r="AB138">
            <v>194.18</v>
          </cell>
          <cell r="AC138">
            <v>271.85000000000002</v>
          </cell>
          <cell r="AD138">
            <v>197.6</v>
          </cell>
          <cell r="AE138">
            <v>276.64</v>
          </cell>
          <cell r="AF138">
            <v>201.02</v>
          </cell>
          <cell r="AG138">
            <v>281.42</v>
          </cell>
          <cell r="AH138">
            <v>204.43</v>
          </cell>
          <cell r="AI138">
            <v>286.20999999999998</v>
          </cell>
          <cell r="AJ138">
            <v>207.85</v>
          </cell>
          <cell r="AK138">
            <v>290.99</v>
          </cell>
          <cell r="AL138">
            <v>211.27</v>
          </cell>
          <cell r="AM138">
            <v>295.77999999999997</v>
          </cell>
          <cell r="AN138">
            <v>214.69</v>
          </cell>
          <cell r="AO138">
            <v>300.56</v>
          </cell>
          <cell r="AP138">
            <v>218.11</v>
          </cell>
          <cell r="AQ138">
            <v>305.35000000000002</v>
          </cell>
          <cell r="AR138">
            <v>221.53</v>
          </cell>
          <cell r="AS138">
            <v>310.14</v>
          </cell>
          <cell r="AT138">
            <v>224.94</v>
          </cell>
          <cell r="AU138">
            <v>314.92</v>
          </cell>
          <cell r="AV138">
            <v>228.36</v>
          </cell>
          <cell r="AW138">
            <v>319.70999999999998</v>
          </cell>
        </row>
        <row r="139">
          <cell r="A139">
            <v>134</v>
          </cell>
          <cell r="B139">
            <v>205.95</v>
          </cell>
          <cell r="C139">
            <v>288.33</v>
          </cell>
          <cell r="D139">
            <v>154.29</v>
          </cell>
          <cell r="E139">
            <v>216.01</v>
          </cell>
          <cell r="F139">
            <v>157.72789698568343</v>
          </cell>
          <cell r="G139">
            <v>220.83</v>
          </cell>
          <cell r="H139">
            <v>161.18</v>
          </cell>
          <cell r="I139">
            <v>225.65</v>
          </cell>
          <cell r="J139">
            <v>164.62</v>
          </cell>
          <cell r="K139">
            <v>230.47</v>
          </cell>
          <cell r="L139">
            <v>168.07</v>
          </cell>
          <cell r="M139">
            <v>235.29</v>
          </cell>
          <cell r="N139">
            <v>171.51</v>
          </cell>
          <cell r="O139">
            <v>240.11</v>
          </cell>
          <cell r="P139">
            <v>174.95</v>
          </cell>
          <cell r="Q139">
            <v>244.94</v>
          </cell>
          <cell r="R139">
            <v>178.4</v>
          </cell>
          <cell r="S139">
            <v>249.76</v>
          </cell>
          <cell r="T139">
            <v>181.84</v>
          </cell>
          <cell r="U139">
            <v>254.58</v>
          </cell>
          <cell r="V139">
            <v>185.29</v>
          </cell>
          <cell r="W139">
            <v>259.39999999999998</v>
          </cell>
          <cell r="X139">
            <v>188.73</v>
          </cell>
          <cell r="Y139">
            <v>264.22000000000003</v>
          </cell>
          <cell r="Z139">
            <v>192.17</v>
          </cell>
          <cell r="AA139">
            <v>269.04000000000002</v>
          </cell>
          <cell r="AB139">
            <v>195.62</v>
          </cell>
          <cell r="AC139">
            <v>273.86</v>
          </cell>
          <cell r="AD139">
            <v>199.06</v>
          </cell>
          <cell r="AE139">
            <v>278.68</v>
          </cell>
          <cell r="AF139">
            <v>202.5</v>
          </cell>
          <cell r="AG139">
            <v>283.51</v>
          </cell>
          <cell r="AH139">
            <v>205.95</v>
          </cell>
          <cell r="AI139">
            <v>288.33</v>
          </cell>
          <cell r="AJ139">
            <v>209.39</v>
          </cell>
          <cell r="AK139">
            <v>293.14999999999998</v>
          </cell>
          <cell r="AL139">
            <v>212.84</v>
          </cell>
          <cell r="AM139">
            <v>297.97000000000003</v>
          </cell>
          <cell r="AN139">
            <v>216.28</v>
          </cell>
          <cell r="AO139">
            <v>302.79000000000002</v>
          </cell>
          <cell r="AP139">
            <v>219.72</v>
          </cell>
          <cell r="AQ139">
            <v>307.61</v>
          </cell>
          <cell r="AR139">
            <v>223.17</v>
          </cell>
          <cell r="AS139">
            <v>312.43</v>
          </cell>
          <cell r="AT139">
            <v>226.61</v>
          </cell>
          <cell r="AU139">
            <v>317.25</v>
          </cell>
          <cell r="AV139">
            <v>230.05</v>
          </cell>
          <cell r="AW139">
            <v>322.08</v>
          </cell>
        </row>
        <row r="140">
          <cell r="A140">
            <v>135</v>
          </cell>
          <cell r="B140">
            <v>207.51</v>
          </cell>
          <cell r="C140">
            <v>290.52</v>
          </cell>
          <cell r="D140">
            <v>155.47</v>
          </cell>
          <cell r="E140">
            <v>217.66</v>
          </cell>
          <cell r="F140">
            <v>158.94</v>
          </cell>
          <cell r="G140">
            <v>222.51</v>
          </cell>
          <cell r="H140">
            <v>162.41</v>
          </cell>
          <cell r="I140">
            <v>227.37</v>
          </cell>
          <cell r="J140">
            <v>165.88</v>
          </cell>
          <cell r="K140">
            <v>232.23</v>
          </cell>
          <cell r="L140">
            <v>169.35</v>
          </cell>
          <cell r="M140">
            <v>237.09</v>
          </cell>
          <cell r="N140">
            <v>172.82</v>
          </cell>
          <cell r="O140">
            <v>241.94</v>
          </cell>
          <cell r="P140">
            <v>176.29</v>
          </cell>
          <cell r="Q140">
            <v>246.8</v>
          </cell>
          <cell r="R140">
            <v>179.76</v>
          </cell>
          <cell r="S140">
            <v>251.66</v>
          </cell>
          <cell r="T140">
            <v>183.23</v>
          </cell>
          <cell r="U140">
            <v>256.52</v>
          </cell>
          <cell r="V140">
            <v>186.7</v>
          </cell>
          <cell r="W140">
            <v>261.37</v>
          </cell>
          <cell r="X140">
            <v>190.16</v>
          </cell>
          <cell r="Y140">
            <v>266.23</v>
          </cell>
          <cell r="Z140">
            <v>193.63</v>
          </cell>
          <cell r="AA140">
            <v>271.08999999999997</v>
          </cell>
          <cell r="AB140">
            <v>197.1</v>
          </cell>
          <cell r="AC140">
            <v>275.95</v>
          </cell>
          <cell r="AD140">
            <v>200.57</v>
          </cell>
          <cell r="AE140">
            <v>280.8</v>
          </cell>
          <cell r="AF140">
            <v>204.04</v>
          </cell>
          <cell r="AG140">
            <v>285.66000000000003</v>
          </cell>
          <cell r="AH140">
            <v>207.51</v>
          </cell>
          <cell r="AI140">
            <v>290.52</v>
          </cell>
          <cell r="AJ140">
            <v>210.98</v>
          </cell>
          <cell r="AK140">
            <v>295.37</v>
          </cell>
          <cell r="AL140">
            <v>214.45</v>
          </cell>
          <cell r="AM140">
            <v>300.23</v>
          </cell>
          <cell r="AN140">
            <v>217.92</v>
          </cell>
          <cell r="AO140">
            <v>305.08999999999997</v>
          </cell>
          <cell r="AP140">
            <v>221.39</v>
          </cell>
          <cell r="AQ140">
            <v>309.95</v>
          </cell>
          <cell r="AR140">
            <v>224.86</v>
          </cell>
          <cell r="AS140">
            <v>314.8</v>
          </cell>
          <cell r="AT140">
            <v>228.33</v>
          </cell>
          <cell r="AU140">
            <v>319.66000000000003</v>
          </cell>
          <cell r="AV140">
            <v>231.8</v>
          </cell>
          <cell r="AW140">
            <v>324.52</v>
          </cell>
        </row>
        <row r="141">
          <cell r="A141">
            <v>136</v>
          </cell>
          <cell r="B141">
            <v>209.03</v>
          </cell>
          <cell r="C141">
            <v>292.64</v>
          </cell>
          <cell r="D141">
            <v>156.6</v>
          </cell>
          <cell r="E141">
            <v>219.24</v>
          </cell>
          <cell r="F141">
            <v>160.09</v>
          </cell>
          <cell r="G141">
            <v>224.13</v>
          </cell>
          <cell r="H141">
            <v>163.59</v>
          </cell>
          <cell r="I141">
            <v>229.03</v>
          </cell>
          <cell r="J141">
            <v>167.08</v>
          </cell>
          <cell r="K141">
            <v>233.92</v>
          </cell>
          <cell r="L141">
            <v>170.58</v>
          </cell>
          <cell r="M141">
            <v>238.81</v>
          </cell>
          <cell r="N141">
            <v>174.07</v>
          </cell>
          <cell r="O141">
            <v>243.7</v>
          </cell>
          <cell r="P141">
            <v>177.57</v>
          </cell>
          <cell r="Q141">
            <v>248.6</v>
          </cell>
          <cell r="R141">
            <v>181.07</v>
          </cell>
          <cell r="S141">
            <v>253.49</v>
          </cell>
          <cell r="T141">
            <v>184.56</v>
          </cell>
          <cell r="U141">
            <v>258.38</v>
          </cell>
          <cell r="V141">
            <v>188.06</v>
          </cell>
          <cell r="W141">
            <v>263.27999999999997</v>
          </cell>
          <cell r="X141">
            <v>191.55</v>
          </cell>
          <cell r="Y141">
            <v>268.17</v>
          </cell>
          <cell r="Z141">
            <v>195.05</v>
          </cell>
          <cell r="AA141">
            <v>273.06</v>
          </cell>
          <cell r="AB141">
            <v>198.54</v>
          </cell>
          <cell r="AC141">
            <v>277.95999999999998</v>
          </cell>
          <cell r="AD141">
            <v>202.04</v>
          </cell>
          <cell r="AE141">
            <v>282.85000000000002</v>
          </cell>
          <cell r="AF141">
            <v>205.53</v>
          </cell>
          <cell r="AG141">
            <v>287.74</v>
          </cell>
          <cell r="AH141">
            <v>209.03</v>
          </cell>
          <cell r="AI141">
            <v>292.64</v>
          </cell>
          <cell r="AJ141">
            <v>212.52</v>
          </cell>
          <cell r="AK141">
            <v>297.52999999999997</v>
          </cell>
          <cell r="AL141">
            <v>216.02</v>
          </cell>
          <cell r="AM141">
            <v>302.42</v>
          </cell>
          <cell r="AN141">
            <v>219.51</v>
          </cell>
          <cell r="AO141">
            <v>307.32</v>
          </cell>
          <cell r="AP141">
            <v>223.01</v>
          </cell>
          <cell r="AQ141">
            <v>312.20999999999998</v>
          </cell>
          <cell r="AR141">
            <v>226.5</v>
          </cell>
          <cell r="AS141">
            <v>317.10000000000002</v>
          </cell>
          <cell r="AT141">
            <v>230</v>
          </cell>
          <cell r="AU141">
            <v>322</v>
          </cell>
          <cell r="AV141">
            <v>233.49</v>
          </cell>
          <cell r="AW141">
            <v>326.89</v>
          </cell>
        </row>
        <row r="142">
          <cell r="A142">
            <v>137</v>
          </cell>
          <cell r="B142">
            <v>210.59</v>
          </cell>
          <cell r="C142">
            <v>294.83</v>
          </cell>
          <cell r="D142">
            <v>157.78</v>
          </cell>
          <cell r="E142">
            <v>220.89</v>
          </cell>
          <cell r="F142">
            <v>161.30000000000001</v>
          </cell>
          <cell r="G142">
            <v>225.82</v>
          </cell>
          <cell r="H142">
            <v>164.82</v>
          </cell>
          <cell r="I142">
            <v>230.75</v>
          </cell>
          <cell r="J142">
            <v>168.34</v>
          </cell>
          <cell r="K142">
            <v>235.68</v>
          </cell>
          <cell r="L142">
            <v>171.86</v>
          </cell>
          <cell r="M142">
            <v>240.61</v>
          </cell>
          <cell r="N142">
            <v>175.39</v>
          </cell>
          <cell r="O142">
            <v>245.54</v>
          </cell>
          <cell r="P142">
            <v>178.91</v>
          </cell>
          <cell r="Q142">
            <v>250.47</v>
          </cell>
          <cell r="R142">
            <v>182.43</v>
          </cell>
          <cell r="S142">
            <v>255.4</v>
          </cell>
          <cell r="T142">
            <v>185.95</v>
          </cell>
          <cell r="U142">
            <v>260.33</v>
          </cell>
          <cell r="V142">
            <v>189.47</v>
          </cell>
          <cell r="W142">
            <v>265.26</v>
          </cell>
          <cell r="X142">
            <v>192.99</v>
          </cell>
          <cell r="Y142">
            <v>270.19</v>
          </cell>
          <cell r="Z142">
            <v>196.51</v>
          </cell>
          <cell r="AA142">
            <v>275.12</v>
          </cell>
          <cell r="AB142">
            <v>200.03</v>
          </cell>
          <cell r="AC142">
            <v>280.04000000000002</v>
          </cell>
          <cell r="AD142">
            <v>203.55</v>
          </cell>
          <cell r="AE142">
            <v>284.97000000000003</v>
          </cell>
          <cell r="AF142">
            <v>207.07</v>
          </cell>
          <cell r="AG142">
            <v>289.89999999999998</v>
          </cell>
          <cell r="AH142">
            <v>210.59</v>
          </cell>
          <cell r="AI142">
            <v>294.83</v>
          </cell>
          <cell r="AJ142">
            <v>214.12</v>
          </cell>
          <cell r="AK142">
            <v>299.76</v>
          </cell>
          <cell r="AL142">
            <v>217.64</v>
          </cell>
          <cell r="AM142">
            <v>304.69</v>
          </cell>
          <cell r="AN142">
            <v>221.16</v>
          </cell>
          <cell r="AO142">
            <v>309.62</v>
          </cell>
          <cell r="AP142">
            <v>224.68</v>
          </cell>
          <cell r="AQ142">
            <v>314.55</v>
          </cell>
          <cell r="AR142">
            <v>228.2</v>
          </cell>
          <cell r="AS142">
            <v>319.48</v>
          </cell>
          <cell r="AT142">
            <v>231.72</v>
          </cell>
          <cell r="AU142">
            <v>324.41000000000003</v>
          </cell>
          <cell r="AV142">
            <v>235.24</v>
          </cell>
          <cell r="AW142">
            <v>329.34</v>
          </cell>
        </row>
        <row r="143">
          <cell r="A143">
            <v>138</v>
          </cell>
          <cell r="B143">
            <v>212.11</v>
          </cell>
          <cell r="C143">
            <v>296.95999999999998</v>
          </cell>
          <cell r="D143">
            <v>158.91</v>
          </cell>
          <cell r="E143">
            <v>222.48</v>
          </cell>
          <cell r="F143">
            <v>162.46</v>
          </cell>
          <cell r="G143">
            <v>227.44</v>
          </cell>
          <cell r="H143">
            <v>166.01</v>
          </cell>
          <cell r="I143">
            <v>232.41</v>
          </cell>
          <cell r="J143">
            <v>169.55</v>
          </cell>
          <cell r="K143">
            <v>237.37</v>
          </cell>
          <cell r="L143">
            <v>173.1</v>
          </cell>
          <cell r="M143">
            <v>242.34</v>
          </cell>
          <cell r="N143">
            <v>176.64</v>
          </cell>
          <cell r="O143">
            <v>247.3</v>
          </cell>
          <cell r="P143">
            <v>180.19</v>
          </cell>
          <cell r="Q143">
            <v>252.27</v>
          </cell>
          <cell r="R143">
            <v>183.74</v>
          </cell>
          <cell r="S143">
            <v>257.23</v>
          </cell>
          <cell r="T143">
            <v>187.28</v>
          </cell>
          <cell r="U143">
            <v>262.2</v>
          </cell>
          <cell r="V143">
            <v>190.83</v>
          </cell>
          <cell r="W143">
            <v>267.16000000000003</v>
          </cell>
          <cell r="X143">
            <v>194.38</v>
          </cell>
          <cell r="Y143">
            <v>272.13</v>
          </cell>
          <cell r="Z143">
            <v>197.92</v>
          </cell>
          <cell r="AA143">
            <v>277.08999999999997</v>
          </cell>
          <cell r="AB143">
            <v>201.47</v>
          </cell>
          <cell r="AC143">
            <v>282.06</v>
          </cell>
          <cell r="AD143">
            <v>205.02</v>
          </cell>
          <cell r="AE143">
            <v>287.02</v>
          </cell>
          <cell r="AF143">
            <v>208.56</v>
          </cell>
          <cell r="AG143">
            <v>291.99</v>
          </cell>
          <cell r="AH143">
            <v>212.11</v>
          </cell>
          <cell r="AI143">
            <v>296.95999999999998</v>
          </cell>
          <cell r="AJ143">
            <v>215.66</v>
          </cell>
          <cell r="AK143">
            <v>301.92</v>
          </cell>
          <cell r="AL143">
            <v>219.2</v>
          </cell>
          <cell r="AM143">
            <v>306.89</v>
          </cell>
          <cell r="AN143">
            <v>222.75</v>
          </cell>
          <cell r="AO143">
            <v>311.85000000000002</v>
          </cell>
          <cell r="AP143">
            <v>226.3</v>
          </cell>
          <cell r="AQ143">
            <v>316.82</v>
          </cell>
          <cell r="AR143">
            <v>229.84</v>
          </cell>
          <cell r="AS143">
            <v>321.77999999999997</v>
          </cell>
          <cell r="AT143">
            <v>233.39</v>
          </cell>
          <cell r="AU143">
            <v>326.75</v>
          </cell>
          <cell r="AV143">
            <v>236.94</v>
          </cell>
          <cell r="AW143">
            <v>331.71</v>
          </cell>
        </row>
        <row r="144">
          <cell r="A144">
            <v>139</v>
          </cell>
          <cell r="B144">
            <v>213.63</v>
          </cell>
          <cell r="C144">
            <v>299.08</v>
          </cell>
          <cell r="D144">
            <v>160.04</v>
          </cell>
          <cell r="E144">
            <v>224.06</v>
          </cell>
          <cell r="F144">
            <v>163.62</v>
          </cell>
          <cell r="G144">
            <v>229.06</v>
          </cell>
          <cell r="H144">
            <v>167.19</v>
          </cell>
          <cell r="I144">
            <v>234.06</v>
          </cell>
          <cell r="J144">
            <v>170.76</v>
          </cell>
          <cell r="K144">
            <v>239.06</v>
          </cell>
          <cell r="L144">
            <v>174.33</v>
          </cell>
          <cell r="M144">
            <v>244.07</v>
          </cell>
          <cell r="N144">
            <v>177.9</v>
          </cell>
          <cell r="O144">
            <v>249.07</v>
          </cell>
          <cell r="P144">
            <v>181.48</v>
          </cell>
          <cell r="Q144">
            <v>254.07</v>
          </cell>
          <cell r="R144">
            <v>185.05</v>
          </cell>
          <cell r="S144">
            <v>259.07</v>
          </cell>
          <cell r="T144">
            <v>188.62</v>
          </cell>
          <cell r="U144">
            <v>264.07</v>
          </cell>
          <cell r="V144">
            <v>192.19</v>
          </cell>
          <cell r="W144">
            <v>269.07</v>
          </cell>
          <cell r="X144">
            <v>195.77</v>
          </cell>
          <cell r="Y144">
            <v>274.07</v>
          </cell>
          <cell r="Z144">
            <v>199.34</v>
          </cell>
          <cell r="AA144">
            <v>279.07</v>
          </cell>
          <cell r="AB144">
            <v>202.91</v>
          </cell>
          <cell r="AC144">
            <v>284.08</v>
          </cell>
          <cell r="AD144">
            <v>206.48</v>
          </cell>
          <cell r="AE144">
            <v>289.08</v>
          </cell>
          <cell r="AF144">
            <v>210.06</v>
          </cell>
          <cell r="AG144">
            <v>294.08</v>
          </cell>
          <cell r="AH144">
            <v>213.63</v>
          </cell>
          <cell r="AI144">
            <v>299.08</v>
          </cell>
          <cell r="AJ144">
            <v>217.2</v>
          </cell>
          <cell r="AK144">
            <v>304.08</v>
          </cell>
          <cell r="AL144">
            <v>220.77</v>
          </cell>
          <cell r="AM144">
            <v>309.08</v>
          </cell>
          <cell r="AN144">
            <v>224.34</v>
          </cell>
          <cell r="AO144">
            <v>314.08</v>
          </cell>
          <cell r="AP144">
            <v>227.92</v>
          </cell>
          <cell r="AQ144">
            <v>319.08</v>
          </cell>
          <cell r="AR144">
            <v>231.49</v>
          </cell>
          <cell r="AS144">
            <v>324.08</v>
          </cell>
          <cell r="AT144">
            <v>235.06</v>
          </cell>
          <cell r="AU144">
            <v>329.09</v>
          </cell>
          <cell r="AV144">
            <v>238.63</v>
          </cell>
          <cell r="AW144">
            <v>334.09</v>
          </cell>
        </row>
        <row r="145">
          <cell r="A145">
            <v>140</v>
          </cell>
          <cell r="B145">
            <v>215.15</v>
          </cell>
          <cell r="C145">
            <v>301.2</v>
          </cell>
          <cell r="D145">
            <v>161.18</v>
          </cell>
          <cell r="E145">
            <v>225.65</v>
          </cell>
          <cell r="F145">
            <v>164.77294373643136</v>
          </cell>
          <cell r="G145">
            <v>230.68</v>
          </cell>
          <cell r="H145">
            <v>168.37</v>
          </cell>
          <cell r="I145">
            <v>235.72</v>
          </cell>
          <cell r="J145">
            <v>171.97</v>
          </cell>
          <cell r="K145">
            <v>240.76</v>
          </cell>
          <cell r="L145">
            <v>175.57</v>
          </cell>
          <cell r="M145">
            <v>245.79</v>
          </cell>
          <cell r="N145">
            <v>179.17</v>
          </cell>
          <cell r="O145">
            <v>250.83</v>
          </cell>
          <cell r="P145">
            <v>182.76</v>
          </cell>
          <cell r="Q145">
            <v>255.87</v>
          </cell>
          <cell r="R145">
            <v>186.36</v>
          </cell>
          <cell r="S145">
            <v>260.91000000000003</v>
          </cell>
          <cell r="T145">
            <v>189.96</v>
          </cell>
          <cell r="U145">
            <v>265.94</v>
          </cell>
          <cell r="V145">
            <v>193.56</v>
          </cell>
          <cell r="W145">
            <v>270.98</v>
          </cell>
          <cell r="X145">
            <v>197.16</v>
          </cell>
          <cell r="Y145">
            <v>276.02</v>
          </cell>
          <cell r="Z145">
            <v>200.75</v>
          </cell>
          <cell r="AA145">
            <v>281.05</v>
          </cell>
          <cell r="AB145">
            <v>204.35</v>
          </cell>
          <cell r="AC145">
            <v>286.08999999999997</v>
          </cell>
          <cell r="AD145">
            <v>207.95</v>
          </cell>
          <cell r="AE145">
            <v>291.13</v>
          </cell>
          <cell r="AF145">
            <v>211.55</v>
          </cell>
          <cell r="AG145">
            <v>296.17</v>
          </cell>
          <cell r="AH145">
            <v>215.15</v>
          </cell>
          <cell r="AI145">
            <v>301.2</v>
          </cell>
          <cell r="AJ145">
            <v>218.74</v>
          </cell>
          <cell r="AK145">
            <v>306.24</v>
          </cell>
          <cell r="AL145">
            <v>222.34</v>
          </cell>
          <cell r="AM145">
            <v>311.27999999999997</v>
          </cell>
          <cell r="AN145">
            <v>225.94</v>
          </cell>
          <cell r="AO145">
            <v>316.31</v>
          </cell>
          <cell r="AP145">
            <v>229.54</v>
          </cell>
          <cell r="AQ145">
            <v>321.35000000000002</v>
          </cell>
          <cell r="AR145">
            <v>233.14</v>
          </cell>
          <cell r="AS145">
            <v>326.39</v>
          </cell>
          <cell r="AT145">
            <v>236.73</v>
          </cell>
          <cell r="AU145">
            <v>331.43</v>
          </cell>
          <cell r="AV145">
            <v>240.33</v>
          </cell>
          <cell r="AW145">
            <v>336.46</v>
          </cell>
        </row>
        <row r="146">
          <cell r="A146">
            <v>141</v>
          </cell>
          <cell r="B146">
            <v>216.72</v>
          </cell>
          <cell r="C146">
            <v>303.41000000000003</v>
          </cell>
          <cell r="D146">
            <v>162.36000000000001</v>
          </cell>
          <cell r="E146">
            <v>227.31</v>
          </cell>
          <cell r="F146">
            <v>165.99</v>
          </cell>
          <cell r="G146">
            <v>232.38</v>
          </cell>
          <cell r="H146">
            <v>169.61</v>
          </cell>
          <cell r="I146">
            <v>237.45</v>
          </cell>
          <cell r="J146">
            <v>173.23</v>
          </cell>
          <cell r="K146">
            <v>242.53</v>
          </cell>
          <cell r="L146">
            <v>176.86</v>
          </cell>
          <cell r="M146">
            <v>247.6</v>
          </cell>
          <cell r="N146">
            <v>180.48</v>
          </cell>
          <cell r="O146">
            <v>252.67</v>
          </cell>
          <cell r="P146">
            <v>184.11</v>
          </cell>
          <cell r="Q146">
            <v>257.75</v>
          </cell>
          <cell r="R146">
            <v>187.73</v>
          </cell>
          <cell r="S146">
            <v>262.82</v>
          </cell>
          <cell r="T146">
            <v>191.35</v>
          </cell>
          <cell r="U146">
            <v>267.89</v>
          </cell>
          <cell r="V146">
            <v>194.98</v>
          </cell>
          <cell r="W146">
            <v>272.97000000000003</v>
          </cell>
          <cell r="X146">
            <v>198.6</v>
          </cell>
          <cell r="Y146">
            <v>278.04000000000002</v>
          </cell>
          <cell r="Z146">
            <v>202.22</v>
          </cell>
          <cell r="AA146">
            <v>283.11</v>
          </cell>
          <cell r="AB146">
            <v>205.85</v>
          </cell>
          <cell r="AC146">
            <v>288.19</v>
          </cell>
          <cell r="AD146">
            <v>209.47</v>
          </cell>
          <cell r="AE146">
            <v>293.26</v>
          </cell>
          <cell r="AF146">
            <v>213.09</v>
          </cell>
          <cell r="AG146">
            <v>298.33</v>
          </cell>
          <cell r="AH146">
            <v>216.72</v>
          </cell>
          <cell r="AI146">
            <v>303.41000000000003</v>
          </cell>
          <cell r="AJ146">
            <v>220.34</v>
          </cell>
          <cell r="AK146">
            <v>308.48</v>
          </cell>
          <cell r="AL146">
            <v>223.97</v>
          </cell>
          <cell r="AM146">
            <v>313.55</v>
          </cell>
          <cell r="AN146">
            <v>227.59</v>
          </cell>
          <cell r="AO146">
            <v>318.63</v>
          </cell>
          <cell r="AP146">
            <v>231.21</v>
          </cell>
          <cell r="AQ146">
            <v>323.7</v>
          </cell>
          <cell r="AR146">
            <v>234.84</v>
          </cell>
          <cell r="AS146">
            <v>328.77</v>
          </cell>
          <cell r="AT146">
            <v>238.46</v>
          </cell>
          <cell r="AU146">
            <v>333.84</v>
          </cell>
          <cell r="AV146">
            <v>242.08</v>
          </cell>
          <cell r="AW146">
            <v>338.92</v>
          </cell>
        </row>
        <row r="147">
          <cell r="A147">
            <v>142</v>
          </cell>
          <cell r="B147">
            <v>218.24</v>
          </cell>
          <cell r="C147">
            <v>305.52999999999997</v>
          </cell>
          <cell r="D147">
            <v>163.5</v>
          </cell>
          <cell r="E147">
            <v>228.9</v>
          </cell>
          <cell r="F147">
            <v>167.15</v>
          </cell>
          <cell r="G147">
            <v>234</v>
          </cell>
          <cell r="H147">
            <v>170.8</v>
          </cell>
          <cell r="I147">
            <v>239.11</v>
          </cell>
          <cell r="J147">
            <v>174.44</v>
          </cell>
          <cell r="K147">
            <v>244.22</v>
          </cell>
          <cell r="L147">
            <v>178.09</v>
          </cell>
          <cell r="M147">
            <v>249.33</v>
          </cell>
          <cell r="N147">
            <v>181.74</v>
          </cell>
          <cell r="O147">
            <v>254.44</v>
          </cell>
          <cell r="P147">
            <v>185.39</v>
          </cell>
          <cell r="Q147">
            <v>259.55</v>
          </cell>
          <cell r="R147">
            <v>189.04</v>
          </cell>
          <cell r="S147">
            <v>264.66000000000003</v>
          </cell>
          <cell r="T147">
            <v>192.69</v>
          </cell>
          <cell r="U147">
            <v>269.77</v>
          </cell>
          <cell r="V147">
            <v>196.34</v>
          </cell>
          <cell r="W147">
            <v>274.88</v>
          </cell>
          <cell r="X147">
            <v>199.99</v>
          </cell>
          <cell r="Y147">
            <v>279.99</v>
          </cell>
          <cell r="Z147">
            <v>203.64</v>
          </cell>
          <cell r="AA147">
            <v>285.10000000000002</v>
          </cell>
          <cell r="AB147">
            <v>207.29</v>
          </cell>
          <cell r="AC147">
            <v>290.20999999999998</v>
          </cell>
          <cell r="AD147">
            <v>210.94</v>
          </cell>
          <cell r="AE147">
            <v>295.31</v>
          </cell>
          <cell r="AF147">
            <v>214.59</v>
          </cell>
          <cell r="AG147">
            <v>300.42</v>
          </cell>
          <cell r="AH147">
            <v>218.24</v>
          </cell>
          <cell r="AI147">
            <v>305.52999999999997</v>
          </cell>
          <cell r="AJ147">
            <v>221.89</v>
          </cell>
          <cell r="AK147">
            <v>310.64</v>
          </cell>
          <cell r="AL147">
            <v>225.54</v>
          </cell>
          <cell r="AM147">
            <v>315.75</v>
          </cell>
          <cell r="AN147">
            <v>229.19</v>
          </cell>
          <cell r="AO147">
            <v>320.86</v>
          </cell>
          <cell r="AP147">
            <v>232.84</v>
          </cell>
          <cell r="AQ147">
            <v>325.97000000000003</v>
          </cell>
          <cell r="AR147">
            <v>236.48</v>
          </cell>
          <cell r="AS147">
            <v>331.08</v>
          </cell>
          <cell r="AT147">
            <v>240.13</v>
          </cell>
          <cell r="AU147">
            <v>336.19</v>
          </cell>
          <cell r="AV147">
            <v>243.78</v>
          </cell>
          <cell r="AW147">
            <v>341.3</v>
          </cell>
        </row>
        <row r="148">
          <cell r="A148">
            <v>143</v>
          </cell>
          <cell r="B148">
            <v>219.76</v>
          </cell>
          <cell r="C148">
            <v>307.66000000000003</v>
          </cell>
          <cell r="D148">
            <v>164.63</v>
          </cell>
          <cell r="E148">
            <v>230.48</v>
          </cell>
          <cell r="F148">
            <v>168.31</v>
          </cell>
          <cell r="G148">
            <v>235.63</v>
          </cell>
          <cell r="H148">
            <v>171.98</v>
          </cell>
          <cell r="I148">
            <v>240.77</v>
          </cell>
          <cell r="J148">
            <v>175.66</v>
          </cell>
          <cell r="K148">
            <v>245.92</v>
          </cell>
          <cell r="L148">
            <v>179.33</v>
          </cell>
          <cell r="M148">
            <v>251.06</v>
          </cell>
          <cell r="N148">
            <v>183.01</v>
          </cell>
          <cell r="O148">
            <v>256.20999999999998</v>
          </cell>
          <cell r="P148">
            <v>186.68</v>
          </cell>
          <cell r="Q148">
            <v>261.35000000000002</v>
          </cell>
          <cell r="R148">
            <v>190.36</v>
          </cell>
          <cell r="S148">
            <v>266.5</v>
          </cell>
          <cell r="T148">
            <v>194.03</v>
          </cell>
          <cell r="U148">
            <v>271.64</v>
          </cell>
          <cell r="V148">
            <v>197.71</v>
          </cell>
          <cell r="W148">
            <v>276.79000000000002</v>
          </cell>
          <cell r="X148">
            <v>201.38</v>
          </cell>
          <cell r="Y148">
            <v>281.93</v>
          </cell>
          <cell r="Z148">
            <v>205.06</v>
          </cell>
          <cell r="AA148">
            <v>287.08</v>
          </cell>
          <cell r="AB148">
            <v>208.73</v>
          </cell>
          <cell r="AC148">
            <v>292.23</v>
          </cell>
          <cell r="AD148">
            <v>212.41</v>
          </cell>
          <cell r="AE148">
            <v>297.37</v>
          </cell>
          <cell r="AF148">
            <v>216.08</v>
          </cell>
          <cell r="AG148">
            <v>302.52</v>
          </cell>
          <cell r="AH148">
            <v>219.76</v>
          </cell>
          <cell r="AI148">
            <v>307.66000000000003</v>
          </cell>
          <cell r="AJ148">
            <v>223.43</v>
          </cell>
          <cell r="AK148">
            <v>312.81</v>
          </cell>
          <cell r="AL148">
            <v>227.11</v>
          </cell>
          <cell r="AM148">
            <v>317.95</v>
          </cell>
          <cell r="AN148">
            <v>230.78</v>
          </cell>
          <cell r="AO148">
            <v>323.10000000000002</v>
          </cell>
          <cell r="AP148">
            <v>234.46</v>
          </cell>
          <cell r="AQ148">
            <v>328.24</v>
          </cell>
          <cell r="AR148">
            <v>238.13</v>
          </cell>
          <cell r="AS148">
            <v>333.39</v>
          </cell>
          <cell r="AT148">
            <v>241.81</v>
          </cell>
          <cell r="AU148">
            <v>338.53</v>
          </cell>
          <cell r="AV148">
            <v>245.48</v>
          </cell>
          <cell r="AW148">
            <v>343.68</v>
          </cell>
        </row>
        <row r="149">
          <cell r="A149">
            <v>144</v>
          </cell>
          <cell r="B149">
            <v>221.34</v>
          </cell>
          <cell r="C149">
            <v>309.87</v>
          </cell>
          <cell r="D149">
            <v>165.82</v>
          </cell>
          <cell r="E149">
            <v>232.15</v>
          </cell>
          <cell r="F149">
            <v>169.52</v>
          </cell>
          <cell r="G149">
            <v>237.33</v>
          </cell>
          <cell r="H149">
            <v>173.23</v>
          </cell>
          <cell r="I149">
            <v>242.52</v>
          </cell>
          <cell r="J149">
            <v>176.93</v>
          </cell>
          <cell r="K149">
            <v>247.7</v>
          </cell>
          <cell r="L149">
            <v>180.63</v>
          </cell>
          <cell r="M149">
            <v>252.88</v>
          </cell>
          <cell r="N149">
            <v>184.33</v>
          </cell>
          <cell r="O149">
            <v>258.06</v>
          </cell>
          <cell r="P149">
            <v>188.03</v>
          </cell>
          <cell r="Q149">
            <v>263.24</v>
          </cell>
          <cell r="R149">
            <v>191.73</v>
          </cell>
          <cell r="S149">
            <v>268.42</v>
          </cell>
          <cell r="T149">
            <v>195.43</v>
          </cell>
          <cell r="U149">
            <v>273.60000000000002</v>
          </cell>
          <cell r="V149">
            <v>199.13</v>
          </cell>
          <cell r="W149">
            <v>278.77999999999997</v>
          </cell>
          <cell r="X149">
            <v>202.83</v>
          </cell>
          <cell r="Y149">
            <v>283.95999999999998</v>
          </cell>
          <cell r="Z149">
            <v>206.53</v>
          </cell>
          <cell r="AA149">
            <v>289.14999999999998</v>
          </cell>
          <cell r="AB149">
            <v>210.23</v>
          </cell>
          <cell r="AC149">
            <v>294.33</v>
          </cell>
          <cell r="AD149">
            <v>213.93</v>
          </cell>
          <cell r="AE149">
            <v>299.51</v>
          </cell>
          <cell r="AF149">
            <v>217.63</v>
          </cell>
          <cell r="AG149">
            <v>304.69</v>
          </cell>
          <cell r="AH149">
            <v>221.34</v>
          </cell>
          <cell r="AI149">
            <v>309.87</v>
          </cell>
          <cell r="AJ149">
            <v>225.04</v>
          </cell>
          <cell r="AK149">
            <v>315.05</v>
          </cell>
          <cell r="AL149">
            <v>228.74</v>
          </cell>
          <cell r="AM149">
            <v>320.23</v>
          </cell>
          <cell r="AN149">
            <v>232.44</v>
          </cell>
          <cell r="AO149">
            <v>325.41000000000003</v>
          </cell>
          <cell r="AP149">
            <v>236.14</v>
          </cell>
          <cell r="AQ149">
            <v>330.59</v>
          </cell>
          <cell r="AR149">
            <v>239.84</v>
          </cell>
          <cell r="AS149">
            <v>335.78</v>
          </cell>
          <cell r="AT149">
            <v>243.54</v>
          </cell>
          <cell r="AU149">
            <v>340.96</v>
          </cell>
          <cell r="AV149">
            <v>247.24</v>
          </cell>
          <cell r="AW149">
            <v>346.14</v>
          </cell>
        </row>
        <row r="150">
          <cell r="A150">
            <v>145</v>
          </cell>
          <cell r="B150">
            <v>222.86</v>
          </cell>
          <cell r="C150">
            <v>312</v>
          </cell>
          <cell r="D150">
            <v>166.96</v>
          </cell>
          <cell r="E150">
            <v>233.74</v>
          </cell>
          <cell r="F150">
            <v>170.69</v>
          </cell>
          <cell r="G150">
            <v>238.96</v>
          </cell>
          <cell r="H150">
            <v>174.41</v>
          </cell>
          <cell r="I150">
            <v>244.18</v>
          </cell>
          <cell r="J150">
            <v>178.14</v>
          </cell>
          <cell r="K150">
            <v>249.39</v>
          </cell>
          <cell r="L150">
            <v>181.87</v>
          </cell>
          <cell r="M150">
            <v>254.61</v>
          </cell>
          <cell r="N150">
            <v>185.59</v>
          </cell>
          <cell r="O150">
            <v>259.83</v>
          </cell>
          <cell r="P150">
            <v>189.32</v>
          </cell>
          <cell r="Q150">
            <v>265.05</v>
          </cell>
          <cell r="R150">
            <v>193.05</v>
          </cell>
          <cell r="S150">
            <v>270.26</v>
          </cell>
          <cell r="T150">
            <v>196.77</v>
          </cell>
          <cell r="U150">
            <v>275.48</v>
          </cell>
          <cell r="V150">
            <v>200.5</v>
          </cell>
          <cell r="W150">
            <v>280.7</v>
          </cell>
          <cell r="X150">
            <v>204.22</v>
          </cell>
          <cell r="Y150">
            <v>285.91000000000003</v>
          </cell>
          <cell r="Z150">
            <v>207.95</v>
          </cell>
          <cell r="AA150">
            <v>291.13</v>
          </cell>
          <cell r="AB150">
            <v>211.68</v>
          </cell>
          <cell r="AC150">
            <v>296.35000000000002</v>
          </cell>
          <cell r="AD150">
            <v>215.4</v>
          </cell>
          <cell r="AE150">
            <v>301.57</v>
          </cell>
          <cell r="AF150">
            <v>219.13</v>
          </cell>
          <cell r="AG150">
            <v>306.77999999999997</v>
          </cell>
          <cell r="AH150">
            <v>222.86</v>
          </cell>
          <cell r="AI150">
            <v>312</v>
          </cell>
          <cell r="AJ150">
            <v>226.58</v>
          </cell>
          <cell r="AK150">
            <v>317.22000000000003</v>
          </cell>
          <cell r="AL150">
            <v>230.31</v>
          </cell>
          <cell r="AM150">
            <v>322.43</v>
          </cell>
          <cell r="AN150">
            <v>234.04</v>
          </cell>
          <cell r="AO150">
            <v>327.64999999999998</v>
          </cell>
          <cell r="AP150">
            <v>237.76</v>
          </cell>
          <cell r="AQ150">
            <v>332.87</v>
          </cell>
          <cell r="AR150">
            <v>241.49</v>
          </cell>
          <cell r="AS150">
            <v>338.09</v>
          </cell>
          <cell r="AT150">
            <v>245.22</v>
          </cell>
          <cell r="AU150">
            <v>343.3</v>
          </cell>
          <cell r="AV150">
            <v>248.94</v>
          </cell>
          <cell r="AW150">
            <v>348.52</v>
          </cell>
        </row>
        <row r="151">
          <cell r="A151">
            <v>146</v>
          </cell>
          <cell r="B151">
            <v>224.38</v>
          </cell>
          <cell r="C151">
            <v>314.13</v>
          </cell>
          <cell r="D151">
            <v>168.1</v>
          </cell>
          <cell r="E151">
            <v>235.34</v>
          </cell>
          <cell r="F151">
            <v>171.85</v>
          </cell>
          <cell r="G151">
            <v>240.59</v>
          </cell>
          <cell r="H151">
            <v>175.6</v>
          </cell>
          <cell r="I151">
            <v>245.84</v>
          </cell>
          <cell r="J151">
            <v>179.35</v>
          </cell>
          <cell r="K151">
            <v>251.09</v>
          </cell>
          <cell r="L151">
            <v>183.11</v>
          </cell>
          <cell r="M151">
            <v>256.35000000000002</v>
          </cell>
          <cell r="N151">
            <v>186.86</v>
          </cell>
          <cell r="O151">
            <v>261.60000000000002</v>
          </cell>
          <cell r="P151">
            <v>190.61</v>
          </cell>
          <cell r="Q151">
            <v>266.85000000000002</v>
          </cell>
          <cell r="R151">
            <v>194.36</v>
          </cell>
          <cell r="S151">
            <v>272.11</v>
          </cell>
          <cell r="T151">
            <v>198.11</v>
          </cell>
          <cell r="U151">
            <v>277.36</v>
          </cell>
          <cell r="V151">
            <v>201.87</v>
          </cell>
          <cell r="W151">
            <v>282.61</v>
          </cell>
          <cell r="X151">
            <v>205.62</v>
          </cell>
          <cell r="Y151">
            <v>287.87</v>
          </cell>
          <cell r="Z151">
            <v>209.37</v>
          </cell>
          <cell r="AA151">
            <v>293.12</v>
          </cell>
          <cell r="AB151">
            <v>213.12</v>
          </cell>
          <cell r="AC151">
            <v>298.37</v>
          </cell>
          <cell r="AD151">
            <v>216.88</v>
          </cell>
          <cell r="AE151">
            <v>303.63</v>
          </cell>
          <cell r="AF151">
            <v>220.63</v>
          </cell>
          <cell r="AG151">
            <v>308.88</v>
          </cell>
          <cell r="AH151">
            <v>224.38</v>
          </cell>
          <cell r="AI151">
            <v>314.13</v>
          </cell>
          <cell r="AJ151">
            <v>228.13</v>
          </cell>
          <cell r="AK151">
            <v>319.38</v>
          </cell>
          <cell r="AL151">
            <v>231.88</v>
          </cell>
          <cell r="AM151">
            <v>324.64</v>
          </cell>
          <cell r="AN151">
            <v>235.64</v>
          </cell>
          <cell r="AO151">
            <v>329.89</v>
          </cell>
          <cell r="AP151">
            <v>239.39</v>
          </cell>
          <cell r="AQ151">
            <v>335.14</v>
          </cell>
          <cell r="AR151">
            <v>243.14</v>
          </cell>
          <cell r="AS151">
            <v>340.4</v>
          </cell>
          <cell r="AT151">
            <v>246.89</v>
          </cell>
          <cell r="AU151">
            <v>345.65</v>
          </cell>
          <cell r="AV151">
            <v>250.64</v>
          </cell>
          <cell r="AW151">
            <v>350.9</v>
          </cell>
        </row>
        <row r="152">
          <cell r="A152">
            <v>147</v>
          </cell>
          <cell r="B152">
            <v>225.9</v>
          </cell>
          <cell r="C152">
            <v>316.26</v>
          </cell>
          <cell r="D152">
            <v>169.23</v>
          </cell>
          <cell r="E152">
            <v>236.93</v>
          </cell>
          <cell r="F152">
            <v>173.01</v>
          </cell>
          <cell r="G152">
            <v>242.22</v>
          </cell>
          <cell r="H152">
            <v>176.79</v>
          </cell>
          <cell r="I152">
            <v>247.51</v>
          </cell>
          <cell r="J152">
            <v>180.57</v>
          </cell>
          <cell r="K152">
            <v>252.79</v>
          </cell>
          <cell r="L152">
            <v>184.35</v>
          </cell>
          <cell r="M152">
            <v>258.08</v>
          </cell>
          <cell r="N152">
            <v>188.12</v>
          </cell>
          <cell r="O152">
            <v>263.37</v>
          </cell>
          <cell r="P152">
            <v>191.9</v>
          </cell>
          <cell r="Q152">
            <v>268.66000000000003</v>
          </cell>
          <cell r="R152">
            <v>195.68</v>
          </cell>
          <cell r="S152">
            <v>273.95</v>
          </cell>
          <cell r="T152">
            <v>199.46</v>
          </cell>
          <cell r="U152">
            <v>279.24</v>
          </cell>
          <cell r="V152">
            <v>203.24</v>
          </cell>
          <cell r="W152">
            <v>284.52999999999997</v>
          </cell>
          <cell r="X152">
            <v>207.01</v>
          </cell>
          <cell r="Y152">
            <v>289.82</v>
          </cell>
          <cell r="Z152">
            <v>210.79</v>
          </cell>
          <cell r="AA152">
            <v>295.11</v>
          </cell>
          <cell r="AB152">
            <v>214.57</v>
          </cell>
          <cell r="AC152">
            <v>300.39999999999998</v>
          </cell>
          <cell r="AD152">
            <v>218.35</v>
          </cell>
          <cell r="AE152">
            <v>305.69</v>
          </cell>
          <cell r="AF152">
            <v>222.12</v>
          </cell>
          <cell r="AG152">
            <v>310.97000000000003</v>
          </cell>
          <cell r="AH152">
            <v>225.9</v>
          </cell>
          <cell r="AI152">
            <v>316.26</v>
          </cell>
          <cell r="AJ152">
            <v>229.68</v>
          </cell>
          <cell r="AK152">
            <v>321.55</v>
          </cell>
          <cell r="AL152">
            <v>233.46</v>
          </cell>
          <cell r="AM152">
            <v>326.83999999999997</v>
          </cell>
          <cell r="AN152">
            <v>237.24</v>
          </cell>
          <cell r="AO152">
            <v>332.13</v>
          </cell>
          <cell r="AP152">
            <v>241.01</v>
          </cell>
          <cell r="AQ152">
            <v>337.42</v>
          </cell>
          <cell r="AR152">
            <v>244.79</v>
          </cell>
          <cell r="AS152">
            <v>342.71</v>
          </cell>
          <cell r="AT152">
            <v>248.57</v>
          </cell>
          <cell r="AU152">
            <v>348</v>
          </cell>
          <cell r="AV152">
            <v>252.35</v>
          </cell>
          <cell r="AW152">
            <v>353.29</v>
          </cell>
        </row>
        <row r="153">
          <cell r="A153">
            <v>148</v>
          </cell>
          <cell r="B153">
            <v>227.43</v>
          </cell>
          <cell r="C153">
            <v>318.39999999999998</v>
          </cell>
          <cell r="D153">
            <v>170.37</v>
          </cell>
          <cell r="E153">
            <v>238.52</v>
          </cell>
          <cell r="F153">
            <v>174.18</v>
          </cell>
          <cell r="G153">
            <v>243.85</v>
          </cell>
          <cell r="H153">
            <v>177.98</v>
          </cell>
          <cell r="I153">
            <v>249.17</v>
          </cell>
          <cell r="J153">
            <v>181.78</v>
          </cell>
          <cell r="K153">
            <v>254.5</v>
          </cell>
          <cell r="L153">
            <v>185.59</v>
          </cell>
          <cell r="M153">
            <v>259.82</v>
          </cell>
          <cell r="N153">
            <v>189.39</v>
          </cell>
          <cell r="O153">
            <v>265.14999999999998</v>
          </cell>
          <cell r="P153">
            <v>193.19</v>
          </cell>
          <cell r="Q153">
            <v>270.47000000000003</v>
          </cell>
          <cell r="R153">
            <v>197</v>
          </cell>
          <cell r="S153">
            <v>275.8</v>
          </cell>
          <cell r="T153">
            <v>200.8</v>
          </cell>
          <cell r="U153">
            <v>281.12</v>
          </cell>
          <cell r="V153">
            <v>204.6</v>
          </cell>
          <cell r="W153">
            <v>286.45</v>
          </cell>
          <cell r="X153">
            <v>208.41</v>
          </cell>
          <cell r="Y153">
            <v>291.77</v>
          </cell>
          <cell r="Z153">
            <v>212.21</v>
          </cell>
          <cell r="AA153">
            <v>297.10000000000002</v>
          </cell>
          <cell r="AB153">
            <v>216.02</v>
          </cell>
          <cell r="AC153">
            <v>302.42</v>
          </cell>
          <cell r="AD153">
            <v>219.82</v>
          </cell>
          <cell r="AE153">
            <v>307.75</v>
          </cell>
          <cell r="AF153">
            <v>223.62</v>
          </cell>
          <cell r="AG153">
            <v>313.07</v>
          </cell>
          <cell r="AH153">
            <v>227.43</v>
          </cell>
          <cell r="AI153">
            <v>318.39999999999998</v>
          </cell>
          <cell r="AJ153">
            <v>231.23</v>
          </cell>
          <cell r="AK153">
            <v>323.72000000000003</v>
          </cell>
          <cell r="AL153">
            <v>235.03</v>
          </cell>
          <cell r="AM153">
            <v>329.05</v>
          </cell>
          <cell r="AN153">
            <v>238.84</v>
          </cell>
          <cell r="AO153">
            <v>334.37</v>
          </cell>
          <cell r="AP153">
            <v>242.64</v>
          </cell>
          <cell r="AQ153">
            <v>339.7</v>
          </cell>
          <cell r="AR153">
            <v>246.44</v>
          </cell>
          <cell r="AS153">
            <v>345.02</v>
          </cell>
          <cell r="AT153">
            <v>250.25</v>
          </cell>
          <cell r="AU153">
            <v>350.35</v>
          </cell>
          <cell r="AV153">
            <v>254.05</v>
          </cell>
          <cell r="AW153">
            <v>355.67</v>
          </cell>
        </row>
        <row r="154">
          <cell r="A154">
            <v>149</v>
          </cell>
          <cell r="B154">
            <v>229.01</v>
          </cell>
          <cell r="C154">
            <v>320.62</v>
          </cell>
          <cell r="D154">
            <v>171.57</v>
          </cell>
          <cell r="E154">
            <v>240.2</v>
          </cell>
          <cell r="F154">
            <v>175.4</v>
          </cell>
          <cell r="G154">
            <v>245.56</v>
          </cell>
          <cell r="H154">
            <v>179.23</v>
          </cell>
          <cell r="I154">
            <v>250.92</v>
          </cell>
          <cell r="J154">
            <v>183.06</v>
          </cell>
          <cell r="K154">
            <v>256.27999999999997</v>
          </cell>
          <cell r="L154">
            <v>186.89</v>
          </cell>
          <cell r="M154">
            <v>261.64999999999998</v>
          </cell>
          <cell r="N154">
            <v>190.72</v>
          </cell>
          <cell r="O154">
            <v>267.01</v>
          </cell>
          <cell r="P154">
            <v>194.55</v>
          </cell>
          <cell r="Q154">
            <v>272.37</v>
          </cell>
          <cell r="R154">
            <v>198.38</v>
          </cell>
          <cell r="S154">
            <v>277.73</v>
          </cell>
          <cell r="T154">
            <v>202.21</v>
          </cell>
          <cell r="U154">
            <v>283.08999999999997</v>
          </cell>
          <cell r="V154">
            <v>206.04</v>
          </cell>
          <cell r="W154">
            <v>288.45</v>
          </cell>
          <cell r="X154">
            <v>209.87</v>
          </cell>
          <cell r="Y154">
            <v>293.81</v>
          </cell>
          <cell r="Z154">
            <v>213.69</v>
          </cell>
          <cell r="AA154">
            <v>299.17</v>
          </cell>
          <cell r="AB154">
            <v>217.52</v>
          </cell>
          <cell r="AC154">
            <v>304.52999999999997</v>
          </cell>
          <cell r="AD154">
            <v>221.35</v>
          </cell>
          <cell r="AE154">
            <v>309.89</v>
          </cell>
          <cell r="AF154">
            <v>225.18</v>
          </cell>
          <cell r="AG154">
            <v>315.26</v>
          </cell>
          <cell r="AH154">
            <v>229.01</v>
          </cell>
          <cell r="AI154">
            <v>320.62</v>
          </cell>
          <cell r="AJ154">
            <v>232.84</v>
          </cell>
          <cell r="AK154">
            <v>325.98</v>
          </cell>
          <cell r="AL154">
            <v>236.67</v>
          </cell>
          <cell r="AM154">
            <v>331.34</v>
          </cell>
          <cell r="AN154">
            <v>240.5</v>
          </cell>
          <cell r="AO154">
            <v>336.7</v>
          </cell>
          <cell r="AP154">
            <v>244.33</v>
          </cell>
          <cell r="AQ154">
            <v>342.06</v>
          </cell>
          <cell r="AR154">
            <v>248.16</v>
          </cell>
          <cell r="AS154">
            <v>347.42</v>
          </cell>
          <cell r="AT154">
            <v>251.99</v>
          </cell>
          <cell r="AU154">
            <v>352.78</v>
          </cell>
          <cell r="AV154">
            <v>255.82</v>
          </cell>
          <cell r="AW154">
            <v>358.14</v>
          </cell>
        </row>
        <row r="155">
          <cell r="A155">
            <v>150</v>
          </cell>
          <cell r="B155">
            <v>230.54</v>
          </cell>
          <cell r="C155">
            <v>322.75</v>
          </cell>
          <cell r="D155">
            <v>172.71</v>
          </cell>
          <cell r="E155">
            <v>241.8</v>
          </cell>
          <cell r="F155">
            <v>176.57</v>
          </cell>
          <cell r="G155">
            <v>247.19</v>
          </cell>
          <cell r="H155">
            <v>180.42</v>
          </cell>
          <cell r="I155">
            <v>252.59</v>
          </cell>
          <cell r="J155">
            <v>184.28</v>
          </cell>
          <cell r="K155">
            <v>257.99</v>
          </cell>
          <cell r="L155">
            <v>188.13</v>
          </cell>
          <cell r="M155">
            <v>263.39</v>
          </cell>
          <cell r="N155">
            <v>191.99</v>
          </cell>
          <cell r="O155">
            <v>268.77999999999997</v>
          </cell>
          <cell r="P155">
            <v>195.84</v>
          </cell>
          <cell r="Q155">
            <v>274.18</v>
          </cell>
          <cell r="R155">
            <v>199.7</v>
          </cell>
          <cell r="S155">
            <v>279.58</v>
          </cell>
          <cell r="T155">
            <v>203.55</v>
          </cell>
          <cell r="U155">
            <v>284.97000000000003</v>
          </cell>
          <cell r="V155">
            <v>207.41</v>
          </cell>
          <cell r="W155">
            <v>290.37</v>
          </cell>
          <cell r="X155">
            <v>211.26</v>
          </cell>
          <cell r="Y155">
            <v>295.77</v>
          </cell>
          <cell r="Z155">
            <v>215.12</v>
          </cell>
          <cell r="AA155">
            <v>301.16000000000003</v>
          </cell>
          <cell r="AB155">
            <v>218.97</v>
          </cell>
          <cell r="AC155">
            <v>306.56</v>
          </cell>
          <cell r="AD155">
            <v>222.83</v>
          </cell>
          <cell r="AE155">
            <v>311.95999999999998</v>
          </cell>
          <cell r="AF155">
            <v>226.68</v>
          </cell>
          <cell r="AG155">
            <v>317.36</v>
          </cell>
          <cell r="AH155">
            <v>230.54</v>
          </cell>
          <cell r="AI155">
            <v>322.75</v>
          </cell>
          <cell r="AJ155">
            <v>234.39</v>
          </cell>
          <cell r="AK155">
            <v>328.15</v>
          </cell>
          <cell r="AL155">
            <v>238.25</v>
          </cell>
          <cell r="AM155">
            <v>333.55</v>
          </cell>
          <cell r="AN155">
            <v>242.1</v>
          </cell>
          <cell r="AO155">
            <v>338.94</v>
          </cell>
          <cell r="AP155">
            <v>245.96</v>
          </cell>
          <cell r="AQ155">
            <v>344.34</v>
          </cell>
          <cell r="AR155">
            <v>249.81</v>
          </cell>
          <cell r="AS155">
            <v>349.74</v>
          </cell>
          <cell r="AT155">
            <v>253.67</v>
          </cell>
          <cell r="AU155">
            <v>355.13</v>
          </cell>
          <cell r="AV155">
            <v>257.52</v>
          </cell>
          <cell r="AW155">
            <v>360.53</v>
          </cell>
        </row>
        <row r="156">
          <cell r="A156">
            <v>151</v>
          </cell>
          <cell r="B156">
            <v>232.06</v>
          </cell>
          <cell r="C156">
            <v>324.89</v>
          </cell>
          <cell r="D156">
            <v>173.85</v>
          </cell>
          <cell r="E156">
            <v>243.4</v>
          </cell>
          <cell r="F156">
            <v>177.73</v>
          </cell>
          <cell r="G156">
            <v>248.83</v>
          </cell>
          <cell r="H156">
            <v>181.62</v>
          </cell>
          <cell r="I156">
            <v>254.26</v>
          </cell>
          <cell r="J156">
            <v>185.5</v>
          </cell>
          <cell r="K156">
            <v>259.69</v>
          </cell>
          <cell r="L156">
            <v>189.38</v>
          </cell>
          <cell r="M156">
            <v>265.13</v>
          </cell>
          <cell r="N156">
            <v>193.26</v>
          </cell>
          <cell r="O156">
            <v>270.56</v>
          </cell>
          <cell r="P156">
            <v>197.14</v>
          </cell>
          <cell r="Q156">
            <v>275.99</v>
          </cell>
          <cell r="R156">
            <v>201.02</v>
          </cell>
          <cell r="S156">
            <v>281.43</v>
          </cell>
          <cell r="T156">
            <v>204.9</v>
          </cell>
          <cell r="U156">
            <v>286.86</v>
          </cell>
          <cell r="V156">
            <v>208.78</v>
          </cell>
          <cell r="W156">
            <v>292.29000000000002</v>
          </cell>
          <cell r="X156">
            <v>212.66</v>
          </cell>
          <cell r="Y156">
            <v>297.72000000000003</v>
          </cell>
          <cell r="Z156">
            <v>216.54</v>
          </cell>
          <cell r="AA156">
            <v>303.16000000000003</v>
          </cell>
          <cell r="AB156">
            <v>220.42</v>
          </cell>
          <cell r="AC156">
            <v>308.58999999999997</v>
          </cell>
          <cell r="AD156">
            <v>224.3</v>
          </cell>
          <cell r="AE156">
            <v>314.02</v>
          </cell>
          <cell r="AF156">
            <v>228.18</v>
          </cell>
          <cell r="AG156">
            <v>319.45999999999998</v>
          </cell>
          <cell r="AH156">
            <v>232.06</v>
          </cell>
          <cell r="AI156">
            <v>324.89</v>
          </cell>
          <cell r="AJ156">
            <v>235.94</v>
          </cell>
          <cell r="AK156">
            <v>330.32</v>
          </cell>
          <cell r="AL156">
            <v>239.83</v>
          </cell>
          <cell r="AM156">
            <v>335.76</v>
          </cell>
          <cell r="AN156">
            <v>243.71</v>
          </cell>
          <cell r="AO156">
            <v>341.19</v>
          </cell>
          <cell r="AP156">
            <v>247.59</v>
          </cell>
          <cell r="AQ156">
            <v>346.62</v>
          </cell>
          <cell r="AR156">
            <v>251.47</v>
          </cell>
          <cell r="AS156">
            <v>352.05</v>
          </cell>
          <cell r="AT156">
            <v>255.35</v>
          </cell>
          <cell r="AU156">
            <v>357.49</v>
          </cell>
          <cell r="AV156">
            <v>259.23</v>
          </cell>
          <cell r="AW156">
            <v>362.92</v>
          </cell>
        </row>
        <row r="157">
          <cell r="A157">
            <v>152</v>
          </cell>
          <cell r="B157">
            <v>233.59</v>
          </cell>
          <cell r="C157">
            <v>327.02999999999997</v>
          </cell>
          <cell r="D157">
            <v>175</v>
          </cell>
          <cell r="E157">
            <v>244.99</v>
          </cell>
          <cell r="F157">
            <v>178.9</v>
          </cell>
          <cell r="G157">
            <v>250.46</v>
          </cell>
          <cell r="H157">
            <v>182.81</v>
          </cell>
          <cell r="I157">
            <v>255.93</v>
          </cell>
          <cell r="J157">
            <v>186.71</v>
          </cell>
          <cell r="K157">
            <v>261.39999999999998</v>
          </cell>
          <cell r="L157">
            <v>190.62</v>
          </cell>
          <cell r="M157">
            <v>266.87</v>
          </cell>
          <cell r="N157">
            <v>194.53</v>
          </cell>
          <cell r="O157">
            <v>272.33999999999997</v>
          </cell>
          <cell r="P157">
            <v>198.43</v>
          </cell>
          <cell r="Q157">
            <v>277.81</v>
          </cell>
          <cell r="R157">
            <v>202.34</v>
          </cell>
          <cell r="S157">
            <v>283.27999999999997</v>
          </cell>
          <cell r="T157">
            <v>206.25</v>
          </cell>
          <cell r="U157">
            <v>288.75</v>
          </cell>
          <cell r="V157">
            <v>210.15</v>
          </cell>
          <cell r="W157">
            <v>294.20999999999998</v>
          </cell>
          <cell r="X157">
            <v>214.06</v>
          </cell>
          <cell r="Y157">
            <v>299.68</v>
          </cell>
          <cell r="Z157">
            <v>217.97</v>
          </cell>
          <cell r="AA157">
            <v>305.14999999999998</v>
          </cell>
          <cell r="AB157">
            <v>221.87</v>
          </cell>
          <cell r="AC157">
            <v>310.62</v>
          </cell>
          <cell r="AD157">
            <v>225.78</v>
          </cell>
          <cell r="AE157">
            <v>316.08999999999997</v>
          </cell>
          <cell r="AF157">
            <v>229.68</v>
          </cell>
          <cell r="AG157">
            <v>321.56</v>
          </cell>
          <cell r="AH157">
            <v>233.59</v>
          </cell>
          <cell r="AI157">
            <v>327.02999999999997</v>
          </cell>
          <cell r="AJ157">
            <v>237.5</v>
          </cell>
          <cell r="AK157">
            <v>332.5</v>
          </cell>
          <cell r="AL157">
            <v>241.4</v>
          </cell>
          <cell r="AM157">
            <v>337.97</v>
          </cell>
          <cell r="AN157">
            <v>245.31</v>
          </cell>
          <cell r="AO157">
            <v>343.43</v>
          </cell>
          <cell r="AP157">
            <v>249.22</v>
          </cell>
          <cell r="AQ157">
            <v>348.9</v>
          </cell>
          <cell r="AR157">
            <v>253.12</v>
          </cell>
          <cell r="AS157">
            <v>354.37</v>
          </cell>
          <cell r="AT157">
            <v>257.02999999999997</v>
          </cell>
          <cell r="AU157">
            <v>359.84</v>
          </cell>
          <cell r="AV157">
            <v>260.94</v>
          </cell>
          <cell r="AW157">
            <v>365.31</v>
          </cell>
        </row>
        <row r="158">
          <cell r="A158">
            <v>153</v>
          </cell>
          <cell r="B158">
            <v>235.12</v>
          </cell>
          <cell r="C158">
            <v>329.17</v>
          </cell>
          <cell r="D158">
            <v>176.14</v>
          </cell>
          <cell r="E158">
            <v>246.59</v>
          </cell>
          <cell r="F158">
            <v>180.07</v>
          </cell>
          <cell r="G158">
            <v>252.1</v>
          </cell>
          <cell r="H158">
            <v>184</v>
          </cell>
          <cell r="I158">
            <v>257.60000000000002</v>
          </cell>
          <cell r="J158">
            <v>187.93</v>
          </cell>
          <cell r="K158">
            <v>263.11</v>
          </cell>
          <cell r="L158">
            <v>191.87</v>
          </cell>
          <cell r="M158">
            <v>268.61</v>
          </cell>
          <cell r="N158">
            <v>195.8</v>
          </cell>
          <cell r="O158">
            <v>274.12</v>
          </cell>
          <cell r="P158">
            <v>199.73</v>
          </cell>
          <cell r="Q158">
            <v>279.62</v>
          </cell>
          <cell r="R158">
            <v>203.66</v>
          </cell>
          <cell r="S158">
            <v>285.13</v>
          </cell>
          <cell r="T158">
            <v>207.59</v>
          </cell>
          <cell r="U158">
            <v>290.63</v>
          </cell>
          <cell r="V158">
            <v>211.53</v>
          </cell>
          <cell r="W158">
            <v>296.14</v>
          </cell>
          <cell r="X158">
            <v>215.46</v>
          </cell>
          <cell r="Y158">
            <v>301.64</v>
          </cell>
          <cell r="Z158">
            <v>219.39</v>
          </cell>
          <cell r="AA158">
            <v>307.14999999999998</v>
          </cell>
          <cell r="AB158">
            <v>223.32</v>
          </cell>
          <cell r="AC158">
            <v>312.64999999999998</v>
          </cell>
          <cell r="AD158">
            <v>227.25</v>
          </cell>
          <cell r="AE158">
            <v>318.16000000000003</v>
          </cell>
          <cell r="AF158">
            <v>231.19</v>
          </cell>
          <cell r="AG158">
            <v>323.66000000000003</v>
          </cell>
          <cell r="AH158">
            <v>235.12</v>
          </cell>
          <cell r="AI158">
            <v>329.17</v>
          </cell>
          <cell r="AJ158">
            <v>239.05</v>
          </cell>
          <cell r="AK158">
            <v>334.67</v>
          </cell>
          <cell r="AL158">
            <v>242.98</v>
          </cell>
          <cell r="AM158">
            <v>340.18</v>
          </cell>
          <cell r="AN158">
            <v>246.92</v>
          </cell>
          <cell r="AO158">
            <v>345.68</v>
          </cell>
          <cell r="AP158">
            <v>250.85</v>
          </cell>
          <cell r="AQ158">
            <v>351.19</v>
          </cell>
          <cell r="AR158">
            <v>254.78</v>
          </cell>
          <cell r="AS158">
            <v>356.69</v>
          </cell>
          <cell r="AT158">
            <v>258.70999999999998</v>
          </cell>
          <cell r="AU158">
            <v>362.2</v>
          </cell>
          <cell r="AV158">
            <v>262.64</v>
          </cell>
          <cell r="AW158">
            <v>367.7</v>
          </cell>
        </row>
        <row r="159">
          <cell r="A159">
            <v>154</v>
          </cell>
          <cell r="B159">
            <v>236.65</v>
          </cell>
          <cell r="C159">
            <v>331.31</v>
          </cell>
          <cell r="D159">
            <v>177.28</v>
          </cell>
          <cell r="E159">
            <v>248.19</v>
          </cell>
          <cell r="F159">
            <v>181.24</v>
          </cell>
          <cell r="G159">
            <v>253.73</v>
          </cell>
          <cell r="H159">
            <v>185.2</v>
          </cell>
          <cell r="I159">
            <v>259.27</v>
          </cell>
          <cell r="J159">
            <v>189.15</v>
          </cell>
          <cell r="K159">
            <v>264.82</v>
          </cell>
          <cell r="L159">
            <v>193.11</v>
          </cell>
          <cell r="M159">
            <v>270.36</v>
          </cell>
          <cell r="N159">
            <v>197.07</v>
          </cell>
          <cell r="O159">
            <v>275.89999999999998</v>
          </cell>
          <cell r="P159">
            <v>201.03</v>
          </cell>
          <cell r="Q159">
            <v>281.44</v>
          </cell>
          <cell r="R159">
            <v>204.99</v>
          </cell>
          <cell r="S159">
            <v>286.98</v>
          </cell>
          <cell r="T159">
            <v>208.94</v>
          </cell>
          <cell r="U159">
            <v>292.52</v>
          </cell>
          <cell r="V159">
            <v>212.9</v>
          </cell>
          <cell r="W159">
            <v>298.06</v>
          </cell>
          <cell r="X159">
            <v>216.86</v>
          </cell>
          <cell r="Y159">
            <v>303.60000000000002</v>
          </cell>
          <cell r="Z159">
            <v>220.82</v>
          </cell>
          <cell r="AA159">
            <v>309.14</v>
          </cell>
          <cell r="AB159">
            <v>224.77</v>
          </cell>
          <cell r="AC159">
            <v>314.68</v>
          </cell>
          <cell r="AD159">
            <v>228.73</v>
          </cell>
          <cell r="AE159">
            <v>320.23</v>
          </cell>
          <cell r="AF159">
            <v>232.69</v>
          </cell>
          <cell r="AG159">
            <v>325.77</v>
          </cell>
          <cell r="AH159">
            <v>236.65</v>
          </cell>
          <cell r="AI159">
            <v>331.31</v>
          </cell>
          <cell r="AJ159">
            <v>240.61</v>
          </cell>
          <cell r="AK159">
            <v>336.85</v>
          </cell>
          <cell r="AL159">
            <v>244.56</v>
          </cell>
          <cell r="AM159">
            <v>342.39</v>
          </cell>
          <cell r="AN159">
            <v>248.52</v>
          </cell>
          <cell r="AO159">
            <v>347.93</v>
          </cell>
          <cell r="AP159">
            <v>252.48</v>
          </cell>
          <cell r="AQ159">
            <v>353.47</v>
          </cell>
          <cell r="AR159">
            <v>256.44</v>
          </cell>
          <cell r="AS159">
            <v>359.01</v>
          </cell>
          <cell r="AT159">
            <v>260.39</v>
          </cell>
          <cell r="AU159">
            <v>364.55</v>
          </cell>
          <cell r="AV159">
            <v>264.35000000000002</v>
          </cell>
          <cell r="AW159">
            <v>370.09</v>
          </cell>
        </row>
        <row r="160">
          <cell r="A160">
            <v>155</v>
          </cell>
          <cell r="B160">
            <v>238.18</v>
          </cell>
          <cell r="C160">
            <v>333.45</v>
          </cell>
          <cell r="D160">
            <v>178.42</v>
          </cell>
          <cell r="E160">
            <v>249.79</v>
          </cell>
          <cell r="F160">
            <v>182.41</v>
          </cell>
          <cell r="G160">
            <v>255.37</v>
          </cell>
          <cell r="H160">
            <v>186.39</v>
          </cell>
          <cell r="I160">
            <v>260.95</v>
          </cell>
          <cell r="J160">
            <v>190.38</v>
          </cell>
          <cell r="K160">
            <v>266.52999999999997</v>
          </cell>
          <cell r="L160">
            <v>194.36</v>
          </cell>
          <cell r="M160">
            <v>272.10000000000002</v>
          </cell>
          <cell r="N160">
            <v>198.34</v>
          </cell>
          <cell r="O160">
            <v>277.68</v>
          </cell>
          <cell r="P160">
            <v>202.33</v>
          </cell>
          <cell r="Q160">
            <v>283.26</v>
          </cell>
          <cell r="R160">
            <v>206.31</v>
          </cell>
          <cell r="S160">
            <v>288.83</v>
          </cell>
          <cell r="T160">
            <v>210.29</v>
          </cell>
          <cell r="U160">
            <v>294.41000000000003</v>
          </cell>
          <cell r="V160">
            <v>214.28</v>
          </cell>
          <cell r="W160">
            <v>299.99</v>
          </cell>
          <cell r="X160">
            <v>218.26</v>
          </cell>
          <cell r="Y160">
            <v>305.56</v>
          </cell>
          <cell r="Z160">
            <v>222.24</v>
          </cell>
          <cell r="AA160">
            <v>311.14</v>
          </cell>
          <cell r="AB160">
            <v>226.23</v>
          </cell>
          <cell r="AC160">
            <v>316.72000000000003</v>
          </cell>
          <cell r="AD160">
            <v>230.21</v>
          </cell>
          <cell r="AE160">
            <v>322.29000000000002</v>
          </cell>
          <cell r="AF160">
            <v>234.19</v>
          </cell>
          <cell r="AG160">
            <v>327.87</v>
          </cell>
          <cell r="AH160">
            <v>238.18</v>
          </cell>
          <cell r="AI160">
            <v>333.45</v>
          </cell>
          <cell r="AJ160">
            <v>242.16</v>
          </cell>
          <cell r="AK160">
            <v>339.02</v>
          </cell>
          <cell r="AL160">
            <v>246.14</v>
          </cell>
          <cell r="AM160">
            <v>344.6</v>
          </cell>
          <cell r="AN160">
            <v>250.13</v>
          </cell>
          <cell r="AO160">
            <v>350.18</v>
          </cell>
          <cell r="AP160">
            <v>254.11</v>
          </cell>
          <cell r="AQ160">
            <v>355.76</v>
          </cell>
          <cell r="AR160">
            <v>258.08999999999997</v>
          </cell>
          <cell r="AS160">
            <v>361.33</v>
          </cell>
          <cell r="AT160">
            <v>262.08</v>
          </cell>
          <cell r="AU160">
            <v>366.91</v>
          </cell>
          <cell r="AV160">
            <v>266.06</v>
          </cell>
          <cell r="AW160">
            <v>372.49</v>
          </cell>
        </row>
        <row r="161">
          <cell r="A161">
            <v>156</v>
          </cell>
          <cell r="B161">
            <v>239.71</v>
          </cell>
          <cell r="C161">
            <v>335.59</v>
          </cell>
          <cell r="D161">
            <v>179.57</v>
          </cell>
          <cell r="E161">
            <v>251.4</v>
          </cell>
          <cell r="F161">
            <v>183.58</v>
          </cell>
          <cell r="G161">
            <v>257.01</v>
          </cell>
          <cell r="H161">
            <v>187.59</v>
          </cell>
          <cell r="I161">
            <v>262.62</v>
          </cell>
          <cell r="J161">
            <v>191.6</v>
          </cell>
          <cell r="K161">
            <v>268.24</v>
          </cell>
          <cell r="L161">
            <v>195.61</v>
          </cell>
          <cell r="M161">
            <v>273.85000000000002</v>
          </cell>
          <cell r="N161">
            <v>199.62</v>
          </cell>
          <cell r="O161">
            <v>279.45999999999998</v>
          </cell>
          <cell r="P161">
            <v>203.62</v>
          </cell>
          <cell r="Q161">
            <v>285.07</v>
          </cell>
          <cell r="R161">
            <v>207.63</v>
          </cell>
          <cell r="S161">
            <v>290.69</v>
          </cell>
          <cell r="T161">
            <v>211.64</v>
          </cell>
          <cell r="U161">
            <v>296.3</v>
          </cell>
          <cell r="V161">
            <v>215.65</v>
          </cell>
          <cell r="W161">
            <v>301.91000000000003</v>
          </cell>
          <cell r="X161">
            <v>219.66</v>
          </cell>
          <cell r="Y161">
            <v>307.52999999999997</v>
          </cell>
          <cell r="Z161">
            <v>223.67</v>
          </cell>
          <cell r="AA161">
            <v>313.14</v>
          </cell>
          <cell r="AB161">
            <v>227.68</v>
          </cell>
          <cell r="AC161">
            <v>318.75</v>
          </cell>
          <cell r="AD161">
            <v>231.69</v>
          </cell>
          <cell r="AE161">
            <v>324.36</v>
          </cell>
          <cell r="AF161">
            <v>235.7</v>
          </cell>
          <cell r="AG161">
            <v>329.98</v>
          </cell>
          <cell r="AH161">
            <v>239.71</v>
          </cell>
          <cell r="AI161">
            <v>335.59</v>
          </cell>
          <cell r="AJ161">
            <v>243.72</v>
          </cell>
          <cell r="AK161">
            <v>341.2</v>
          </cell>
          <cell r="AL161">
            <v>247.73</v>
          </cell>
          <cell r="AM161">
            <v>346.82</v>
          </cell>
          <cell r="AN161">
            <v>251.73</v>
          </cell>
          <cell r="AO161">
            <v>352.43</v>
          </cell>
          <cell r="AP161">
            <v>255.74</v>
          </cell>
          <cell r="AQ161">
            <v>358.04</v>
          </cell>
          <cell r="AR161">
            <v>259.75</v>
          </cell>
          <cell r="AS161">
            <v>363.65</v>
          </cell>
          <cell r="AT161">
            <v>263.76</v>
          </cell>
          <cell r="AU161">
            <v>369.27</v>
          </cell>
          <cell r="AV161">
            <v>267.77</v>
          </cell>
          <cell r="AW161">
            <v>374.88</v>
          </cell>
        </row>
        <row r="162">
          <cell r="A162">
            <v>157</v>
          </cell>
          <cell r="B162">
            <v>241.24</v>
          </cell>
          <cell r="C162">
            <v>337.73</v>
          </cell>
          <cell r="D162">
            <v>180.71</v>
          </cell>
          <cell r="E162">
            <v>253</v>
          </cell>
          <cell r="F162">
            <v>184.75</v>
          </cell>
          <cell r="G162">
            <v>258.64999999999998</v>
          </cell>
          <cell r="H162">
            <v>188.78</v>
          </cell>
          <cell r="I162">
            <v>264.3</v>
          </cell>
          <cell r="J162">
            <v>192.82</v>
          </cell>
          <cell r="K162">
            <v>269.95</v>
          </cell>
          <cell r="L162">
            <v>196.85</v>
          </cell>
          <cell r="M162">
            <v>275.60000000000002</v>
          </cell>
          <cell r="N162">
            <v>200.89</v>
          </cell>
          <cell r="O162">
            <v>281.24</v>
          </cell>
          <cell r="P162">
            <v>204.92</v>
          </cell>
          <cell r="Q162">
            <v>286.89</v>
          </cell>
          <cell r="R162">
            <v>208.96</v>
          </cell>
          <cell r="S162">
            <v>292.54000000000002</v>
          </cell>
          <cell r="T162">
            <v>212.99</v>
          </cell>
          <cell r="U162">
            <v>298.19</v>
          </cell>
          <cell r="V162">
            <v>217.03</v>
          </cell>
          <cell r="W162">
            <v>303.83999999999997</v>
          </cell>
          <cell r="X162">
            <v>221.06</v>
          </cell>
          <cell r="Y162">
            <v>309.49</v>
          </cell>
          <cell r="Z162">
            <v>225.1</v>
          </cell>
          <cell r="AA162">
            <v>315.14</v>
          </cell>
          <cell r="AB162">
            <v>229.13</v>
          </cell>
          <cell r="AC162">
            <v>320.79000000000002</v>
          </cell>
          <cell r="AD162">
            <v>233.17</v>
          </cell>
          <cell r="AE162">
            <v>326.44</v>
          </cell>
          <cell r="AF162">
            <v>237.2</v>
          </cell>
          <cell r="AG162">
            <v>332.08</v>
          </cell>
          <cell r="AH162">
            <v>241.24</v>
          </cell>
          <cell r="AI162">
            <v>337.73</v>
          </cell>
          <cell r="AJ162">
            <v>245.27</v>
          </cell>
          <cell r="AK162">
            <v>343.38</v>
          </cell>
          <cell r="AL162">
            <v>249.31</v>
          </cell>
          <cell r="AM162">
            <v>349.03</v>
          </cell>
          <cell r="AN162">
            <v>253.34</v>
          </cell>
          <cell r="AO162">
            <v>354.68</v>
          </cell>
          <cell r="AP162">
            <v>257.38</v>
          </cell>
          <cell r="AQ162">
            <v>360.33</v>
          </cell>
          <cell r="AR162">
            <v>261.41000000000003</v>
          </cell>
          <cell r="AS162">
            <v>365.98</v>
          </cell>
          <cell r="AT162">
            <v>265.45</v>
          </cell>
          <cell r="AU162">
            <v>371.63</v>
          </cell>
          <cell r="AV162">
            <v>269.48</v>
          </cell>
          <cell r="AW162">
            <v>377.28</v>
          </cell>
        </row>
        <row r="163">
          <cell r="A163">
            <v>158</v>
          </cell>
          <cell r="B163">
            <v>242.77</v>
          </cell>
          <cell r="C163">
            <v>339.88</v>
          </cell>
          <cell r="D163">
            <v>181.86</v>
          </cell>
          <cell r="E163">
            <v>254.61</v>
          </cell>
          <cell r="F163">
            <v>185.92</v>
          </cell>
          <cell r="G163">
            <v>260.29000000000002</v>
          </cell>
          <cell r="H163">
            <v>189.98</v>
          </cell>
          <cell r="I163">
            <v>265.98</v>
          </cell>
          <cell r="J163">
            <v>194.04</v>
          </cell>
          <cell r="K163">
            <v>271.66000000000003</v>
          </cell>
          <cell r="L163">
            <v>198.1</v>
          </cell>
          <cell r="M163">
            <v>277.33999999999997</v>
          </cell>
          <cell r="N163">
            <v>202.16</v>
          </cell>
          <cell r="O163">
            <v>283.02999999999997</v>
          </cell>
          <cell r="P163">
            <v>206.22</v>
          </cell>
          <cell r="Q163">
            <v>288.70999999999998</v>
          </cell>
          <cell r="R163">
            <v>210.29</v>
          </cell>
          <cell r="S163">
            <v>294.39999999999998</v>
          </cell>
          <cell r="T163">
            <v>214.35</v>
          </cell>
          <cell r="U163">
            <v>300.08</v>
          </cell>
          <cell r="V163">
            <v>218.41</v>
          </cell>
          <cell r="W163">
            <v>305.77</v>
          </cell>
          <cell r="X163">
            <v>222.47</v>
          </cell>
          <cell r="Y163">
            <v>311.45</v>
          </cell>
          <cell r="Z163">
            <v>226.53</v>
          </cell>
          <cell r="AA163">
            <v>317.14</v>
          </cell>
          <cell r="AB163">
            <v>230.59</v>
          </cell>
          <cell r="AC163">
            <v>322.82</v>
          </cell>
          <cell r="AD163">
            <v>234.65</v>
          </cell>
          <cell r="AE163">
            <v>328.51</v>
          </cell>
          <cell r="AF163">
            <v>238.71</v>
          </cell>
          <cell r="AG163">
            <v>334.19</v>
          </cell>
          <cell r="AH163">
            <v>242.77</v>
          </cell>
          <cell r="AI163">
            <v>339.88</v>
          </cell>
          <cell r="AJ163">
            <v>246.83</v>
          </cell>
          <cell r="AK163">
            <v>345.56</v>
          </cell>
          <cell r="AL163">
            <v>250.89</v>
          </cell>
          <cell r="AM163">
            <v>351.25</v>
          </cell>
          <cell r="AN163">
            <v>254.95</v>
          </cell>
          <cell r="AO163">
            <v>356.93</v>
          </cell>
          <cell r="AP163">
            <v>259.01</v>
          </cell>
          <cell r="AQ163">
            <v>362.62</v>
          </cell>
          <cell r="AR163">
            <v>263.07</v>
          </cell>
          <cell r="AS163">
            <v>368.3</v>
          </cell>
          <cell r="AT163">
            <v>267.13</v>
          </cell>
          <cell r="AU163">
            <v>373.99</v>
          </cell>
          <cell r="AV163">
            <v>271.19</v>
          </cell>
          <cell r="AW163">
            <v>379.67</v>
          </cell>
        </row>
        <row r="164">
          <cell r="A164">
            <v>159</v>
          </cell>
          <cell r="B164">
            <v>244.3</v>
          </cell>
          <cell r="C164">
            <v>342.02</v>
          </cell>
          <cell r="D164">
            <v>183.01</v>
          </cell>
          <cell r="E164">
            <v>256.20999999999998</v>
          </cell>
          <cell r="F164">
            <v>187.09</v>
          </cell>
          <cell r="G164">
            <v>261.93</v>
          </cell>
          <cell r="H164">
            <v>191.18</v>
          </cell>
          <cell r="I164">
            <v>267.64999999999998</v>
          </cell>
          <cell r="J164">
            <v>195.27</v>
          </cell>
          <cell r="K164">
            <v>273.37</v>
          </cell>
          <cell r="L164">
            <v>199.35</v>
          </cell>
          <cell r="M164">
            <v>279.08999999999997</v>
          </cell>
          <cell r="N164">
            <v>203.44</v>
          </cell>
          <cell r="O164">
            <v>284.82</v>
          </cell>
          <cell r="P164">
            <v>207.53</v>
          </cell>
          <cell r="Q164">
            <v>290.54000000000002</v>
          </cell>
          <cell r="R164">
            <v>211.61</v>
          </cell>
          <cell r="S164">
            <v>296.26</v>
          </cell>
          <cell r="T164">
            <v>215.7</v>
          </cell>
          <cell r="U164">
            <v>301.98</v>
          </cell>
          <cell r="V164">
            <v>219.78</v>
          </cell>
          <cell r="W164">
            <v>307.7</v>
          </cell>
          <cell r="X164">
            <v>223.87</v>
          </cell>
          <cell r="Y164">
            <v>313.42</v>
          </cell>
          <cell r="Z164">
            <v>227.96</v>
          </cell>
          <cell r="AA164">
            <v>319.14</v>
          </cell>
          <cell r="AB164">
            <v>232.04</v>
          </cell>
          <cell r="AC164">
            <v>324.86</v>
          </cell>
          <cell r="AD164">
            <v>236.13</v>
          </cell>
          <cell r="AE164">
            <v>330.58</v>
          </cell>
          <cell r="AF164">
            <v>240.22</v>
          </cell>
          <cell r="AG164">
            <v>336.3</v>
          </cell>
          <cell r="AH164">
            <v>244.3</v>
          </cell>
          <cell r="AI164">
            <v>342.02</v>
          </cell>
          <cell r="AJ164">
            <v>248.39</v>
          </cell>
          <cell r="AK164">
            <v>347.74</v>
          </cell>
          <cell r="AL164">
            <v>252.48</v>
          </cell>
          <cell r="AM164">
            <v>353.47</v>
          </cell>
          <cell r="AN164">
            <v>256.56</v>
          </cell>
          <cell r="AO164">
            <v>359.19</v>
          </cell>
          <cell r="AP164">
            <v>260.64999999999998</v>
          </cell>
          <cell r="AQ164">
            <v>364.91</v>
          </cell>
          <cell r="AR164">
            <v>264.73</v>
          </cell>
          <cell r="AS164">
            <v>370.63</v>
          </cell>
          <cell r="AT164">
            <v>268.82</v>
          </cell>
          <cell r="AU164">
            <v>376.35</v>
          </cell>
          <cell r="AV164">
            <v>272.91000000000003</v>
          </cell>
          <cell r="AW164">
            <v>382.07</v>
          </cell>
        </row>
        <row r="165">
          <cell r="A165">
            <v>160</v>
          </cell>
          <cell r="B165">
            <v>245.84</v>
          </cell>
          <cell r="C165">
            <v>344.17</v>
          </cell>
          <cell r="D165">
            <v>184.16</v>
          </cell>
          <cell r="E165">
            <v>257.82</v>
          </cell>
          <cell r="F165">
            <v>188.27</v>
          </cell>
          <cell r="G165">
            <v>263.58</v>
          </cell>
          <cell r="H165">
            <v>192.38</v>
          </cell>
          <cell r="I165">
            <v>269.33</v>
          </cell>
          <cell r="J165">
            <v>196.49</v>
          </cell>
          <cell r="K165">
            <v>275.08999999999997</v>
          </cell>
          <cell r="L165">
            <v>200.6</v>
          </cell>
          <cell r="M165">
            <v>280.85000000000002</v>
          </cell>
          <cell r="N165">
            <v>204.72</v>
          </cell>
          <cell r="O165">
            <v>286.60000000000002</v>
          </cell>
          <cell r="P165">
            <v>208.83</v>
          </cell>
          <cell r="Q165">
            <v>292.36</v>
          </cell>
          <cell r="R165">
            <v>212.94</v>
          </cell>
          <cell r="S165">
            <v>298.12</v>
          </cell>
          <cell r="T165">
            <v>217.05</v>
          </cell>
          <cell r="U165">
            <v>303.87</v>
          </cell>
          <cell r="V165">
            <v>221.16</v>
          </cell>
          <cell r="W165">
            <v>309.63</v>
          </cell>
          <cell r="X165">
            <v>225.28</v>
          </cell>
          <cell r="Y165">
            <v>315.39</v>
          </cell>
          <cell r="Z165">
            <v>229.39</v>
          </cell>
          <cell r="AA165">
            <v>321.14</v>
          </cell>
          <cell r="AB165">
            <v>233.5</v>
          </cell>
          <cell r="AC165">
            <v>326.89999999999998</v>
          </cell>
          <cell r="AD165">
            <v>237.61</v>
          </cell>
          <cell r="AE165">
            <v>332.66</v>
          </cell>
          <cell r="AF165">
            <v>241.72</v>
          </cell>
          <cell r="AG165">
            <v>338.41</v>
          </cell>
          <cell r="AH165">
            <v>245.84</v>
          </cell>
          <cell r="AI165">
            <v>344.17</v>
          </cell>
          <cell r="AJ165">
            <v>249.95</v>
          </cell>
          <cell r="AK165">
            <v>349.93</v>
          </cell>
          <cell r="AL165">
            <v>254.06</v>
          </cell>
          <cell r="AM165">
            <v>355.68</v>
          </cell>
          <cell r="AN165">
            <v>258.17</v>
          </cell>
          <cell r="AO165">
            <v>361.44</v>
          </cell>
          <cell r="AP165">
            <v>262.27999999999997</v>
          </cell>
          <cell r="AQ165">
            <v>367.2</v>
          </cell>
          <cell r="AR165">
            <v>266.39999999999998</v>
          </cell>
          <cell r="AS165">
            <v>372.95</v>
          </cell>
          <cell r="AT165">
            <v>270.51</v>
          </cell>
          <cell r="AU165">
            <v>378.71</v>
          </cell>
          <cell r="AV165">
            <v>274.62</v>
          </cell>
          <cell r="AW165">
            <v>384.47</v>
          </cell>
        </row>
        <row r="166">
          <cell r="A166">
            <v>161</v>
          </cell>
          <cell r="B166">
            <v>247.37</v>
          </cell>
          <cell r="C166">
            <v>346.32</v>
          </cell>
          <cell r="D166">
            <v>185.3</v>
          </cell>
          <cell r="E166">
            <v>259.43</v>
          </cell>
          <cell r="F166">
            <v>189.44</v>
          </cell>
          <cell r="G166">
            <v>265.22000000000003</v>
          </cell>
          <cell r="H166">
            <v>193.58</v>
          </cell>
          <cell r="I166">
            <v>271.01</v>
          </cell>
          <cell r="J166">
            <v>197.72</v>
          </cell>
          <cell r="K166">
            <v>276.81</v>
          </cell>
          <cell r="L166">
            <v>201.86</v>
          </cell>
          <cell r="M166">
            <v>282.60000000000002</v>
          </cell>
          <cell r="N166">
            <v>205.99</v>
          </cell>
          <cell r="O166">
            <v>288.39</v>
          </cell>
          <cell r="P166">
            <v>210.13</v>
          </cell>
          <cell r="Q166">
            <v>294.18</v>
          </cell>
          <cell r="R166">
            <v>214.27</v>
          </cell>
          <cell r="S166">
            <v>299.98</v>
          </cell>
          <cell r="T166">
            <v>218.41</v>
          </cell>
          <cell r="U166">
            <v>305.77</v>
          </cell>
          <cell r="V166">
            <v>222.54</v>
          </cell>
          <cell r="W166">
            <v>311.56</v>
          </cell>
          <cell r="X166">
            <v>226.68</v>
          </cell>
          <cell r="Y166">
            <v>317.35000000000002</v>
          </cell>
          <cell r="Z166">
            <v>230.82</v>
          </cell>
          <cell r="AA166">
            <v>323.14999999999998</v>
          </cell>
          <cell r="AB166">
            <v>234.96</v>
          </cell>
          <cell r="AC166">
            <v>328.94</v>
          </cell>
          <cell r="AD166">
            <v>239.09</v>
          </cell>
          <cell r="AE166">
            <v>334.73</v>
          </cell>
          <cell r="AF166">
            <v>243.23</v>
          </cell>
          <cell r="AG166">
            <v>340.53</v>
          </cell>
          <cell r="AH166">
            <v>247.37</v>
          </cell>
          <cell r="AI166">
            <v>346.32</v>
          </cell>
          <cell r="AJ166">
            <v>251.51</v>
          </cell>
          <cell r="AK166">
            <v>352.11</v>
          </cell>
          <cell r="AL166">
            <v>255.65</v>
          </cell>
          <cell r="AM166">
            <v>357.9</v>
          </cell>
          <cell r="AN166">
            <v>259.77999999999997</v>
          </cell>
          <cell r="AO166">
            <v>363.7</v>
          </cell>
          <cell r="AP166">
            <v>263.92</v>
          </cell>
          <cell r="AQ166">
            <v>369.49</v>
          </cell>
          <cell r="AR166">
            <v>268.06</v>
          </cell>
          <cell r="AS166">
            <v>375.28</v>
          </cell>
          <cell r="AT166">
            <v>272.2</v>
          </cell>
          <cell r="AU166">
            <v>381.08</v>
          </cell>
          <cell r="AV166">
            <v>276.33</v>
          </cell>
          <cell r="AW166">
            <v>386.87</v>
          </cell>
        </row>
        <row r="167">
          <cell r="A167">
            <v>162</v>
          </cell>
          <cell r="B167">
            <v>248.91</v>
          </cell>
          <cell r="C167">
            <v>348.47</v>
          </cell>
          <cell r="D167">
            <v>186.45</v>
          </cell>
          <cell r="E167">
            <v>261.02999999999997</v>
          </cell>
          <cell r="F167">
            <v>190.62</v>
          </cell>
          <cell r="G167">
            <v>266.86</v>
          </cell>
          <cell r="H167">
            <v>194.78</v>
          </cell>
          <cell r="I167">
            <v>272.69</v>
          </cell>
          <cell r="J167">
            <v>198.94</v>
          </cell>
          <cell r="K167">
            <v>278.52</v>
          </cell>
          <cell r="L167">
            <v>203.11</v>
          </cell>
          <cell r="M167">
            <v>284.35000000000002</v>
          </cell>
          <cell r="N167">
            <v>207.27</v>
          </cell>
          <cell r="O167">
            <v>290.18</v>
          </cell>
          <cell r="P167">
            <v>211.43</v>
          </cell>
          <cell r="Q167">
            <v>296.01</v>
          </cell>
          <cell r="R167">
            <v>215.6</v>
          </cell>
          <cell r="S167">
            <v>301.83999999999997</v>
          </cell>
          <cell r="T167">
            <v>219.76</v>
          </cell>
          <cell r="U167">
            <v>307.67</v>
          </cell>
          <cell r="V167">
            <v>223.92</v>
          </cell>
          <cell r="W167">
            <v>313.49</v>
          </cell>
          <cell r="X167">
            <v>228.09</v>
          </cell>
          <cell r="Y167">
            <v>319.32</v>
          </cell>
          <cell r="Z167">
            <v>232.25</v>
          </cell>
          <cell r="AA167">
            <v>325.14999999999998</v>
          </cell>
          <cell r="AB167">
            <v>236.42</v>
          </cell>
          <cell r="AC167">
            <v>330.98</v>
          </cell>
          <cell r="AD167">
            <v>240.58</v>
          </cell>
          <cell r="AE167">
            <v>336.81</v>
          </cell>
          <cell r="AF167">
            <v>244.74</v>
          </cell>
          <cell r="AG167">
            <v>342.64</v>
          </cell>
          <cell r="AH167">
            <v>248.91</v>
          </cell>
          <cell r="AI167">
            <v>348.47</v>
          </cell>
          <cell r="AJ167">
            <v>253.07</v>
          </cell>
          <cell r="AK167">
            <v>354.3</v>
          </cell>
          <cell r="AL167">
            <v>257.23</v>
          </cell>
          <cell r="AM167">
            <v>360.13</v>
          </cell>
          <cell r="AN167">
            <v>261.39999999999998</v>
          </cell>
          <cell r="AO167">
            <v>365.95</v>
          </cell>
          <cell r="AP167">
            <v>265.56</v>
          </cell>
          <cell r="AQ167">
            <v>371.78</v>
          </cell>
          <cell r="AR167">
            <v>269.72000000000003</v>
          </cell>
          <cell r="AS167">
            <v>377.61</v>
          </cell>
          <cell r="AT167">
            <v>273.89</v>
          </cell>
          <cell r="AU167">
            <v>383.44</v>
          </cell>
          <cell r="AV167">
            <v>278.05</v>
          </cell>
          <cell r="AW167">
            <v>389.27</v>
          </cell>
        </row>
        <row r="168">
          <cell r="A168">
            <v>163</v>
          </cell>
          <cell r="B168">
            <v>250.44</v>
          </cell>
          <cell r="C168">
            <v>350.62</v>
          </cell>
          <cell r="D168">
            <v>187.6</v>
          </cell>
          <cell r="E168">
            <v>262.64999999999998</v>
          </cell>
          <cell r="F168">
            <v>191.79</v>
          </cell>
          <cell r="G168">
            <v>268.51</v>
          </cell>
          <cell r="H168">
            <v>195.98</v>
          </cell>
          <cell r="I168">
            <v>274.38</v>
          </cell>
          <cell r="J168">
            <v>200.17</v>
          </cell>
          <cell r="K168">
            <v>280.24</v>
          </cell>
          <cell r="L168">
            <v>204.36</v>
          </cell>
          <cell r="M168">
            <v>286.11</v>
          </cell>
          <cell r="N168">
            <v>208.55</v>
          </cell>
          <cell r="O168">
            <v>291.97000000000003</v>
          </cell>
          <cell r="P168">
            <v>212.74</v>
          </cell>
          <cell r="Q168">
            <v>297.83999999999997</v>
          </cell>
          <cell r="R168">
            <v>216.93</v>
          </cell>
          <cell r="S168">
            <v>303.7</v>
          </cell>
          <cell r="T168">
            <v>221.12</v>
          </cell>
          <cell r="U168">
            <v>309.56</v>
          </cell>
          <cell r="V168">
            <v>225.31</v>
          </cell>
          <cell r="W168">
            <v>315.43</v>
          </cell>
          <cell r="X168">
            <v>229.5</v>
          </cell>
          <cell r="Y168">
            <v>321.29000000000002</v>
          </cell>
          <cell r="Z168">
            <v>233.69</v>
          </cell>
          <cell r="AA168">
            <v>327.16000000000003</v>
          </cell>
          <cell r="AB168">
            <v>237.87</v>
          </cell>
          <cell r="AC168">
            <v>333.02</v>
          </cell>
          <cell r="AD168">
            <v>242.06</v>
          </cell>
          <cell r="AE168">
            <v>338.89</v>
          </cell>
          <cell r="AF168">
            <v>246.25</v>
          </cell>
          <cell r="AG168">
            <v>344.75</v>
          </cell>
          <cell r="AH168">
            <v>250.44</v>
          </cell>
          <cell r="AI168">
            <v>350.62</v>
          </cell>
          <cell r="AJ168">
            <v>254.63</v>
          </cell>
          <cell r="AK168">
            <v>356.48</v>
          </cell>
          <cell r="AL168">
            <v>258.82</v>
          </cell>
          <cell r="AM168">
            <v>362.35</v>
          </cell>
          <cell r="AN168">
            <v>263.01</v>
          </cell>
          <cell r="AO168">
            <v>368.21</v>
          </cell>
          <cell r="AP168">
            <v>267.2</v>
          </cell>
          <cell r="AQ168">
            <v>374.08</v>
          </cell>
          <cell r="AR168">
            <v>271.39</v>
          </cell>
          <cell r="AS168">
            <v>379.94</v>
          </cell>
          <cell r="AT168">
            <v>275.58</v>
          </cell>
          <cell r="AU168">
            <v>385.81</v>
          </cell>
          <cell r="AV168">
            <v>279.77</v>
          </cell>
          <cell r="AW168">
            <v>391.67</v>
          </cell>
        </row>
        <row r="169">
          <cell r="A169">
            <v>164</v>
          </cell>
          <cell r="B169">
            <v>251.98</v>
          </cell>
          <cell r="C169">
            <v>352.77</v>
          </cell>
          <cell r="D169">
            <v>188.76</v>
          </cell>
          <cell r="E169">
            <v>264.26</v>
          </cell>
          <cell r="F169">
            <v>192.97</v>
          </cell>
          <cell r="G169">
            <v>270.16000000000003</v>
          </cell>
          <cell r="H169">
            <v>197.19</v>
          </cell>
          <cell r="I169">
            <v>276.06</v>
          </cell>
          <cell r="J169">
            <v>201.4</v>
          </cell>
          <cell r="K169">
            <v>281.95999999999998</v>
          </cell>
          <cell r="L169">
            <v>205.62</v>
          </cell>
          <cell r="M169">
            <v>287.86</v>
          </cell>
          <cell r="N169">
            <v>209.83</v>
          </cell>
          <cell r="O169">
            <v>293.76</v>
          </cell>
          <cell r="P169">
            <v>214.05</v>
          </cell>
          <cell r="Q169">
            <v>299.66000000000003</v>
          </cell>
          <cell r="R169">
            <v>218.26</v>
          </cell>
          <cell r="S169">
            <v>305.56</v>
          </cell>
          <cell r="T169">
            <v>222.47</v>
          </cell>
          <cell r="U169">
            <v>311.45999999999998</v>
          </cell>
          <cell r="V169">
            <v>226.69</v>
          </cell>
          <cell r="W169">
            <v>317.37</v>
          </cell>
          <cell r="X169">
            <v>230.9</v>
          </cell>
          <cell r="Y169">
            <v>323.27</v>
          </cell>
          <cell r="Z169">
            <v>235.12</v>
          </cell>
          <cell r="AA169">
            <v>329.17</v>
          </cell>
          <cell r="AB169">
            <v>239.33</v>
          </cell>
          <cell r="AC169">
            <v>335.07</v>
          </cell>
          <cell r="AD169">
            <v>243.55</v>
          </cell>
          <cell r="AE169">
            <v>340.97</v>
          </cell>
          <cell r="AF169">
            <v>247.76</v>
          </cell>
          <cell r="AG169">
            <v>346.87</v>
          </cell>
          <cell r="AH169">
            <v>251.98</v>
          </cell>
          <cell r="AI169">
            <v>352.77</v>
          </cell>
          <cell r="AJ169">
            <v>256.19</v>
          </cell>
          <cell r="AK169">
            <v>358.67</v>
          </cell>
          <cell r="AL169">
            <v>260.41000000000003</v>
          </cell>
          <cell r="AM169">
            <v>364.57</v>
          </cell>
          <cell r="AN169">
            <v>264.62</v>
          </cell>
          <cell r="AO169">
            <v>370.47</v>
          </cell>
          <cell r="AP169">
            <v>268.83999999999997</v>
          </cell>
          <cell r="AQ169">
            <v>376.37</v>
          </cell>
          <cell r="AR169">
            <v>273.05</v>
          </cell>
          <cell r="AS169">
            <v>382.27</v>
          </cell>
          <cell r="AT169">
            <v>277.27</v>
          </cell>
          <cell r="AU169">
            <v>388.17</v>
          </cell>
          <cell r="AV169">
            <v>281.48</v>
          </cell>
          <cell r="AW169">
            <v>394.07</v>
          </cell>
        </row>
        <row r="170">
          <cell r="A170">
            <v>165</v>
          </cell>
          <cell r="B170">
            <v>253.52</v>
          </cell>
          <cell r="C170">
            <v>354.92</v>
          </cell>
          <cell r="D170">
            <v>189.91</v>
          </cell>
          <cell r="E170">
            <v>265.87</v>
          </cell>
          <cell r="F170">
            <v>194.15</v>
          </cell>
          <cell r="G170">
            <v>271.81</v>
          </cell>
          <cell r="H170">
            <v>198.39</v>
          </cell>
          <cell r="I170">
            <v>277.75</v>
          </cell>
          <cell r="J170">
            <v>202.63</v>
          </cell>
          <cell r="K170">
            <v>283.68</v>
          </cell>
          <cell r="L170">
            <v>206.87</v>
          </cell>
          <cell r="M170">
            <v>289.62</v>
          </cell>
          <cell r="N170">
            <v>211.11</v>
          </cell>
          <cell r="O170">
            <v>295.56</v>
          </cell>
          <cell r="P170">
            <v>215.35</v>
          </cell>
          <cell r="Q170">
            <v>301.49</v>
          </cell>
          <cell r="R170">
            <v>219.59</v>
          </cell>
          <cell r="S170">
            <v>307.43</v>
          </cell>
          <cell r="T170">
            <v>223.83</v>
          </cell>
          <cell r="U170">
            <v>313.37</v>
          </cell>
          <cell r="V170">
            <v>228.07</v>
          </cell>
          <cell r="W170">
            <v>319.3</v>
          </cell>
          <cell r="X170">
            <v>232.31</v>
          </cell>
          <cell r="Y170">
            <v>325.24</v>
          </cell>
          <cell r="Z170">
            <v>236.55</v>
          </cell>
          <cell r="AA170">
            <v>331.18</v>
          </cell>
          <cell r="AB170">
            <v>240.79</v>
          </cell>
          <cell r="AC170">
            <v>337.11</v>
          </cell>
          <cell r="AD170">
            <v>245.04</v>
          </cell>
          <cell r="AE170">
            <v>343.05</v>
          </cell>
          <cell r="AF170">
            <v>249.28</v>
          </cell>
          <cell r="AG170">
            <v>348.99</v>
          </cell>
          <cell r="AH170">
            <v>253.52</v>
          </cell>
          <cell r="AI170">
            <v>354.92</v>
          </cell>
          <cell r="AJ170">
            <v>257.76</v>
          </cell>
          <cell r="AK170">
            <v>360.86</v>
          </cell>
          <cell r="AL170">
            <v>262</v>
          </cell>
          <cell r="AM170">
            <v>366.8</v>
          </cell>
          <cell r="AN170">
            <v>266.24</v>
          </cell>
          <cell r="AO170">
            <v>372.73</v>
          </cell>
          <cell r="AP170">
            <v>270.48</v>
          </cell>
          <cell r="AQ170">
            <v>378.67</v>
          </cell>
          <cell r="AR170">
            <v>274.72000000000003</v>
          </cell>
          <cell r="AS170">
            <v>384.61</v>
          </cell>
          <cell r="AT170">
            <v>278.95999999999998</v>
          </cell>
          <cell r="AU170">
            <v>390.54</v>
          </cell>
          <cell r="AV170">
            <v>283.2</v>
          </cell>
          <cell r="AW170">
            <v>396.48</v>
          </cell>
        </row>
        <row r="171">
          <cell r="A171">
            <v>166</v>
          </cell>
          <cell r="B171">
            <v>255.05</v>
          </cell>
          <cell r="C171">
            <v>357.08</v>
          </cell>
          <cell r="D171">
            <v>191.06</v>
          </cell>
          <cell r="E171">
            <v>267.49</v>
          </cell>
          <cell r="F171">
            <v>195.33</v>
          </cell>
          <cell r="G171">
            <v>273.45999999999998</v>
          </cell>
          <cell r="H171">
            <v>199.59</v>
          </cell>
          <cell r="I171">
            <v>279.43</v>
          </cell>
          <cell r="J171">
            <v>203.86</v>
          </cell>
          <cell r="K171">
            <v>285.39999999999998</v>
          </cell>
          <cell r="L171">
            <v>208.13</v>
          </cell>
          <cell r="M171">
            <v>291.38</v>
          </cell>
          <cell r="N171">
            <v>212.39</v>
          </cell>
          <cell r="O171">
            <v>297.35000000000002</v>
          </cell>
          <cell r="P171">
            <v>216.66</v>
          </cell>
          <cell r="Q171">
            <v>303.32</v>
          </cell>
          <cell r="R171">
            <v>220.93</v>
          </cell>
          <cell r="S171">
            <v>309.3</v>
          </cell>
          <cell r="T171">
            <v>225.19</v>
          </cell>
          <cell r="U171">
            <v>315.27</v>
          </cell>
          <cell r="V171">
            <v>229.46</v>
          </cell>
          <cell r="W171">
            <v>321.24</v>
          </cell>
          <cell r="X171">
            <v>233.72</v>
          </cell>
          <cell r="Y171">
            <v>327.20999999999998</v>
          </cell>
          <cell r="Z171">
            <v>237.99</v>
          </cell>
          <cell r="AA171">
            <v>333.19</v>
          </cell>
          <cell r="AB171">
            <v>242.26</v>
          </cell>
          <cell r="AC171">
            <v>339.16</v>
          </cell>
          <cell r="AD171">
            <v>246.52</v>
          </cell>
          <cell r="AE171">
            <v>345.13</v>
          </cell>
          <cell r="AF171">
            <v>250.79</v>
          </cell>
          <cell r="AG171">
            <v>351.1</v>
          </cell>
          <cell r="AH171">
            <v>255.05</v>
          </cell>
          <cell r="AI171">
            <v>357.08</v>
          </cell>
          <cell r="AJ171">
            <v>259.32</v>
          </cell>
          <cell r="AK171">
            <v>363.05</v>
          </cell>
          <cell r="AL171">
            <v>263.58999999999997</v>
          </cell>
          <cell r="AM171">
            <v>369.02</v>
          </cell>
          <cell r="AN171">
            <v>267.85000000000002</v>
          </cell>
          <cell r="AO171">
            <v>374.99</v>
          </cell>
          <cell r="AP171">
            <v>272.12</v>
          </cell>
          <cell r="AQ171">
            <v>380.97</v>
          </cell>
          <cell r="AR171">
            <v>276.39</v>
          </cell>
          <cell r="AS171">
            <v>386.94</v>
          </cell>
          <cell r="AT171">
            <v>280.64999999999998</v>
          </cell>
          <cell r="AU171">
            <v>392.91</v>
          </cell>
          <cell r="AV171">
            <v>284.92</v>
          </cell>
          <cell r="AW171">
            <v>398.89</v>
          </cell>
        </row>
        <row r="172">
          <cell r="A172">
            <v>167</v>
          </cell>
          <cell r="B172">
            <v>256.58999999999997</v>
          </cell>
          <cell r="C172">
            <v>359.23</v>
          </cell>
          <cell r="D172">
            <v>192.22</v>
          </cell>
          <cell r="E172">
            <v>269.10000000000002</v>
          </cell>
          <cell r="F172">
            <v>196.51</v>
          </cell>
          <cell r="G172">
            <v>275.11</v>
          </cell>
          <cell r="H172">
            <v>200.8</v>
          </cell>
          <cell r="I172">
            <v>281.12</v>
          </cell>
          <cell r="J172">
            <v>205.09</v>
          </cell>
          <cell r="K172">
            <v>287.13</v>
          </cell>
          <cell r="L172">
            <v>209.38</v>
          </cell>
          <cell r="M172">
            <v>293.14</v>
          </cell>
          <cell r="N172">
            <v>213.68</v>
          </cell>
          <cell r="O172">
            <v>299.14999999999998</v>
          </cell>
          <cell r="P172">
            <v>217.97</v>
          </cell>
          <cell r="Q172">
            <v>305.14999999999998</v>
          </cell>
          <cell r="R172">
            <v>222.26</v>
          </cell>
          <cell r="S172">
            <v>311.16000000000003</v>
          </cell>
          <cell r="T172">
            <v>226.55</v>
          </cell>
          <cell r="U172">
            <v>317.17</v>
          </cell>
          <cell r="V172">
            <v>230.84</v>
          </cell>
          <cell r="W172">
            <v>323.18</v>
          </cell>
          <cell r="X172">
            <v>235.14</v>
          </cell>
          <cell r="Y172">
            <v>329.19</v>
          </cell>
          <cell r="Z172">
            <v>239.43</v>
          </cell>
          <cell r="AA172">
            <v>335.2</v>
          </cell>
          <cell r="AB172">
            <v>243.72</v>
          </cell>
          <cell r="AC172">
            <v>341.21</v>
          </cell>
          <cell r="AD172">
            <v>248.01</v>
          </cell>
          <cell r="AE172">
            <v>347.22</v>
          </cell>
          <cell r="AF172">
            <v>252.3</v>
          </cell>
          <cell r="AG172">
            <v>353.22</v>
          </cell>
          <cell r="AH172">
            <v>256.58999999999997</v>
          </cell>
          <cell r="AI172">
            <v>359.23</v>
          </cell>
          <cell r="AJ172">
            <v>260.89</v>
          </cell>
          <cell r="AK172">
            <v>365.24</v>
          </cell>
          <cell r="AL172">
            <v>265.18</v>
          </cell>
          <cell r="AM172">
            <v>371.25</v>
          </cell>
          <cell r="AN172">
            <v>269.47000000000003</v>
          </cell>
          <cell r="AO172">
            <v>377.26</v>
          </cell>
          <cell r="AP172">
            <v>273.76</v>
          </cell>
          <cell r="AQ172">
            <v>383.27</v>
          </cell>
          <cell r="AR172">
            <v>278.05</v>
          </cell>
          <cell r="AS172">
            <v>389.28</v>
          </cell>
          <cell r="AT172">
            <v>282.35000000000002</v>
          </cell>
          <cell r="AU172">
            <v>395.28</v>
          </cell>
          <cell r="AV172">
            <v>286.64</v>
          </cell>
          <cell r="AW172">
            <v>401.29</v>
          </cell>
        </row>
        <row r="173">
          <cell r="A173">
            <v>168</v>
          </cell>
          <cell r="B173">
            <v>258.14</v>
          </cell>
          <cell r="C173">
            <v>361.39</v>
          </cell>
          <cell r="D173">
            <v>193.37</v>
          </cell>
          <cell r="E173">
            <v>270.72000000000003</v>
          </cell>
          <cell r="F173">
            <v>197.69</v>
          </cell>
          <cell r="G173">
            <v>276.76</v>
          </cell>
          <cell r="H173">
            <v>202.01</v>
          </cell>
          <cell r="I173">
            <v>282.81</v>
          </cell>
          <cell r="J173">
            <v>206.32</v>
          </cell>
          <cell r="K173">
            <v>288.85000000000002</v>
          </cell>
          <cell r="L173">
            <v>210.64</v>
          </cell>
          <cell r="M173">
            <v>294.89999999999998</v>
          </cell>
          <cell r="N173">
            <v>214.96</v>
          </cell>
          <cell r="O173">
            <v>300.94</v>
          </cell>
          <cell r="P173">
            <v>219.28</v>
          </cell>
          <cell r="Q173">
            <v>306.99</v>
          </cell>
          <cell r="R173">
            <v>223.59</v>
          </cell>
          <cell r="S173">
            <v>313.02999999999997</v>
          </cell>
          <cell r="T173">
            <v>227.91</v>
          </cell>
          <cell r="U173">
            <v>319.08</v>
          </cell>
          <cell r="V173">
            <v>232.23</v>
          </cell>
          <cell r="W173">
            <v>325.12</v>
          </cell>
          <cell r="X173">
            <v>236.55</v>
          </cell>
          <cell r="Y173">
            <v>331.17</v>
          </cell>
          <cell r="Z173">
            <v>240.86</v>
          </cell>
          <cell r="AA173">
            <v>337.21</v>
          </cell>
          <cell r="AB173">
            <v>245.18</v>
          </cell>
          <cell r="AC173">
            <v>343.26</v>
          </cell>
          <cell r="AD173">
            <v>249.5</v>
          </cell>
          <cell r="AE173">
            <v>349.3</v>
          </cell>
          <cell r="AF173">
            <v>253.82</v>
          </cell>
          <cell r="AG173">
            <v>355.34</v>
          </cell>
          <cell r="AH173">
            <v>258.14</v>
          </cell>
          <cell r="AI173">
            <v>361.39</v>
          </cell>
          <cell r="AJ173">
            <v>262.45</v>
          </cell>
          <cell r="AK173">
            <v>367.43</v>
          </cell>
          <cell r="AL173">
            <v>266.77</v>
          </cell>
          <cell r="AM173">
            <v>373.48</v>
          </cell>
          <cell r="AN173">
            <v>271.08999999999997</v>
          </cell>
          <cell r="AO173">
            <v>379.52</v>
          </cell>
          <cell r="AP173">
            <v>275.41000000000003</v>
          </cell>
          <cell r="AQ173">
            <v>385.57</v>
          </cell>
          <cell r="AR173">
            <v>279.72000000000003</v>
          </cell>
          <cell r="AS173">
            <v>391.61</v>
          </cell>
          <cell r="AT173">
            <v>284.04000000000002</v>
          </cell>
          <cell r="AU173">
            <v>397.66</v>
          </cell>
          <cell r="AV173">
            <v>288.36</v>
          </cell>
          <cell r="AW173">
            <v>403.7</v>
          </cell>
        </row>
        <row r="174">
          <cell r="A174">
            <v>169</v>
          </cell>
          <cell r="B174">
            <v>259.68</v>
          </cell>
          <cell r="C174">
            <v>363.55</v>
          </cell>
          <cell r="D174">
            <v>194.52</v>
          </cell>
          <cell r="E174">
            <v>272.33999999999997</v>
          </cell>
          <cell r="F174">
            <v>198.87</v>
          </cell>
          <cell r="G174">
            <v>278.42</v>
          </cell>
          <cell r="H174">
            <v>203.21</v>
          </cell>
          <cell r="I174">
            <v>284.5</v>
          </cell>
          <cell r="J174">
            <v>207.56</v>
          </cell>
          <cell r="K174">
            <v>290.58</v>
          </cell>
          <cell r="L174">
            <v>211.9</v>
          </cell>
          <cell r="M174">
            <v>296.66000000000003</v>
          </cell>
          <cell r="N174">
            <v>216.24</v>
          </cell>
          <cell r="O174">
            <v>302.74</v>
          </cell>
          <cell r="P174">
            <v>220.59</v>
          </cell>
          <cell r="Q174">
            <v>308.82</v>
          </cell>
          <cell r="R174">
            <v>224.93</v>
          </cell>
          <cell r="S174">
            <v>314.89999999999998</v>
          </cell>
          <cell r="T174">
            <v>229.27</v>
          </cell>
          <cell r="U174">
            <v>320.98</v>
          </cell>
          <cell r="V174">
            <v>233.62</v>
          </cell>
          <cell r="W174">
            <v>327.06</v>
          </cell>
          <cell r="X174">
            <v>237.96</v>
          </cell>
          <cell r="Y174">
            <v>333.14</v>
          </cell>
          <cell r="Z174">
            <v>242.3</v>
          </cell>
          <cell r="AA174">
            <v>339.23</v>
          </cell>
          <cell r="AB174">
            <v>246.65</v>
          </cell>
          <cell r="AC174">
            <v>345.31</v>
          </cell>
          <cell r="AD174">
            <v>250.99</v>
          </cell>
          <cell r="AE174">
            <v>351.39</v>
          </cell>
          <cell r="AF174">
            <v>255.33</v>
          </cell>
          <cell r="AG174">
            <v>357.47</v>
          </cell>
          <cell r="AH174">
            <v>259.68</v>
          </cell>
          <cell r="AI174">
            <v>363.55</v>
          </cell>
          <cell r="AJ174">
            <v>264.02</v>
          </cell>
          <cell r="AK174">
            <v>369.63</v>
          </cell>
          <cell r="AL174">
            <v>268.36</v>
          </cell>
          <cell r="AM174">
            <v>375.71</v>
          </cell>
          <cell r="AN174">
            <v>272.70999999999998</v>
          </cell>
          <cell r="AO174">
            <v>381.79</v>
          </cell>
          <cell r="AP174">
            <v>277.05</v>
          </cell>
          <cell r="AQ174">
            <v>387.87</v>
          </cell>
          <cell r="AR174">
            <v>281.39</v>
          </cell>
          <cell r="AS174">
            <v>393.95</v>
          </cell>
          <cell r="AT174">
            <v>285.74</v>
          </cell>
          <cell r="AU174">
            <v>400.03</v>
          </cell>
          <cell r="AV174">
            <v>290.08</v>
          </cell>
          <cell r="AW174">
            <v>406.11</v>
          </cell>
        </row>
        <row r="175">
          <cell r="A175">
            <v>170</v>
          </cell>
          <cell r="B175">
            <v>261.22000000000003</v>
          </cell>
          <cell r="C175">
            <v>365.71</v>
          </cell>
          <cell r="D175">
            <v>195.68</v>
          </cell>
          <cell r="E175">
            <v>273.95999999999998</v>
          </cell>
          <cell r="F175">
            <v>200.05</v>
          </cell>
          <cell r="G175">
            <v>280.07</v>
          </cell>
          <cell r="H175">
            <v>204.42</v>
          </cell>
          <cell r="I175">
            <v>286.19</v>
          </cell>
          <cell r="J175">
            <v>208.79</v>
          </cell>
          <cell r="K175">
            <v>292.31</v>
          </cell>
          <cell r="L175">
            <v>213.16</v>
          </cell>
          <cell r="M175">
            <v>298.42</v>
          </cell>
          <cell r="N175">
            <v>217.53</v>
          </cell>
          <cell r="O175">
            <v>304.54000000000002</v>
          </cell>
          <cell r="P175">
            <v>221.9</v>
          </cell>
          <cell r="Q175">
            <v>310.66000000000003</v>
          </cell>
          <cell r="R175">
            <v>226.27</v>
          </cell>
          <cell r="S175">
            <v>316.77</v>
          </cell>
          <cell r="T175">
            <v>230.64</v>
          </cell>
          <cell r="U175">
            <v>322.89</v>
          </cell>
          <cell r="V175">
            <v>235.01</v>
          </cell>
          <cell r="W175">
            <v>329.01</v>
          </cell>
          <cell r="X175">
            <v>239.37</v>
          </cell>
          <cell r="Y175">
            <v>335.12</v>
          </cell>
          <cell r="Z175">
            <v>243.74</v>
          </cell>
          <cell r="AA175">
            <v>341.24</v>
          </cell>
          <cell r="AB175">
            <v>248.11</v>
          </cell>
          <cell r="AC175">
            <v>347.36</v>
          </cell>
          <cell r="AD175">
            <v>252.48</v>
          </cell>
          <cell r="AE175">
            <v>353.47</v>
          </cell>
          <cell r="AF175">
            <v>256.85000000000002</v>
          </cell>
          <cell r="AG175">
            <v>359.59</v>
          </cell>
          <cell r="AH175">
            <v>261.22000000000003</v>
          </cell>
          <cell r="AI175">
            <v>365.71</v>
          </cell>
          <cell r="AJ175">
            <v>265.58999999999997</v>
          </cell>
          <cell r="AK175">
            <v>371.82</v>
          </cell>
          <cell r="AL175">
            <v>269.95999999999998</v>
          </cell>
          <cell r="AM175">
            <v>377.94</v>
          </cell>
          <cell r="AN175">
            <v>274.33</v>
          </cell>
          <cell r="AO175">
            <v>384.06</v>
          </cell>
          <cell r="AP175">
            <v>278.7</v>
          </cell>
          <cell r="AQ175">
            <v>390.17</v>
          </cell>
          <cell r="AR175">
            <v>283.06</v>
          </cell>
          <cell r="AS175">
            <v>396.29</v>
          </cell>
          <cell r="AT175">
            <v>287.43</v>
          </cell>
          <cell r="AU175">
            <v>402.41</v>
          </cell>
          <cell r="AV175">
            <v>291.8</v>
          </cell>
          <cell r="AW175">
            <v>408.52</v>
          </cell>
        </row>
        <row r="176">
          <cell r="A176">
            <v>171</v>
          </cell>
          <cell r="B176">
            <v>262.76</v>
          </cell>
          <cell r="C176">
            <v>367.87</v>
          </cell>
          <cell r="D176">
            <v>196.84</v>
          </cell>
          <cell r="E176">
            <v>275.58</v>
          </cell>
          <cell r="F176">
            <v>201.24</v>
          </cell>
          <cell r="G176">
            <v>281.73</v>
          </cell>
          <cell r="H176">
            <v>205.63</v>
          </cell>
          <cell r="I176">
            <v>287.88</v>
          </cell>
          <cell r="J176">
            <v>210.03</v>
          </cell>
          <cell r="K176">
            <v>294.04000000000002</v>
          </cell>
          <cell r="L176">
            <v>214.42</v>
          </cell>
          <cell r="M176">
            <v>300.19</v>
          </cell>
          <cell r="N176">
            <v>218.82</v>
          </cell>
          <cell r="O176">
            <v>306.33999999999997</v>
          </cell>
          <cell r="P176">
            <v>223.21</v>
          </cell>
          <cell r="Q176">
            <v>312.5</v>
          </cell>
          <cell r="R176">
            <v>227.61</v>
          </cell>
          <cell r="S176">
            <v>318.64999999999998</v>
          </cell>
          <cell r="T176">
            <v>232</v>
          </cell>
          <cell r="U176">
            <v>324.8</v>
          </cell>
          <cell r="V176">
            <v>236.39</v>
          </cell>
          <cell r="W176">
            <v>330.95</v>
          </cell>
          <cell r="X176">
            <v>240.79</v>
          </cell>
          <cell r="Y176">
            <v>337.11</v>
          </cell>
          <cell r="Z176">
            <v>245.18</v>
          </cell>
          <cell r="AA176">
            <v>343.26</v>
          </cell>
          <cell r="AB176">
            <v>249.58</v>
          </cell>
          <cell r="AC176">
            <v>349.41</v>
          </cell>
          <cell r="AD176">
            <v>253.97</v>
          </cell>
          <cell r="AE176">
            <v>355.56</v>
          </cell>
          <cell r="AF176">
            <v>258.37</v>
          </cell>
          <cell r="AG176">
            <v>361.72</v>
          </cell>
          <cell r="AH176">
            <v>262.76</v>
          </cell>
          <cell r="AI176">
            <v>367.87</v>
          </cell>
          <cell r="AJ176">
            <v>267.16000000000003</v>
          </cell>
          <cell r="AK176">
            <v>374.02</v>
          </cell>
          <cell r="AL176">
            <v>271.55</v>
          </cell>
          <cell r="AM176">
            <v>380.17</v>
          </cell>
          <cell r="AN176">
            <v>275.95</v>
          </cell>
          <cell r="AO176">
            <v>386.33</v>
          </cell>
          <cell r="AP176">
            <v>280.33999999999997</v>
          </cell>
          <cell r="AQ176">
            <v>392.48</v>
          </cell>
          <cell r="AR176">
            <v>284.74</v>
          </cell>
          <cell r="AS176">
            <v>398.63</v>
          </cell>
          <cell r="AT176">
            <v>289.13</v>
          </cell>
          <cell r="AU176">
            <v>404.78</v>
          </cell>
          <cell r="AV176">
            <v>293.52999999999997</v>
          </cell>
          <cell r="AW176">
            <v>410.94</v>
          </cell>
        </row>
        <row r="177">
          <cell r="A177">
            <v>172</v>
          </cell>
          <cell r="B177">
            <v>264.31</v>
          </cell>
          <cell r="C177">
            <v>370.03</v>
          </cell>
          <cell r="D177">
            <v>198</v>
          </cell>
          <cell r="E177">
            <v>277.2</v>
          </cell>
          <cell r="F177">
            <v>202.42</v>
          </cell>
          <cell r="G177">
            <v>283.39</v>
          </cell>
          <cell r="H177">
            <v>206.84</v>
          </cell>
          <cell r="I177">
            <v>289.58</v>
          </cell>
          <cell r="J177">
            <v>211.26</v>
          </cell>
          <cell r="K177">
            <v>295.77</v>
          </cell>
          <cell r="L177">
            <v>215.68</v>
          </cell>
          <cell r="M177">
            <v>301.95999999999998</v>
          </cell>
          <cell r="N177">
            <v>220.1</v>
          </cell>
          <cell r="O177">
            <v>308.14999999999998</v>
          </cell>
          <cell r="P177">
            <v>224.52</v>
          </cell>
          <cell r="Q177">
            <v>314.33</v>
          </cell>
          <cell r="R177">
            <v>228.94</v>
          </cell>
          <cell r="S177">
            <v>320.52</v>
          </cell>
          <cell r="T177">
            <v>233.37</v>
          </cell>
          <cell r="U177">
            <v>326.70999999999998</v>
          </cell>
          <cell r="V177">
            <v>237.79</v>
          </cell>
          <cell r="W177">
            <v>332.9</v>
          </cell>
          <cell r="X177">
            <v>242.21</v>
          </cell>
          <cell r="Y177">
            <v>339.09</v>
          </cell>
          <cell r="Z177">
            <v>246.63</v>
          </cell>
          <cell r="AA177">
            <v>345.28</v>
          </cell>
          <cell r="AB177">
            <v>251.05</v>
          </cell>
          <cell r="AC177">
            <v>351.47</v>
          </cell>
          <cell r="AD177">
            <v>255.47</v>
          </cell>
          <cell r="AE177">
            <v>357.65</v>
          </cell>
          <cell r="AF177">
            <v>259.89</v>
          </cell>
          <cell r="AG177">
            <v>363.84</v>
          </cell>
          <cell r="AH177">
            <v>264.31</v>
          </cell>
          <cell r="AI177">
            <v>370.03</v>
          </cell>
          <cell r="AJ177">
            <v>268.73</v>
          </cell>
          <cell r="AK177">
            <v>376.22</v>
          </cell>
          <cell r="AL177">
            <v>273.14999999999998</v>
          </cell>
          <cell r="AM177">
            <v>382.41</v>
          </cell>
          <cell r="AN177">
            <v>277.57</v>
          </cell>
          <cell r="AO177">
            <v>388.6</v>
          </cell>
          <cell r="AP177">
            <v>281.99</v>
          </cell>
          <cell r="AQ177">
            <v>394.79</v>
          </cell>
          <cell r="AR177">
            <v>286.41000000000003</v>
          </cell>
          <cell r="AS177">
            <v>400.97</v>
          </cell>
          <cell r="AT177">
            <v>290.83</v>
          </cell>
          <cell r="AU177">
            <v>407.16</v>
          </cell>
          <cell r="AV177">
            <v>295.25</v>
          </cell>
          <cell r="AW177">
            <v>413.35</v>
          </cell>
        </row>
        <row r="178">
          <cell r="A178">
            <v>173</v>
          </cell>
          <cell r="B178">
            <v>265.77</v>
          </cell>
          <cell r="C178">
            <v>372.08</v>
          </cell>
          <cell r="D178">
            <v>199.08</v>
          </cell>
          <cell r="E178">
            <v>278.70999999999998</v>
          </cell>
          <cell r="F178">
            <v>203.53</v>
          </cell>
          <cell r="G178">
            <v>284.94</v>
          </cell>
          <cell r="H178">
            <v>207.97</v>
          </cell>
          <cell r="I178">
            <v>291.16000000000003</v>
          </cell>
          <cell r="J178">
            <v>212.42</v>
          </cell>
          <cell r="K178">
            <v>297.39</v>
          </cell>
          <cell r="L178">
            <v>216.86</v>
          </cell>
          <cell r="M178">
            <v>303.61</v>
          </cell>
          <cell r="N178">
            <v>221.31</v>
          </cell>
          <cell r="O178">
            <v>309.83</v>
          </cell>
          <cell r="P178">
            <v>225.76</v>
          </cell>
          <cell r="Q178">
            <v>316.06</v>
          </cell>
          <cell r="R178">
            <v>230.2</v>
          </cell>
          <cell r="S178">
            <v>322.27999999999997</v>
          </cell>
          <cell r="T178">
            <v>234.65</v>
          </cell>
          <cell r="U178">
            <v>328.51</v>
          </cell>
          <cell r="V178">
            <v>239.09</v>
          </cell>
          <cell r="W178">
            <v>334.73</v>
          </cell>
          <cell r="X178">
            <v>243.54</v>
          </cell>
          <cell r="Y178">
            <v>340.96</v>
          </cell>
          <cell r="Z178">
            <v>247.99</v>
          </cell>
          <cell r="AA178">
            <v>347.18</v>
          </cell>
          <cell r="AB178">
            <v>252.43</v>
          </cell>
          <cell r="AC178">
            <v>353.41</v>
          </cell>
          <cell r="AD178">
            <v>256.88</v>
          </cell>
          <cell r="AE178">
            <v>359.63</v>
          </cell>
          <cell r="AF178">
            <v>261.33</v>
          </cell>
          <cell r="AG178">
            <v>365.86</v>
          </cell>
          <cell r="AH178">
            <v>265.77</v>
          </cell>
          <cell r="AI178">
            <v>372.08</v>
          </cell>
          <cell r="AJ178">
            <v>270.22000000000003</v>
          </cell>
          <cell r="AK178">
            <v>378.3</v>
          </cell>
          <cell r="AL178">
            <v>274.66000000000003</v>
          </cell>
          <cell r="AM178">
            <v>384.53</v>
          </cell>
          <cell r="AN178">
            <v>279.11</v>
          </cell>
          <cell r="AO178">
            <v>390.75</v>
          </cell>
          <cell r="AP178">
            <v>283.56</v>
          </cell>
          <cell r="AQ178">
            <v>396.98</v>
          </cell>
          <cell r="AR178">
            <v>288</v>
          </cell>
          <cell r="AS178">
            <v>403.2</v>
          </cell>
          <cell r="AT178">
            <v>292.45</v>
          </cell>
          <cell r="AU178">
            <v>409.43</v>
          </cell>
          <cell r="AV178">
            <v>296.89</v>
          </cell>
          <cell r="AW178">
            <v>415.65</v>
          </cell>
        </row>
        <row r="179">
          <cell r="A179">
            <v>174</v>
          </cell>
          <cell r="B179">
            <v>267.32</v>
          </cell>
          <cell r="C179">
            <v>374.24</v>
          </cell>
          <cell r="D179">
            <v>200.24</v>
          </cell>
          <cell r="E179">
            <v>280.33999999999997</v>
          </cell>
          <cell r="F179">
            <v>204.71</v>
          </cell>
          <cell r="G179">
            <v>286.60000000000002</v>
          </cell>
          <cell r="H179">
            <v>209.18</v>
          </cell>
          <cell r="I179">
            <v>292.86</v>
          </cell>
          <cell r="J179">
            <v>213.66</v>
          </cell>
          <cell r="K179">
            <v>299.12</v>
          </cell>
          <cell r="L179">
            <v>218.13</v>
          </cell>
          <cell r="M179">
            <v>305.38</v>
          </cell>
          <cell r="N179">
            <v>222.6</v>
          </cell>
          <cell r="O179">
            <v>311.64</v>
          </cell>
          <cell r="P179">
            <v>227.07</v>
          </cell>
          <cell r="Q179">
            <v>317.89999999999998</v>
          </cell>
          <cell r="R179">
            <v>231.54</v>
          </cell>
          <cell r="S179">
            <v>324.16000000000003</v>
          </cell>
          <cell r="T179">
            <v>236.01</v>
          </cell>
          <cell r="U179">
            <v>330.42</v>
          </cell>
          <cell r="V179">
            <v>240.49</v>
          </cell>
          <cell r="W179">
            <v>336.68</v>
          </cell>
          <cell r="X179">
            <v>244.96</v>
          </cell>
          <cell r="Y179">
            <v>342.94</v>
          </cell>
          <cell r="Z179">
            <v>249.43</v>
          </cell>
          <cell r="AA179">
            <v>349.2</v>
          </cell>
          <cell r="AB179">
            <v>253.9</v>
          </cell>
          <cell r="AC179">
            <v>355.46</v>
          </cell>
          <cell r="AD179">
            <v>258.37</v>
          </cell>
          <cell r="AE179">
            <v>361.72</v>
          </cell>
          <cell r="AF179">
            <v>262.85000000000002</v>
          </cell>
          <cell r="AG179">
            <v>367.98</v>
          </cell>
          <cell r="AH179">
            <v>267.32</v>
          </cell>
          <cell r="AI179">
            <v>374.24</v>
          </cell>
          <cell r="AJ179">
            <v>271.79000000000002</v>
          </cell>
          <cell r="AK179">
            <v>380.5</v>
          </cell>
          <cell r="AL179">
            <v>276.26</v>
          </cell>
          <cell r="AM179">
            <v>386.76</v>
          </cell>
          <cell r="AN179">
            <v>280.73</v>
          </cell>
          <cell r="AO179">
            <v>393.03</v>
          </cell>
          <cell r="AP179">
            <v>285.2</v>
          </cell>
          <cell r="AQ179">
            <v>399.29</v>
          </cell>
          <cell r="AR179">
            <v>289.68</v>
          </cell>
          <cell r="AS179">
            <v>405.55</v>
          </cell>
          <cell r="AT179">
            <v>294.14999999999998</v>
          </cell>
          <cell r="AU179">
            <v>411.81</v>
          </cell>
          <cell r="AV179">
            <v>298.62</v>
          </cell>
          <cell r="AW179">
            <v>418.07</v>
          </cell>
        </row>
        <row r="180">
          <cell r="A180">
            <v>175</v>
          </cell>
          <cell r="B180">
            <v>268.86</v>
          </cell>
          <cell r="C180">
            <v>376.41</v>
          </cell>
          <cell r="D180">
            <v>201.4</v>
          </cell>
          <cell r="E180">
            <v>281.95999999999998</v>
          </cell>
          <cell r="F180">
            <v>205.9</v>
          </cell>
          <cell r="G180">
            <v>288.26</v>
          </cell>
          <cell r="H180">
            <v>210.4</v>
          </cell>
          <cell r="I180">
            <v>294.55</v>
          </cell>
          <cell r="J180">
            <v>214.89</v>
          </cell>
          <cell r="K180">
            <v>300.85000000000002</v>
          </cell>
          <cell r="L180">
            <v>219.39</v>
          </cell>
          <cell r="M180">
            <v>307.14999999999998</v>
          </cell>
          <cell r="N180">
            <v>223.89</v>
          </cell>
          <cell r="O180">
            <v>313.44</v>
          </cell>
          <cell r="P180">
            <v>228.39</v>
          </cell>
          <cell r="Q180">
            <v>319.74</v>
          </cell>
          <cell r="R180">
            <v>232.88</v>
          </cell>
          <cell r="S180">
            <v>326.04000000000002</v>
          </cell>
          <cell r="T180">
            <v>237.38</v>
          </cell>
          <cell r="U180">
            <v>332.33</v>
          </cell>
          <cell r="V180">
            <v>241.88</v>
          </cell>
          <cell r="W180">
            <v>338.63</v>
          </cell>
          <cell r="X180">
            <v>246.38</v>
          </cell>
          <cell r="Y180">
            <v>344.93</v>
          </cell>
          <cell r="Z180">
            <v>250.87</v>
          </cell>
          <cell r="AA180">
            <v>351.22</v>
          </cell>
          <cell r="AB180">
            <v>255.37</v>
          </cell>
          <cell r="AC180">
            <v>357.52</v>
          </cell>
          <cell r="AD180">
            <v>259.87</v>
          </cell>
          <cell r="AE180">
            <v>363.82</v>
          </cell>
          <cell r="AF180">
            <v>264.37</v>
          </cell>
          <cell r="AG180">
            <v>370.11</v>
          </cell>
          <cell r="AH180">
            <v>268.86</v>
          </cell>
          <cell r="AI180">
            <v>376.41</v>
          </cell>
          <cell r="AJ180">
            <v>273.36</v>
          </cell>
          <cell r="AK180">
            <v>382.71</v>
          </cell>
          <cell r="AL180">
            <v>277.86</v>
          </cell>
          <cell r="AM180">
            <v>389</v>
          </cell>
          <cell r="AN180">
            <v>282.36</v>
          </cell>
          <cell r="AO180">
            <v>395.3</v>
          </cell>
          <cell r="AP180">
            <v>286.85000000000002</v>
          </cell>
          <cell r="AQ180">
            <v>401.6</v>
          </cell>
          <cell r="AR180">
            <v>291.35000000000002</v>
          </cell>
          <cell r="AS180">
            <v>407.89</v>
          </cell>
          <cell r="AT180">
            <v>295.85000000000002</v>
          </cell>
          <cell r="AU180">
            <v>414.19</v>
          </cell>
          <cell r="AV180">
            <v>300.35000000000002</v>
          </cell>
          <cell r="AW180">
            <v>420.48</v>
          </cell>
        </row>
        <row r="181">
          <cell r="A181">
            <v>176</v>
          </cell>
          <cell r="B181">
            <v>270.41000000000003</v>
          </cell>
          <cell r="C181">
            <v>378.58</v>
          </cell>
          <cell r="D181">
            <v>202.56</v>
          </cell>
          <cell r="E181">
            <v>283.58999999999997</v>
          </cell>
          <cell r="F181">
            <v>207.09</v>
          </cell>
          <cell r="G181">
            <v>289.92</v>
          </cell>
          <cell r="H181">
            <v>211.61</v>
          </cell>
          <cell r="I181">
            <v>296.25</v>
          </cell>
          <cell r="J181">
            <v>216.13</v>
          </cell>
          <cell r="K181">
            <v>302.58999999999997</v>
          </cell>
          <cell r="L181">
            <v>220.66</v>
          </cell>
          <cell r="M181">
            <v>308.92</v>
          </cell>
          <cell r="N181">
            <v>225.18</v>
          </cell>
          <cell r="O181">
            <v>315.25</v>
          </cell>
          <cell r="P181">
            <v>229.7</v>
          </cell>
          <cell r="Q181">
            <v>321.58</v>
          </cell>
          <cell r="R181">
            <v>234.23</v>
          </cell>
          <cell r="S181">
            <v>327.92</v>
          </cell>
          <cell r="T181">
            <v>238.75</v>
          </cell>
          <cell r="U181">
            <v>334.25</v>
          </cell>
          <cell r="V181">
            <v>243.27</v>
          </cell>
          <cell r="W181">
            <v>340.58</v>
          </cell>
          <cell r="X181">
            <v>247.8</v>
          </cell>
          <cell r="Y181">
            <v>346.91</v>
          </cell>
          <cell r="Z181">
            <v>252.32</v>
          </cell>
          <cell r="AA181">
            <v>353.25</v>
          </cell>
          <cell r="AB181">
            <v>256.83999999999997</v>
          </cell>
          <cell r="AC181">
            <v>359.58</v>
          </cell>
          <cell r="AD181">
            <v>261.37</v>
          </cell>
          <cell r="AE181">
            <v>365.91</v>
          </cell>
          <cell r="AF181">
            <v>265.89</v>
          </cell>
          <cell r="AG181">
            <v>372.24</v>
          </cell>
          <cell r="AH181">
            <v>270.41000000000003</v>
          </cell>
          <cell r="AI181">
            <v>378.58</v>
          </cell>
          <cell r="AJ181">
            <v>274.94</v>
          </cell>
          <cell r="AK181">
            <v>384.91</v>
          </cell>
          <cell r="AL181">
            <v>279.45999999999998</v>
          </cell>
          <cell r="AM181">
            <v>391.24</v>
          </cell>
          <cell r="AN181">
            <v>283.98</v>
          </cell>
          <cell r="AO181">
            <v>397.57</v>
          </cell>
          <cell r="AP181">
            <v>288.5</v>
          </cell>
          <cell r="AQ181">
            <v>403.91</v>
          </cell>
          <cell r="AR181">
            <v>293.02999999999997</v>
          </cell>
          <cell r="AS181">
            <v>410.24</v>
          </cell>
          <cell r="AT181">
            <v>297.55</v>
          </cell>
          <cell r="AU181">
            <v>416.57</v>
          </cell>
          <cell r="AV181">
            <v>302.07</v>
          </cell>
          <cell r="AW181">
            <v>422.9</v>
          </cell>
        </row>
        <row r="182">
          <cell r="A182">
            <v>177</v>
          </cell>
          <cell r="B182">
            <v>271.95999999999998</v>
          </cell>
          <cell r="C182">
            <v>380.75</v>
          </cell>
          <cell r="D182">
            <v>203.73</v>
          </cell>
          <cell r="E182">
            <v>285.22000000000003</v>
          </cell>
          <cell r="F182">
            <v>208.28</v>
          </cell>
          <cell r="G182">
            <v>291.58999999999997</v>
          </cell>
          <cell r="H182">
            <v>212.83</v>
          </cell>
          <cell r="I182">
            <v>297.95999999999998</v>
          </cell>
          <cell r="J182">
            <v>217.37</v>
          </cell>
          <cell r="K182">
            <v>304.32</v>
          </cell>
          <cell r="L182">
            <v>221.92</v>
          </cell>
          <cell r="M182">
            <v>310.69</v>
          </cell>
          <cell r="N182">
            <v>226.47</v>
          </cell>
          <cell r="O182">
            <v>317.06</v>
          </cell>
          <cell r="P182">
            <v>231.02</v>
          </cell>
          <cell r="Q182">
            <v>323.43</v>
          </cell>
          <cell r="R182">
            <v>235.57</v>
          </cell>
          <cell r="S182">
            <v>329.8</v>
          </cell>
          <cell r="T182">
            <v>240.12</v>
          </cell>
          <cell r="U182">
            <v>336.17</v>
          </cell>
          <cell r="V182">
            <v>244.67</v>
          </cell>
          <cell r="W182">
            <v>342.53</v>
          </cell>
          <cell r="X182">
            <v>249.22</v>
          </cell>
          <cell r="Y182">
            <v>348.9</v>
          </cell>
          <cell r="Z182">
            <v>253.77</v>
          </cell>
          <cell r="AA182">
            <v>355.27</v>
          </cell>
          <cell r="AB182">
            <v>258.31</v>
          </cell>
          <cell r="AC182">
            <v>361.64</v>
          </cell>
          <cell r="AD182">
            <v>262.86</v>
          </cell>
          <cell r="AE182">
            <v>368.01</v>
          </cell>
          <cell r="AF182">
            <v>267.41000000000003</v>
          </cell>
          <cell r="AG182">
            <v>374.38</v>
          </cell>
          <cell r="AH182">
            <v>271.95999999999998</v>
          </cell>
          <cell r="AI182">
            <v>380.75</v>
          </cell>
          <cell r="AJ182">
            <v>276.51</v>
          </cell>
          <cell r="AK182">
            <v>387.11</v>
          </cell>
          <cell r="AL182">
            <v>281.06</v>
          </cell>
          <cell r="AM182">
            <v>393.48</v>
          </cell>
          <cell r="AN182">
            <v>285.61</v>
          </cell>
          <cell r="AO182">
            <v>399.85</v>
          </cell>
          <cell r="AP182">
            <v>290.16000000000003</v>
          </cell>
          <cell r="AQ182">
            <v>406.22</v>
          </cell>
          <cell r="AR182">
            <v>294.70999999999998</v>
          </cell>
          <cell r="AS182">
            <v>412.59</v>
          </cell>
          <cell r="AT182">
            <v>299.25</v>
          </cell>
          <cell r="AU182">
            <v>418.96</v>
          </cell>
          <cell r="AV182">
            <v>303.8</v>
          </cell>
          <cell r="AW182">
            <v>425.32</v>
          </cell>
        </row>
        <row r="183">
          <cell r="A183">
            <v>178</v>
          </cell>
          <cell r="B183">
            <v>273.51</v>
          </cell>
          <cell r="C183">
            <v>382.92</v>
          </cell>
          <cell r="D183">
            <v>204.89</v>
          </cell>
          <cell r="E183">
            <v>286.85000000000002</v>
          </cell>
          <cell r="F183">
            <v>209.47</v>
          </cell>
          <cell r="G183">
            <v>293.25</v>
          </cell>
          <cell r="H183">
            <v>214.04</v>
          </cell>
          <cell r="I183">
            <v>299.66000000000003</v>
          </cell>
          <cell r="J183">
            <v>218.62</v>
          </cell>
          <cell r="K183">
            <v>306.06</v>
          </cell>
          <cell r="L183">
            <v>223.19</v>
          </cell>
          <cell r="M183">
            <v>312.47000000000003</v>
          </cell>
          <cell r="N183">
            <v>227.77</v>
          </cell>
          <cell r="O183">
            <v>318.87</v>
          </cell>
          <cell r="P183">
            <v>232.34</v>
          </cell>
          <cell r="Q183">
            <v>325.27999999999997</v>
          </cell>
          <cell r="R183">
            <v>236.91</v>
          </cell>
          <cell r="S183">
            <v>331.68</v>
          </cell>
          <cell r="T183">
            <v>241.49</v>
          </cell>
          <cell r="U183">
            <v>338.08</v>
          </cell>
          <cell r="V183">
            <v>246.06</v>
          </cell>
          <cell r="W183">
            <v>344.49</v>
          </cell>
          <cell r="X183">
            <v>250.64</v>
          </cell>
          <cell r="Y183">
            <v>350.89</v>
          </cell>
          <cell r="Z183">
            <v>255.21</v>
          </cell>
          <cell r="AA183">
            <v>357.3</v>
          </cell>
          <cell r="AB183">
            <v>259.79000000000002</v>
          </cell>
          <cell r="AC183">
            <v>363.7</v>
          </cell>
          <cell r="AD183">
            <v>264.36</v>
          </cell>
          <cell r="AE183">
            <v>370.11</v>
          </cell>
          <cell r="AF183">
            <v>268.94</v>
          </cell>
          <cell r="AG183">
            <v>376.51</v>
          </cell>
          <cell r="AH183">
            <v>273.51</v>
          </cell>
          <cell r="AI183">
            <v>382.92</v>
          </cell>
          <cell r="AJ183">
            <v>278.08999999999997</v>
          </cell>
          <cell r="AK183">
            <v>389.32</v>
          </cell>
          <cell r="AL183">
            <v>282.66000000000003</v>
          </cell>
          <cell r="AM183">
            <v>395.72</v>
          </cell>
          <cell r="AN183">
            <v>287.24</v>
          </cell>
          <cell r="AO183">
            <v>402.13</v>
          </cell>
          <cell r="AP183">
            <v>291.81</v>
          </cell>
          <cell r="AQ183">
            <v>408.53</v>
          </cell>
          <cell r="AR183">
            <v>296.38</v>
          </cell>
          <cell r="AS183">
            <v>414.94</v>
          </cell>
          <cell r="AT183">
            <v>300.95999999999998</v>
          </cell>
          <cell r="AU183">
            <v>421.34</v>
          </cell>
          <cell r="AV183">
            <v>305.52999999999997</v>
          </cell>
          <cell r="AW183">
            <v>427.75</v>
          </cell>
        </row>
        <row r="184">
          <cell r="A184">
            <v>179</v>
          </cell>
          <cell r="B184">
            <v>274.97000000000003</v>
          </cell>
          <cell r="C184">
            <v>384.96</v>
          </cell>
          <cell r="D184">
            <v>205.97</v>
          </cell>
          <cell r="E184">
            <v>288.36</v>
          </cell>
          <cell r="F184">
            <v>210.56574761629284</v>
          </cell>
          <cell r="G184">
            <v>294.8</v>
          </cell>
          <cell r="H184">
            <v>215.17</v>
          </cell>
          <cell r="I184">
            <v>301.24</v>
          </cell>
          <cell r="J184">
            <v>219.77</v>
          </cell>
          <cell r="K184">
            <v>307.68</v>
          </cell>
          <cell r="L184">
            <v>224.37</v>
          </cell>
          <cell r="M184">
            <v>314.12</v>
          </cell>
          <cell r="N184">
            <v>228.97</v>
          </cell>
          <cell r="O184">
            <v>320.56</v>
          </cell>
          <cell r="P184">
            <v>233.57</v>
          </cell>
          <cell r="Q184">
            <v>327</v>
          </cell>
          <cell r="R184">
            <v>238.17</v>
          </cell>
          <cell r="S184">
            <v>333.44</v>
          </cell>
          <cell r="T184">
            <v>242.77</v>
          </cell>
          <cell r="U184">
            <v>339.88</v>
          </cell>
          <cell r="V184">
            <v>247.37</v>
          </cell>
          <cell r="W184">
            <v>346.32</v>
          </cell>
          <cell r="X184">
            <v>251.97</v>
          </cell>
          <cell r="Y184">
            <v>352.76</v>
          </cell>
          <cell r="Z184">
            <v>256.57</v>
          </cell>
          <cell r="AA184">
            <v>359.2</v>
          </cell>
          <cell r="AB184">
            <v>261.17</v>
          </cell>
          <cell r="AC184">
            <v>365.64</v>
          </cell>
          <cell r="AD184">
            <v>265.77</v>
          </cell>
          <cell r="AE184">
            <v>372.08</v>
          </cell>
          <cell r="AF184">
            <v>270.37</v>
          </cell>
          <cell r="AG184">
            <v>378.52</v>
          </cell>
          <cell r="AH184">
            <v>274.97000000000003</v>
          </cell>
          <cell r="AI184">
            <v>384.96</v>
          </cell>
          <cell r="AJ184">
            <v>279.57</v>
          </cell>
          <cell r="AK184">
            <v>391.4</v>
          </cell>
          <cell r="AL184">
            <v>284.18</v>
          </cell>
          <cell r="AM184">
            <v>397.85</v>
          </cell>
          <cell r="AN184">
            <v>288.77999999999997</v>
          </cell>
          <cell r="AO184">
            <v>404.29</v>
          </cell>
          <cell r="AP184">
            <v>293.38</v>
          </cell>
          <cell r="AQ184">
            <v>410.73</v>
          </cell>
          <cell r="AR184">
            <v>297.98</v>
          </cell>
          <cell r="AS184">
            <v>417.17</v>
          </cell>
          <cell r="AT184">
            <v>302.58</v>
          </cell>
          <cell r="AU184">
            <v>423.61</v>
          </cell>
          <cell r="AV184">
            <v>307.18</v>
          </cell>
          <cell r="AW184">
            <v>430.05</v>
          </cell>
        </row>
        <row r="185">
          <cell r="A185">
            <v>180</v>
          </cell>
          <cell r="B185">
            <v>276.52999999999997</v>
          </cell>
          <cell r="C185">
            <v>387.14</v>
          </cell>
          <cell r="D185">
            <v>207.14</v>
          </cell>
          <cell r="E185">
            <v>289.99</v>
          </cell>
          <cell r="F185">
            <v>211.76</v>
          </cell>
          <cell r="G185">
            <v>296.47000000000003</v>
          </cell>
          <cell r="H185">
            <v>216.39</v>
          </cell>
          <cell r="I185">
            <v>302.94</v>
          </cell>
          <cell r="J185">
            <v>221.01</v>
          </cell>
          <cell r="K185">
            <v>309.42</v>
          </cell>
          <cell r="L185">
            <v>225.64</v>
          </cell>
          <cell r="M185">
            <v>315.89999999999998</v>
          </cell>
          <cell r="N185">
            <v>230.27</v>
          </cell>
          <cell r="O185">
            <v>322.37</v>
          </cell>
          <cell r="P185">
            <v>234.89</v>
          </cell>
          <cell r="Q185">
            <v>328.85</v>
          </cell>
          <cell r="R185">
            <v>239.52</v>
          </cell>
          <cell r="S185">
            <v>335.33</v>
          </cell>
          <cell r="T185">
            <v>244.14</v>
          </cell>
          <cell r="U185">
            <v>341.8</v>
          </cell>
          <cell r="V185">
            <v>248.77</v>
          </cell>
          <cell r="W185">
            <v>348.28</v>
          </cell>
          <cell r="X185">
            <v>253.4</v>
          </cell>
          <cell r="Y185">
            <v>354.75</v>
          </cell>
          <cell r="Z185">
            <v>258.02</v>
          </cell>
          <cell r="AA185">
            <v>361.23</v>
          </cell>
          <cell r="AB185">
            <v>262.64999999999998</v>
          </cell>
          <cell r="AC185">
            <v>367.71</v>
          </cell>
          <cell r="AD185">
            <v>267.27</v>
          </cell>
          <cell r="AE185">
            <v>374.18</v>
          </cell>
          <cell r="AF185">
            <v>271.89999999999998</v>
          </cell>
          <cell r="AG185">
            <v>380.66</v>
          </cell>
          <cell r="AH185">
            <v>276.52999999999997</v>
          </cell>
          <cell r="AI185">
            <v>387.14</v>
          </cell>
          <cell r="AJ185">
            <v>281.14999999999998</v>
          </cell>
          <cell r="AK185">
            <v>393.61</v>
          </cell>
          <cell r="AL185">
            <v>285.77999999999997</v>
          </cell>
          <cell r="AM185">
            <v>400.09</v>
          </cell>
          <cell r="AN185">
            <v>290.39999999999998</v>
          </cell>
          <cell r="AO185">
            <v>406.57</v>
          </cell>
          <cell r="AP185">
            <v>295.02999999999997</v>
          </cell>
          <cell r="AQ185">
            <v>413.04</v>
          </cell>
          <cell r="AR185">
            <v>299.66000000000003</v>
          </cell>
          <cell r="AS185">
            <v>419.52</v>
          </cell>
          <cell r="AT185">
            <v>304.27999999999997</v>
          </cell>
          <cell r="AU185">
            <v>425.99</v>
          </cell>
          <cell r="AV185">
            <v>308.91000000000003</v>
          </cell>
          <cell r="AW185">
            <v>432.47</v>
          </cell>
        </row>
        <row r="186">
          <cell r="A186">
            <v>181</v>
          </cell>
          <cell r="B186">
            <v>278.08</v>
          </cell>
          <cell r="C186">
            <v>389.31</v>
          </cell>
          <cell r="D186">
            <v>208.3</v>
          </cell>
          <cell r="E186">
            <v>291.62</v>
          </cell>
          <cell r="F186">
            <v>212.95</v>
          </cell>
          <cell r="G186">
            <v>298.14</v>
          </cell>
          <cell r="H186">
            <v>217.61</v>
          </cell>
          <cell r="I186">
            <v>304.64999999999998</v>
          </cell>
          <cell r="J186">
            <v>222.26</v>
          </cell>
          <cell r="K186">
            <v>311.16000000000003</v>
          </cell>
          <cell r="L186">
            <v>226.91</v>
          </cell>
          <cell r="M186">
            <v>317.67</v>
          </cell>
          <cell r="N186">
            <v>231.56</v>
          </cell>
          <cell r="O186">
            <v>324.19</v>
          </cell>
          <cell r="P186">
            <v>236.21</v>
          </cell>
          <cell r="Q186">
            <v>330.7</v>
          </cell>
          <cell r="R186">
            <v>240.87</v>
          </cell>
          <cell r="S186">
            <v>337.21</v>
          </cell>
          <cell r="T186">
            <v>245.52</v>
          </cell>
          <cell r="U186">
            <v>343.72</v>
          </cell>
          <cell r="V186">
            <v>250.17</v>
          </cell>
          <cell r="W186">
            <v>350.24</v>
          </cell>
          <cell r="X186">
            <v>254.82</v>
          </cell>
          <cell r="Y186">
            <v>356.75</v>
          </cell>
          <cell r="Z186">
            <v>259.47000000000003</v>
          </cell>
          <cell r="AA186">
            <v>363.26</v>
          </cell>
          <cell r="AB186">
            <v>264.12</v>
          </cell>
          <cell r="AC186">
            <v>369.77</v>
          </cell>
          <cell r="AD186">
            <v>268.77999999999997</v>
          </cell>
          <cell r="AE186">
            <v>376.29</v>
          </cell>
          <cell r="AF186">
            <v>273.43</v>
          </cell>
          <cell r="AG186">
            <v>382.8</v>
          </cell>
          <cell r="AH186">
            <v>278.08</v>
          </cell>
          <cell r="AI186">
            <v>389.31</v>
          </cell>
          <cell r="AJ186">
            <v>282.73</v>
          </cell>
          <cell r="AK186">
            <v>395.82</v>
          </cell>
          <cell r="AL186">
            <v>287.38</v>
          </cell>
          <cell r="AM186">
            <v>402.33</v>
          </cell>
          <cell r="AN186">
            <v>292.02999999999997</v>
          </cell>
          <cell r="AO186">
            <v>408.85</v>
          </cell>
          <cell r="AP186">
            <v>296.69</v>
          </cell>
          <cell r="AQ186">
            <v>415.36</v>
          </cell>
          <cell r="AR186">
            <v>301.33999999999997</v>
          </cell>
          <cell r="AS186">
            <v>421.87</v>
          </cell>
          <cell r="AT186">
            <v>305.99</v>
          </cell>
          <cell r="AU186">
            <v>428.38</v>
          </cell>
          <cell r="AV186">
            <v>310.64</v>
          </cell>
          <cell r="AW186">
            <v>434.9</v>
          </cell>
        </row>
        <row r="187">
          <cell r="A187">
            <v>182</v>
          </cell>
          <cell r="B187">
            <v>279.63</v>
          </cell>
          <cell r="C187">
            <v>391.49</v>
          </cell>
          <cell r="D187">
            <v>209.47</v>
          </cell>
          <cell r="E187">
            <v>293.26</v>
          </cell>
          <cell r="F187">
            <v>214.15</v>
          </cell>
          <cell r="G187">
            <v>299.81</v>
          </cell>
          <cell r="H187">
            <v>218.83</v>
          </cell>
          <cell r="I187">
            <v>306.36</v>
          </cell>
          <cell r="J187">
            <v>223.5</v>
          </cell>
          <cell r="K187">
            <v>312.91000000000003</v>
          </cell>
          <cell r="L187">
            <v>228.18</v>
          </cell>
          <cell r="M187">
            <v>319.45</v>
          </cell>
          <cell r="N187">
            <v>232.86</v>
          </cell>
          <cell r="O187">
            <v>326</v>
          </cell>
          <cell r="P187">
            <v>237.54</v>
          </cell>
          <cell r="Q187">
            <v>332.55</v>
          </cell>
          <cell r="R187">
            <v>242.21</v>
          </cell>
          <cell r="S187">
            <v>339.1</v>
          </cell>
          <cell r="T187">
            <v>246.89</v>
          </cell>
          <cell r="U187">
            <v>345.65</v>
          </cell>
          <cell r="V187">
            <v>251.57</v>
          </cell>
          <cell r="W187">
            <v>352.2</v>
          </cell>
          <cell r="X187">
            <v>256.25</v>
          </cell>
          <cell r="Y187">
            <v>358.74</v>
          </cell>
          <cell r="Z187">
            <v>260.92</v>
          </cell>
          <cell r="AA187">
            <v>365.29</v>
          </cell>
          <cell r="AB187">
            <v>265.60000000000002</v>
          </cell>
          <cell r="AC187">
            <v>371.84</v>
          </cell>
          <cell r="AD187">
            <v>270.27999999999997</v>
          </cell>
          <cell r="AE187">
            <v>378.39</v>
          </cell>
          <cell r="AF187">
            <v>274.95999999999998</v>
          </cell>
          <cell r="AG187">
            <v>384.94</v>
          </cell>
          <cell r="AH187">
            <v>279.63</v>
          </cell>
          <cell r="AI187">
            <v>391.49</v>
          </cell>
          <cell r="AJ187">
            <v>284.31</v>
          </cell>
          <cell r="AK187">
            <v>398.03</v>
          </cell>
          <cell r="AL187">
            <v>288.99</v>
          </cell>
          <cell r="AM187">
            <v>404.58</v>
          </cell>
          <cell r="AN187">
            <v>293.66000000000003</v>
          </cell>
          <cell r="AO187">
            <v>411.13</v>
          </cell>
          <cell r="AP187">
            <v>298.33999999999997</v>
          </cell>
          <cell r="AQ187">
            <v>417.68</v>
          </cell>
          <cell r="AR187">
            <v>303.02</v>
          </cell>
          <cell r="AS187">
            <v>424.23</v>
          </cell>
          <cell r="AT187">
            <v>307.7</v>
          </cell>
          <cell r="AU187">
            <v>430.78</v>
          </cell>
          <cell r="AV187">
            <v>312.37</v>
          </cell>
          <cell r="AW187">
            <v>437.32</v>
          </cell>
        </row>
        <row r="188">
          <cell r="A188">
            <v>183</v>
          </cell>
          <cell r="B188">
            <v>281.19</v>
          </cell>
          <cell r="C188">
            <v>393.66</v>
          </cell>
          <cell r="D188">
            <v>210.64</v>
          </cell>
          <cell r="E188">
            <v>294.89999999999998</v>
          </cell>
          <cell r="F188">
            <v>215.34</v>
          </cell>
          <cell r="G188">
            <v>301.48</v>
          </cell>
          <cell r="H188">
            <v>220.05</v>
          </cell>
          <cell r="I188">
            <v>308.07</v>
          </cell>
          <cell r="J188">
            <v>224.75</v>
          </cell>
          <cell r="K188">
            <v>314.64999999999998</v>
          </cell>
          <cell r="L188">
            <v>229.45</v>
          </cell>
          <cell r="M188">
            <v>321.23</v>
          </cell>
          <cell r="N188">
            <v>234.16</v>
          </cell>
          <cell r="O188">
            <v>327.82</v>
          </cell>
          <cell r="P188">
            <v>238.86</v>
          </cell>
          <cell r="Q188">
            <v>334.4</v>
          </cell>
          <cell r="R188">
            <v>243.56</v>
          </cell>
          <cell r="S188">
            <v>340.99</v>
          </cell>
          <cell r="T188">
            <v>248.27</v>
          </cell>
          <cell r="U188">
            <v>347.57</v>
          </cell>
          <cell r="V188">
            <v>252.97</v>
          </cell>
          <cell r="W188">
            <v>354.16</v>
          </cell>
          <cell r="X188">
            <v>257.67</v>
          </cell>
          <cell r="Y188">
            <v>360.74</v>
          </cell>
          <cell r="Z188">
            <v>262.38</v>
          </cell>
          <cell r="AA188">
            <v>367.33</v>
          </cell>
          <cell r="AB188">
            <v>267.08</v>
          </cell>
          <cell r="AC188">
            <v>373.91</v>
          </cell>
          <cell r="AD188">
            <v>271.77999999999997</v>
          </cell>
          <cell r="AE188">
            <v>380.49</v>
          </cell>
          <cell r="AF188">
            <v>276.48</v>
          </cell>
          <cell r="AG188">
            <v>387.08</v>
          </cell>
          <cell r="AH188">
            <v>281.19</v>
          </cell>
          <cell r="AI188">
            <v>393.66</v>
          </cell>
          <cell r="AJ188">
            <v>285.89</v>
          </cell>
          <cell r="AK188">
            <v>400.25</v>
          </cell>
          <cell r="AL188">
            <v>290.58999999999997</v>
          </cell>
          <cell r="AM188">
            <v>406.83</v>
          </cell>
          <cell r="AN188">
            <v>295.3</v>
          </cell>
          <cell r="AO188">
            <v>413.42</v>
          </cell>
          <cell r="AP188">
            <v>300</v>
          </cell>
          <cell r="AQ188">
            <v>420</v>
          </cell>
          <cell r="AR188">
            <v>304.7</v>
          </cell>
          <cell r="AS188">
            <v>426.58</v>
          </cell>
          <cell r="AT188">
            <v>309.41000000000003</v>
          </cell>
          <cell r="AU188">
            <v>433.17</v>
          </cell>
          <cell r="AV188">
            <v>314.11</v>
          </cell>
          <cell r="AW188">
            <v>439.75</v>
          </cell>
        </row>
        <row r="189">
          <cell r="A189">
            <v>184</v>
          </cell>
          <cell r="B189">
            <v>282.64999999999998</v>
          </cell>
          <cell r="C189">
            <v>395.71</v>
          </cell>
          <cell r="D189">
            <v>211.72</v>
          </cell>
          <cell r="E189">
            <v>296.41000000000003</v>
          </cell>
          <cell r="F189">
            <v>216.45</v>
          </cell>
          <cell r="G189">
            <v>303.02999999999997</v>
          </cell>
          <cell r="H189">
            <v>221.18</v>
          </cell>
          <cell r="I189">
            <v>309.64999999999998</v>
          </cell>
          <cell r="J189">
            <v>225.91</v>
          </cell>
          <cell r="K189">
            <v>316.27</v>
          </cell>
          <cell r="L189">
            <v>230.63</v>
          </cell>
          <cell r="M189">
            <v>322.89</v>
          </cell>
          <cell r="N189">
            <v>235.36</v>
          </cell>
          <cell r="O189">
            <v>329.51</v>
          </cell>
          <cell r="P189">
            <v>240.09</v>
          </cell>
          <cell r="Q189">
            <v>336.13</v>
          </cell>
          <cell r="R189">
            <v>244.82</v>
          </cell>
          <cell r="S189">
            <v>342.75</v>
          </cell>
          <cell r="T189">
            <v>249.55</v>
          </cell>
          <cell r="U189">
            <v>349.37</v>
          </cell>
          <cell r="V189">
            <v>254.28</v>
          </cell>
          <cell r="W189">
            <v>355.99</v>
          </cell>
          <cell r="X189">
            <v>259.01</v>
          </cell>
          <cell r="Y189">
            <v>362.61</v>
          </cell>
          <cell r="Z189">
            <v>263.74</v>
          </cell>
          <cell r="AA189">
            <v>369.23</v>
          </cell>
          <cell r="AB189">
            <v>268.45999999999998</v>
          </cell>
          <cell r="AC189">
            <v>375.85</v>
          </cell>
          <cell r="AD189">
            <v>273.19</v>
          </cell>
          <cell r="AE189">
            <v>382.47</v>
          </cell>
          <cell r="AF189">
            <v>277.92</v>
          </cell>
          <cell r="AG189">
            <v>389.09</v>
          </cell>
          <cell r="AH189">
            <v>282.64999999999998</v>
          </cell>
          <cell r="AI189">
            <v>395.71</v>
          </cell>
          <cell r="AJ189">
            <v>287.38</v>
          </cell>
          <cell r="AK189">
            <v>402.33</v>
          </cell>
          <cell r="AL189">
            <v>292.11</v>
          </cell>
          <cell r="AM189">
            <v>408.95</v>
          </cell>
          <cell r="AN189">
            <v>296.83999999999997</v>
          </cell>
          <cell r="AO189">
            <v>415.57</v>
          </cell>
          <cell r="AP189">
            <v>301.57</v>
          </cell>
          <cell r="AQ189">
            <v>422.19</v>
          </cell>
          <cell r="AR189">
            <v>306.29000000000002</v>
          </cell>
          <cell r="AS189">
            <v>428.81</v>
          </cell>
          <cell r="AT189">
            <v>311.02</v>
          </cell>
          <cell r="AU189">
            <v>435.43</v>
          </cell>
          <cell r="AV189">
            <v>315.75</v>
          </cell>
          <cell r="AW189">
            <v>442.05</v>
          </cell>
        </row>
        <row r="190">
          <cell r="A190">
            <v>185</v>
          </cell>
          <cell r="B190">
            <v>284.20999999999998</v>
          </cell>
          <cell r="C190">
            <v>397.89</v>
          </cell>
          <cell r="D190">
            <v>212.89</v>
          </cell>
          <cell r="E190">
            <v>298.05</v>
          </cell>
          <cell r="F190">
            <v>217.64</v>
          </cell>
          <cell r="G190">
            <v>304.7</v>
          </cell>
          <cell r="H190">
            <v>222.4</v>
          </cell>
          <cell r="I190">
            <v>311.36</v>
          </cell>
          <cell r="J190">
            <v>227.15</v>
          </cell>
          <cell r="K190">
            <v>318.01</v>
          </cell>
          <cell r="L190">
            <v>231.91</v>
          </cell>
          <cell r="M190">
            <v>324.67</v>
          </cell>
          <cell r="N190">
            <v>236.66</v>
          </cell>
          <cell r="O190">
            <v>331.33</v>
          </cell>
          <cell r="P190">
            <v>241.42</v>
          </cell>
          <cell r="Q190">
            <v>337.98</v>
          </cell>
          <cell r="R190">
            <v>246.17</v>
          </cell>
          <cell r="S190">
            <v>344.64</v>
          </cell>
          <cell r="T190">
            <v>250.93</v>
          </cell>
          <cell r="U190">
            <v>351.3</v>
          </cell>
          <cell r="V190">
            <v>255.68</v>
          </cell>
          <cell r="W190">
            <v>357.95</v>
          </cell>
          <cell r="X190">
            <v>260.43</v>
          </cell>
          <cell r="Y190">
            <v>364.61</v>
          </cell>
          <cell r="Z190">
            <v>265.19</v>
          </cell>
          <cell r="AA190">
            <v>371.26</v>
          </cell>
          <cell r="AB190">
            <v>269.94</v>
          </cell>
          <cell r="AC190">
            <v>377.92</v>
          </cell>
          <cell r="AD190">
            <v>274.7</v>
          </cell>
          <cell r="AE190">
            <v>384.58</v>
          </cell>
          <cell r="AF190">
            <v>279.45</v>
          </cell>
          <cell r="AG190">
            <v>391.23</v>
          </cell>
          <cell r="AH190">
            <v>284.20999999999998</v>
          </cell>
          <cell r="AI190">
            <v>397.89</v>
          </cell>
          <cell r="AJ190">
            <v>288.95999999999998</v>
          </cell>
          <cell r="AK190">
            <v>404.55</v>
          </cell>
          <cell r="AL190">
            <v>293.72000000000003</v>
          </cell>
          <cell r="AM190">
            <v>411.2</v>
          </cell>
          <cell r="AN190">
            <v>298.47000000000003</v>
          </cell>
          <cell r="AO190">
            <v>417.86</v>
          </cell>
          <cell r="AP190">
            <v>303.23</v>
          </cell>
          <cell r="AQ190">
            <v>424.52</v>
          </cell>
          <cell r="AR190">
            <v>307.98</v>
          </cell>
          <cell r="AS190">
            <v>431.17</v>
          </cell>
          <cell r="AT190">
            <v>312.73</v>
          </cell>
          <cell r="AU190">
            <v>437.83</v>
          </cell>
          <cell r="AV190">
            <v>317.49</v>
          </cell>
          <cell r="AW190">
            <v>444.48</v>
          </cell>
        </row>
        <row r="191">
          <cell r="A191">
            <v>186</v>
          </cell>
          <cell r="B191">
            <v>285.76</v>
          </cell>
          <cell r="C191">
            <v>400.07</v>
          </cell>
          <cell r="D191">
            <v>214.06</v>
          </cell>
          <cell r="E191">
            <v>299.69</v>
          </cell>
          <cell r="F191">
            <v>218.84</v>
          </cell>
          <cell r="G191">
            <v>306.38</v>
          </cell>
          <cell r="H191">
            <v>223.62</v>
          </cell>
          <cell r="I191">
            <v>313.07</v>
          </cell>
          <cell r="J191">
            <v>228.4</v>
          </cell>
          <cell r="K191">
            <v>319.76</v>
          </cell>
          <cell r="L191">
            <v>233.18</v>
          </cell>
          <cell r="M191">
            <v>326.45999999999998</v>
          </cell>
          <cell r="N191">
            <v>237.96</v>
          </cell>
          <cell r="O191">
            <v>333.15</v>
          </cell>
          <cell r="P191">
            <v>242.74</v>
          </cell>
          <cell r="Q191">
            <v>339.84</v>
          </cell>
          <cell r="R191">
            <v>247.52</v>
          </cell>
          <cell r="S191">
            <v>346.53</v>
          </cell>
          <cell r="T191">
            <v>252.3</v>
          </cell>
          <cell r="U191">
            <v>353.22</v>
          </cell>
          <cell r="V191">
            <v>257.08</v>
          </cell>
          <cell r="W191">
            <v>359.92</v>
          </cell>
          <cell r="X191">
            <v>261.86</v>
          </cell>
          <cell r="Y191">
            <v>366.61</v>
          </cell>
          <cell r="Z191">
            <v>266.64</v>
          </cell>
          <cell r="AA191">
            <v>373.3</v>
          </cell>
          <cell r="AB191">
            <v>271.42</v>
          </cell>
          <cell r="AC191">
            <v>379.99</v>
          </cell>
          <cell r="AD191">
            <v>276.2</v>
          </cell>
          <cell r="AE191">
            <v>386.69</v>
          </cell>
          <cell r="AF191">
            <v>280.98</v>
          </cell>
          <cell r="AG191">
            <v>393.38</v>
          </cell>
          <cell r="AH191">
            <v>285.76</v>
          </cell>
          <cell r="AI191">
            <v>400.07</v>
          </cell>
          <cell r="AJ191">
            <v>290.55</v>
          </cell>
          <cell r="AK191">
            <v>406.76</v>
          </cell>
          <cell r="AL191">
            <v>295.33</v>
          </cell>
          <cell r="AM191">
            <v>413.46</v>
          </cell>
          <cell r="AN191">
            <v>300.11</v>
          </cell>
          <cell r="AO191">
            <v>420.15</v>
          </cell>
          <cell r="AP191">
            <v>304.89</v>
          </cell>
          <cell r="AQ191">
            <v>426.84</v>
          </cell>
          <cell r="AR191">
            <v>309.67</v>
          </cell>
          <cell r="AS191">
            <v>433.53</v>
          </cell>
          <cell r="AT191">
            <v>314.45</v>
          </cell>
          <cell r="AU191">
            <v>440.22</v>
          </cell>
          <cell r="AV191">
            <v>319.23</v>
          </cell>
          <cell r="AW191">
            <v>446.92</v>
          </cell>
        </row>
        <row r="192">
          <cell r="A192">
            <v>187</v>
          </cell>
          <cell r="B192">
            <v>287.32</v>
          </cell>
          <cell r="C192">
            <v>402.25</v>
          </cell>
          <cell r="D192">
            <v>215.24</v>
          </cell>
          <cell r="E192">
            <v>301.33</v>
          </cell>
          <cell r="F192">
            <v>220.04</v>
          </cell>
          <cell r="G192">
            <v>308.06</v>
          </cell>
          <cell r="H192">
            <v>224.85</v>
          </cell>
          <cell r="I192">
            <v>314.79000000000002</v>
          </cell>
          <cell r="J192">
            <v>229.65</v>
          </cell>
          <cell r="K192">
            <v>321.51</v>
          </cell>
          <cell r="L192">
            <v>234.46</v>
          </cell>
          <cell r="M192">
            <v>328.24</v>
          </cell>
          <cell r="N192">
            <v>239.26</v>
          </cell>
          <cell r="O192">
            <v>334.97</v>
          </cell>
          <cell r="P192">
            <v>244.07</v>
          </cell>
          <cell r="Q192">
            <v>341.7</v>
          </cell>
          <cell r="R192">
            <v>248.88</v>
          </cell>
          <cell r="S192">
            <v>348.43</v>
          </cell>
          <cell r="T192">
            <v>253.68</v>
          </cell>
          <cell r="U192">
            <v>355.16</v>
          </cell>
          <cell r="V192">
            <v>258.49</v>
          </cell>
          <cell r="W192">
            <v>361.88</v>
          </cell>
          <cell r="X192">
            <v>263.29000000000002</v>
          </cell>
          <cell r="Y192">
            <v>368.61</v>
          </cell>
          <cell r="Z192">
            <v>268.10000000000002</v>
          </cell>
          <cell r="AA192">
            <v>375.34</v>
          </cell>
          <cell r="AB192">
            <v>272.91000000000003</v>
          </cell>
          <cell r="AC192">
            <v>382.07</v>
          </cell>
          <cell r="AD192">
            <v>277.70999999999998</v>
          </cell>
          <cell r="AE192">
            <v>388.8</v>
          </cell>
          <cell r="AF192">
            <v>282.52</v>
          </cell>
          <cell r="AG192">
            <v>395.53</v>
          </cell>
          <cell r="AH192">
            <v>287.32</v>
          </cell>
          <cell r="AI192">
            <v>402.25</v>
          </cell>
          <cell r="AJ192">
            <v>292.13</v>
          </cell>
          <cell r="AK192">
            <v>408.98</v>
          </cell>
          <cell r="AL192">
            <v>296.94</v>
          </cell>
          <cell r="AM192">
            <v>415.71</v>
          </cell>
          <cell r="AN192">
            <v>301.74</v>
          </cell>
          <cell r="AO192">
            <v>422.44</v>
          </cell>
          <cell r="AP192">
            <v>306.55</v>
          </cell>
          <cell r="AQ192">
            <v>429.17</v>
          </cell>
          <cell r="AR192">
            <v>311.35000000000002</v>
          </cell>
          <cell r="AS192">
            <v>435.89</v>
          </cell>
          <cell r="AT192">
            <v>316.16000000000003</v>
          </cell>
          <cell r="AU192">
            <v>442.62</v>
          </cell>
          <cell r="AV192">
            <v>320.97000000000003</v>
          </cell>
          <cell r="AW192">
            <v>449.35</v>
          </cell>
        </row>
        <row r="193">
          <cell r="A193">
            <v>188</v>
          </cell>
          <cell r="B193">
            <v>288.79000000000002</v>
          </cell>
          <cell r="C193">
            <v>404.3</v>
          </cell>
          <cell r="D193">
            <v>216.31</v>
          </cell>
          <cell r="E193">
            <v>302.83999999999997</v>
          </cell>
          <cell r="F193">
            <v>221.14</v>
          </cell>
          <cell r="G193">
            <v>309.60000000000002</v>
          </cell>
          <cell r="H193">
            <v>225.98</v>
          </cell>
          <cell r="I193">
            <v>316.37</v>
          </cell>
          <cell r="J193">
            <v>230.81</v>
          </cell>
          <cell r="K193">
            <v>323.13</v>
          </cell>
          <cell r="L193">
            <v>235.64</v>
          </cell>
          <cell r="M193">
            <v>329.9</v>
          </cell>
          <cell r="N193">
            <v>240.47</v>
          </cell>
          <cell r="O193">
            <v>336.66</v>
          </cell>
          <cell r="P193">
            <v>245.3</v>
          </cell>
          <cell r="Q193">
            <v>343.42</v>
          </cell>
          <cell r="R193">
            <v>250.13</v>
          </cell>
          <cell r="S193">
            <v>350.19</v>
          </cell>
          <cell r="T193">
            <v>254.97</v>
          </cell>
          <cell r="U193">
            <v>356.95</v>
          </cell>
          <cell r="V193">
            <v>259.8</v>
          </cell>
          <cell r="W193">
            <v>363.72</v>
          </cell>
          <cell r="X193">
            <v>264.63</v>
          </cell>
          <cell r="Y193">
            <v>370.48</v>
          </cell>
          <cell r="Z193">
            <v>269.45999999999998</v>
          </cell>
          <cell r="AA193">
            <v>377.25</v>
          </cell>
          <cell r="AB193">
            <v>274.29000000000002</v>
          </cell>
          <cell r="AC193">
            <v>384.01</v>
          </cell>
          <cell r="AD193">
            <v>279.12</v>
          </cell>
          <cell r="AE193">
            <v>390.77</v>
          </cell>
          <cell r="AF193">
            <v>283.95999999999998</v>
          </cell>
          <cell r="AG193">
            <v>397.54</v>
          </cell>
          <cell r="AH193">
            <v>288.79000000000002</v>
          </cell>
          <cell r="AI193">
            <v>404.3</v>
          </cell>
          <cell r="AJ193">
            <v>293.62</v>
          </cell>
          <cell r="AK193">
            <v>411.07</v>
          </cell>
          <cell r="AL193">
            <v>298.45</v>
          </cell>
          <cell r="AM193">
            <v>417.83</v>
          </cell>
          <cell r="AN193">
            <v>303.27999999999997</v>
          </cell>
          <cell r="AO193">
            <v>424.59</v>
          </cell>
          <cell r="AP193">
            <v>308.11</v>
          </cell>
          <cell r="AQ193">
            <v>431.36</v>
          </cell>
          <cell r="AR193">
            <v>312.95</v>
          </cell>
          <cell r="AS193">
            <v>438.12</v>
          </cell>
          <cell r="AT193">
            <v>317.77999999999997</v>
          </cell>
          <cell r="AU193">
            <v>444.89</v>
          </cell>
          <cell r="AV193">
            <v>322.61</v>
          </cell>
          <cell r="AW193">
            <v>451.65</v>
          </cell>
        </row>
        <row r="194">
          <cell r="A194">
            <v>189</v>
          </cell>
          <cell r="B194">
            <v>290.35000000000002</v>
          </cell>
          <cell r="C194">
            <v>406.49</v>
          </cell>
          <cell r="D194">
            <v>217.49</v>
          </cell>
          <cell r="E194">
            <v>304.48</v>
          </cell>
          <cell r="F194">
            <v>222.35</v>
          </cell>
          <cell r="G194">
            <v>311.27999999999997</v>
          </cell>
          <cell r="H194">
            <v>227.2</v>
          </cell>
          <cell r="I194">
            <v>318.08</v>
          </cell>
          <cell r="J194">
            <v>232.06</v>
          </cell>
          <cell r="K194">
            <v>324.88</v>
          </cell>
          <cell r="L194">
            <v>236.92</v>
          </cell>
          <cell r="M194">
            <v>331.68</v>
          </cell>
          <cell r="N194">
            <v>241.77</v>
          </cell>
          <cell r="O194">
            <v>338.48</v>
          </cell>
          <cell r="P194">
            <v>246.63</v>
          </cell>
          <cell r="Q194">
            <v>345.28</v>
          </cell>
          <cell r="R194">
            <v>251.49</v>
          </cell>
          <cell r="S194">
            <v>352.08</v>
          </cell>
          <cell r="T194">
            <v>256.35000000000002</v>
          </cell>
          <cell r="U194">
            <v>358.89</v>
          </cell>
          <cell r="V194">
            <v>261.2</v>
          </cell>
          <cell r="W194">
            <v>365.69</v>
          </cell>
          <cell r="X194">
            <v>266.06</v>
          </cell>
          <cell r="Y194">
            <v>372.49</v>
          </cell>
          <cell r="Z194">
            <v>270.92</v>
          </cell>
          <cell r="AA194">
            <v>379.29</v>
          </cell>
          <cell r="AB194">
            <v>275.77999999999997</v>
          </cell>
          <cell r="AC194">
            <v>386.09</v>
          </cell>
          <cell r="AD194">
            <v>280.63</v>
          </cell>
          <cell r="AE194">
            <v>392.89</v>
          </cell>
          <cell r="AF194">
            <v>285.49</v>
          </cell>
          <cell r="AG194">
            <v>399.69</v>
          </cell>
          <cell r="AH194">
            <v>290.35000000000002</v>
          </cell>
          <cell r="AI194">
            <v>406.49</v>
          </cell>
          <cell r="AJ194">
            <v>295.2</v>
          </cell>
          <cell r="AK194">
            <v>413.29</v>
          </cell>
          <cell r="AL194">
            <v>300.06</v>
          </cell>
          <cell r="AM194">
            <v>420.09</v>
          </cell>
          <cell r="AN194">
            <v>304.92</v>
          </cell>
          <cell r="AO194">
            <v>426.89</v>
          </cell>
          <cell r="AP194">
            <v>309.77999999999997</v>
          </cell>
          <cell r="AQ194">
            <v>433.69</v>
          </cell>
          <cell r="AR194">
            <v>314.63</v>
          </cell>
          <cell r="AS194">
            <v>440.49</v>
          </cell>
          <cell r="AT194">
            <v>319.49</v>
          </cell>
          <cell r="AU194">
            <v>447.29</v>
          </cell>
          <cell r="AV194">
            <v>324.35000000000002</v>
          </cell>
          <cell r="AW194">
            <v>454.09</v>
          </cell>
        </row>
        <row r="195">
          <cell r="A195">
            <v>190</v>
          </cell>
          <cell r="B195">
            <v>291.91000000000003</v>
          </cell>
          <cell r="C195">
            <v>408.67</v>
          </cell>
          <cell r="D195">
            <v>218.66</v>
          </cell>
          <cell r="E195">
            <v>306.13</v>
          </cell>
          <cell r="F195">
            <v>223.55</v>
          </cell>
          <cell r="G195">
            <v>312.97000000000003</v>
          </cell>
          <cell r="H195">
            <v>228.43</v>
          </cell>
          <cell r="I195">
            <v>319.8</v>
          </cell>
          <cell r="J195">
            <v>233.31</v>
          </cell>
          <cell r="K195">
            <v>326.64</v>
          </cell>
          <cell r="L195">
            <v>238.2</v>
          </cell>
          <cell r="M195">
            <v>333.47</v>
          </cell>
          <cell r="N195">
            <v>243.08</v>
          </cell>
          <cell r="O195">
            <v>340.31</v>
          </cell>
          <cell r="P195">
            <v>247.96</v>
          </cell>
          <cell r="Q195">
            <v>347.15</v>
          </cell>
          <cell r="R195">
            <v>252.85</v>
          </cell>
          <cell r="S195">
            <v>353.98</v>
          </cell>
          <cell r="T195">
            <v>257.73</v>
          </cell>
          <cell r="U195">
            <v>360.82</v>
          </cell>
          <cell r="V195">
            <v>262.61</v>
          </cell>
          <cell r="W195">
            <v>367.66</v>
          </cell>
          <cell r="X195">
            <v>267.49</v>
          </cell>
          <cell r="Y195">
            <v>374.49</v>
          </cell>
          <cell r="Z195">
            <v>272.38</v>
          </cell>
          <cell r="AA195">
            <v>381.33</v>
          </cell>
          <cell r="AB195">
            <v>277.26</v>
          </cell>
          <cell r="AC195">
            <v>388.16</v>
          </cell>
          <cell r="AD195">
            <v>282.14</v>
          </cell>
          <cell r="AE195">
            <v>395</v>
          </cell>
          <cell r="AF195">
            <v>287.02999999999997</v>
          </cell>
          <cell r="AG195">
            <v>401.84</v>
          </cell>
          <cell r="AH195">
            <v>291.91000000000003</v>
          </cell>
          <cell r="AI195">
            <v>408.67</v>
          </cell>
          <cell r="AJ195">
            <v>296.79000000000002</v>
          </cell>
          <cell r="AK195">
            <v>415.51</v>
          </cell>
          <cell r="AL195">
            <v>301.68</v>
          </cell>
          <cell r="AM195">
            <v>422.35</v>
          </cell>
          <cell r="AN195">
            <v>306.56</v>
          </cell>
          <cell r="AO195">
            <v>429.18</v>
          </cell>
          <cell r="AP195">
            <v>311.44</v>
          </cell>
          <cell r="AQ195">
            <v>436.02</v>
          </cell>
          <cell r="AR195">
            <v>316.32</v>
          </cell>
          <cell r="AS195">
            <v>442.85</v>
          </cell>
          <cell r="AT195">
            <v>321.20999999999998</v>
          </cell>
          <cell r="AU195">
            <v>449.69</v>
          </cell>
          <cell r="AV195">
            <v>326.08999999999997</v>
          </cell>
          <cell r="AW195">
            <v>456.53</v>
          </cell>
        </row>
        <row r="196">
          <cell r="A196">
            <v>191</v>
          </cell>
          <cell r="B196">
            <v>293.47000000000003</v>
          </cell>
          <cell r="C196">
            <v>410.86</v>
          </cell>
          <cell r="D196">
            <v>219.84</v>
          </cell>
          <cell r="E196">
            <v>307.77999999999997</v>
          </cell>
          <cell r="F196">
            <v>224.75</v>
          </cell>
          <cell r="G196">
            <v>314.64999999999998</v>
          </cell>
          <cell r="H196">
            <v>229.66</v>
          </cell>
          <cell r="I196">
            <v>321.52</v>
          </cell>
          <cell r="J196">
            <v>234.57</v>
          </cell>
          <cell r="K196">
            <v>328.4</v>
          </cell>
          <cell r="L196">
            <v>239.48</v>
          </cell>
          <cell r="M196">
            <v>335.27</v>
          </cell>
          <cell r="N196">
            <v>244.39</v>
          </cell>
          <cell r="O196">
            <v>342.14</v>
          </cell>
          <cell r="P196">
            <v>249.29</v>
          </cell>
          <cell r="Q196">
            <v>349.01</v>
          </cell>
          <cell r="R196">
            <v>254.2</v>
          </cell>
          <cell r="S196">
            <v>355.88</v>
          </cell>
          <cell r="T196">
            <v>259.11</v>
          </cell>
          <cell r="U196">
            <v>362.76</v>
          </cell>
          <cell r="V196">
            <v>264.02</v>
          </cell>
          <cell r="W196">
            <v>369.63</v>
          </cell>
          <cell r="X196">
            <v>268.93</v>
          </cell>
          <cell r="Y196">
            <v>376.5</v>
          </cell>
          <cell r="Z196">
            <v>273.83999999999997</v>
          </cell>
          <cell r="AA196">
            <v>383.37</v>
          </cell>
          <cell r="AB196">
            <v>278.75</v>
          </cell>
          <cell r="AC196">
            <v>390.25</v>
          </cell>
          <cell r="AD196">
            <v>283.66000000000003</v>
          </cell>
          <cell r="AE196">
            <v>397.12</v>
          </cell>
          <cell r="AF196">
            <v>288.56</v>
          </cell>
          <cell r="AG196">
            <v>403.99</v>
          </cell>
          <cell r="AH196">
            <v>293.47000000000003</v>
          </cell>
          <cell r="AI196">
            <v>410.86</v>
          </cell>
          <cell r="AJ196">
            <v>298.38</v>
          </cell>
          <cell r="AK196">
            <v>417.73</v>
          </cell>
          <cell r="AL196">
            <v>303.29000000000002</v>
          </cell>
          <cell r="AM196">
            <v>424.61</v>
          </cell>
          <cell r="AN196">
            <v>308.2</v>
          </cell>
          <cell r="AO196">
            <v>431.48</v>
          </cell>
          <cell r="AP196">
            <v>313.11</v>
          </cell>
          <cell r="AQ196">
            <v>438.35</v>
          </cell>
          <cell r="AR196">
            <v>318.02</v>
          </cell>
          <cell r="AS196">
            <v>445.22</v>
          </cell>
          <cell r="AT196">
            <v>322.92</v>
          </cell>
          <cell r="AU196">
            <v>452.09</v>
          </cell>
          <cell r="AV196">
            <v>327.83</v>
          </cell>
          <cell r="AW196">
            <v>458.97</v>
          </cell>
        </row>
        <row r="197">
          <cell r="A197">
            <v>192</v>
          </cell>
          <cell r="B197">
            <v>294.94</v>
          </cell>
          <cell r="C197">
            <v>412.91</v>
          </cell>
          <cell r="D197">
            <v>220.92</v>
          </cell>
          <cell r="E197">
            <v>309.29000000000002</v>
          </cell>
          <cell r="F197">
            <v>225.85</v>
          </cell>
          <cell r="G197">
            <v>316.2</v>
          </cell>
          <cell r="H197">
            <v>230.79</v>
          </cell>
          <cell r="I197">
            <v>323.10000000000002</v>
          </cell>
          <cell r="J197">
            <v>235.72</v>
          </cell>
          <cell r="K197">
            <v>330.01</v>
          </cell>
          <cell r="L197">
            <v>240.66</v>
          </cell>
          <cell r="M197">
            <v>336.92</v>
          </cell>
          <cell r="N197">
            <v>245.59</v>
          </cell>
          <cell r="O197">
            <v>343.83</v>
          </cell>
          <cell r="P197">
            <v>250.53</v>
          </cell>
          <cell r="Q197">
            <v>350.74</v>
          </cell>
          <cell r="R197">
            <v>255.46</v>
          </cell>
          <cell r="S197">
            <v>357.64</v>
          </cell>
          <cell r="T197">
            <v>260.39999999999998</v>
          </cell>
          <cell r="U197">
            <v>364.55</v>
          </cell>
          <cell r="V197">
            <v>265.33</v>
          </cell>
          <cell r="W197">
            <v>371.46</v>
          </cell>
          <cell r="X197">
            <v>270.26</v>
          </cell>
          <cell r="Y197">
            <v>378.37</v>
          </cell>
          <cell r="Z197">
            <v>275.2</v>
          </cell>
          <cell r="AA197">
            <v>385.28</v>
          </cell>
          <cell r="AB197">
            <v>280.13</v>
          </cell>
          <cell r="AC197">
            <v>392.19</v>
          </cell>
          <cell r="AD197">
            <v>285.07</v>
          </cell>
          <cell r="AE197">
            <v>399.09</v>
          </cell>
          <cell r="AF197">
            <v>290</v>
          </cell>
          <cell r="AG197">
            <v>406</v>
          </cell>
          <cell r="AH197">
            <v>294.94</v>
          </cell>
          <cell r="AI197">
            <v>412.91</v>
          </cell>
          <cell r="AJ197">
            <v>299.87</v>
          </cell>
          <cell r="AK197">
            <v>419.82</v>
          </cell>
          <cell r="AL197">
            <v>304.8</v>
          </cell>
          <cell r="AM197">
            <v>426.73</v>
          </cell>
          <cell r="AN197">
            <v>309.74</v>
          </cell>
          <cell r="AO197">
            <v>433.63</v>
          </cell>
          <cell r="AP197">
            <v>314.67</v>
          </cell>
          <cell r="AQ197">
            <v>440.54</v>
          </cell>
          <cell r="AR197">
            <v>319.61</v>
          </cell>
          <cell r="AS197">
            <v>447.45</v>
          </cell>
          <cell r="AT197">
            <v>324.54000000000002</v>
          </cell>
          <cell r="AU197">
            <v>454.36</v>
          </cell>
          <cell r="AV197">
            <v>329.48</v>
          </cell>
          <cell r="AW197">
            <v>461.27</v>
          </cell>
        </row>
        <row r="198">
          <cell r="A198">
            <v>193</v>
          </cell>
          <cell r="B198">
            <v>296.5</v>
          </cell>
          <cell r="C198">
            <v>415.1</v>
          </cell>
          <cell r="D198">
            <v>222.1</v>
          </cell>
          <cell r="E198">
            <v>310.94</v>
          </cell>
          <cell r="F198">
            <v>227.06</v>
          </cell>
          <cell r="G198">
            <v>317.88</v>
          </cell>
          <cell r="H198">
            <v>232.02</v>
          </cell>
          <cell r="I198">
            <v>324.83</v>
          </cell>
          <cell r="J198">
            <v>236.98</v>
          </cell>
          <cell r="K198">
            <v>331.77</v>
          </cell>
          <cell r="L198">
            <v>241.94</v>
          </cell>
          <cell r="M198">
            <v>338.72</v>
          </cell>
          <cell r="N198">
            <v>246.9</v>
          </cell>
          <cell r="O198">
            <v>345.66</v>
          </cell>
          <cell r="P198">
            <v>251.86</v>
          </cell>
          <cell r="Q198">
            <v>352.6</v>
          </cell>
          <cell r="R198">
            <v>256.82</v>
          </cell>
          <cell r="S198">
            <v>359.55</v>
          </cell>
          <cell r="T198">
            <v>261.77999999999997</v>
          </cell>
          <cell r="U198">
            <v>366.49</v>
          </cell>
          <cell r="V198">
            <v>266.74</v>
          </cell>
          <cell r="W198">
            <v>373.44</v>
          </cell>
          <cell r="X198">
            <v>271.7</v>
          </cell>
          <cell r="Y198">
            <v>380.38</v>
          </cell>
          <cell r="Z198">
            <v>276.66000000000003</v>
          </cell>
          <cell r="AA198">
            <v>387.32</v>
          </cell>
          <cell r="AB198">
            <v>281.62</v>
          </cell>
          <cell r="AC198">
            <v>394.27</v>
          </cell>
          <cell r="AD198">
            <v>286.58</v>
          </cell>
          <cell r="AE198">
            <v>401.21</v>
          </cell>
          <cell r="AF198">
            <v>291.54000000000002</v>
          </cell>
          <cell r="AG198">
            <v>408.16</v>
          </cell>
          <cell r="AH198">
            <v>296.5</v>
          </cell>
          <cell r="AI198">
            <v>415.1</v>
          </cell>
          <cell r="AJ198">
            <v>301.45999999999998</v>
          </cell>
          <cell r="AK198">
            <v>422.04</v>
          </cell>
          <cell r="AL198">
            <v>306.42</v>
          </cell>
          <cell r="AM198">
            <v>428.99</v>
          </cell>
          <cell r="AN198">
            <v>311.38</v>
          </cell>
          <cell r="AO198">
            <v>435.93</v>
          </cell>
          <cell r="AP198">
            <v>316.33999999999997</v>
          </cell>
          <cell r="AQ198">
            <v>442.88</v>
          </cell>
          <cell r="AR198">
            <v>321.3</v>
          </cell>
          <cell r="AS198">
            <v>449.82</v>
          </cell>
          <cell r="AT198">
            <v>326.26</v>
          </cell>
          <cell r="AU198">
            <v>456.77</v>
          </cell>
          <cell r="AV198">
            <v>331.22</v>
          </cell>
          <cell r="AW198">
            <v>463.71</v>
          </cell>
        </row>
        <row r="199">
          <cell r="A199">
            <v>194</v>
          </cell>
          <cell r="B199">
            <v>298.07</v>
          </cell>
          <cell r="C199">
            <v>417.29</v>
          </cell>
          <cell r="D199">
            <v>223.28</v>
          </cell>
          <cell r="E199">
            <v>312.58999999999997</v>
          </cell>
          <cell r="F199">
            <v>228.27</v>
          </cell>
          <cell r="G199">
            <v>319.57</v>
          </cell>
          <cell r="H199">
            <v>233.25</v>
          </cell>
          <cell r="I199">
            <v>326.55</v>
          </cell>
          <cell r="J199">
            <v>238.24</v>
          </cell>
          <cell r="K199">
            <v>333.53</v>
          </cell>
          <cell r="L199">
            <v>243.22</v>
          </cell>
          <cell r="M199">
            <v>340.51</v>
          </cell>
          <cell r="N199">
            <v>248.21</v>
          </cell>
          <cell r="O199">
            <v>347.49</v>
          </cell>
          <cell r="P199">
            <v>253.19</v>
          </cell>
          <cell r="Q199">
            <v>354.47</v>
          </cell>
          <cell r="R199">
            <v>258.18</v>
          </cell>
          <cell r="S199">
            <v>361.45</v>
          </cell>
          <cell r="T199">
            <v>263.17</v>
          </cell>
          <cell r="U199">
            <v>368.43</v>
          </cell>
          <cell r="V199">
            <v>268.14999999999998</v>
          </cell>
          <cell r="W199">
            <v>375.41</v>
          </cell>
          <cell r="X199">
            <v>273.14</v>
          </cell>
          <cell r="Y199">
            <v>382.39</v>
          </cell>
          <cell r="Z199">
            <v>278.12</v>
          </cell>
          <cell r="AA199">
            <v>389.37</v>
          </cell>
          <cell r="AB199">
            <v>283.11</v>
          </cell>
          <cell r="AC199">
            <v>396.35</v>
          </cell>
          <cell r="AD199">
            <v>288.08999999999997</v>
          </cell>
          <cell r="AE199">
            <v>403.33</v>
          </cell>
          <cell r="AF199">
            <v>293.08</v>
          </cell>
          <cell r="AG199">
            <v>410.31</v>
          </cell>
          <cell r="AH199">
            <v>298.07</v>
          </cell>
          <cell r="AI199">
            <v>417.29</v>
          </cell>
          <cell r="AJ199">
            <v>303.05</v>
          </cell>
          <cell r="AK199">
            <v>424.27</v>
          </cell>
          <cell r="AL199">
            <v>308.04000000000002</v>
          </cell>
          <cell r="AM199">
            <v>431.25</v>
          </cell>
          <cell r="AN199">
            <v>313.02</v>
          </cell>
          <cell r="AO199">
            <v>438.23</v>
          </cell>
          <cell r="AP199">
            <v>318.01</v>
          </cell>
          <cell r="AQ199">
            <v>445.21</v>
          </cell>
          <cell r="AR199">
            <v>323</v>
          </cell>
          <cell r="AS199">
            <v>452.19</v>
          </cell>
          <cell r="AT199">
            <v>327.98</v>
          </cell>
          <cell r="AU199">
            <v>459.17</v>
          </cell>
          <cell r="AV199">
            <v>332.97</v>
          </cell>
          <cell r="AW199">
            <v>466.15</v>
          </cell>
        </row>
        <row r="200">
          <cell r="A200">
            <v>195</v>
          </cell>
          <cell r="B200">
            <v>299.52999999999997</v>
          </cell>
          <cell r="C200">
            <v>419.34</v>
          </cell>
          <cell r="D200">
            <v>224.36</v>
          </cell>
          <cell r="E200">
            <v>314.10000000000002</v>
          </cell>
          <cell r="F200">
            <v>229.37</v>
          </cell>
          <cell r="G200">
            <v>321.12</v>
          </cell>
          <cell r="H200">
            <v>234.38</v>
          </cell>
          <cell r="I200">
            <v>328.13</v>
          </cell>
          <cell r="J200">
            <v>239.39</v>
          </cell>
          <cell r="K200">
            <v>335.15</v>
          </cell>
          <cell r="L200">
            <v>244.4</v>
          </cell>
          <cell r="M200">
            <v>342.16</v>
          </cell>
          <cell r="N200">
            <v>249.41</v>
          </cell>
          <cell r="O200">
            <v>349.18</v>
          </cell>
          <cell r="P200">
            <v>254.43</v>
          </cell>
          <cell r="Q200">
            <v>356.2</v>
          </cell>
          <cell r="R200">
            <v>259.44</v>
          </cell>
          <cell r="S200">
            <v>363.21</v>
          </cell>
          <cell r="T200">
            <v>264.45</v>
          </cell>
          <cell r="U200">
            <v>370.23</v>
          </cell>
          <cell r="V200">
            <v>269.45999999999998</v>
          </cell>
          <cell r="W200">
            <v>377.25</v>
          </cell>
          <cell r="X200">
            <v>274.47000000000003</v>
          </cell>
          <cell r="Y200">
            <v>384.26</v>
          </cell>
          <cell r="Z200">
            <v>279.48</v>
          </cell>
          <cell r="AA200">
            <v>391.28</v>
          </cell>
          <cell r="AB200">
            <v>284.5</v>
          </cell>
          <cell r="AC200">
            <v>398.29</v>
          </cell>
          <cell r="AD200">
            <v>289.51</v>
          </cell>
          <cell r="AE200">
            <v>405.31</v>
          </cell>
          <cell r="AF200">
            <v>294.52</v>
          </cell>
          <cell r="AG200">
            <v>412.33</v>
          </cell>
          <cell r="AH200">
            <v>299.52999999999997</v>
          </cell>
          <cell r="AI200">
            <v>419.34</v>
          </cell>
          <cell r="AJ200">
            <v>304.54000000000002</v>
          </cell>
          <cell r="AK200">
            <v>426.36</v>
          </cell>
          <cell r="AL200">
            <v>309.55</v>
          </cell>
          <cell r="AM200">
            <v>433.37</v>
          </cell>
          <cell r="AN200">
            <v>314.56</v>
          </cell>
          <cell r="AO200">
            <v>440.39</v>
          </cell>
          <cell r="AP200">
            <v>319.58</v>
          </cell>
          <cell r="AQ200">
            <v>447.41</v>
          </cell>
          <cell r="AR200">
            <v>324.58999999999997</v>
          </cell>
          <cell r="AS200">
            <v>454.42</v>
          </cell>
          <cell r="AT200">
            <v>329.6</v>
          </cell>
          <cell r="AU200">
            <v>461.44</v>
          </cell>
          <cell r="AV200">
            <v>334.61</v>
          </cell>
          <cell r="AW200">
            <v>468.45</v>
          </cell>
        </row>
        <row r="201">
          <cell r="A201">
            <v>196</v>
          </cell>
          <cell r="B201">
            <v>301.10000000000002</v>
          </cell>
          <cell r="C201">
            <v>421.54</v>
          </cell>
          <cell r="D201">
            <v>225.54</v>
          </cell>
          <cell r="E201">
            <v>315.76</v>
          </cell>
          <cell r="F201">
            <v>230.58</v>
          </cell>
          <cell r="G201">
            <v>322.81</v>
          </cell>
          <cell r="H201">
            <v>235.61</v>
          </cell>
          <cell r="I201">
            <v>329.86</v>
          </cell>
          <cell r="J201">
            <v>240.65</v>
          </cell>
          <cell r="K201">
            <v>336.91</v>
          </cell>
          <cell r="L201">
            <v>245.69</v>
          </cell>
          <cell r="M201">
            <v>343.96</v>
          </cell>
          <cell r="N201">
            <v>250.73</v>
          </cell>
          <cell r="O201">
            <v>351.02</v>
          </cell>
          <cell r="P201">
            <v>255.76</v>
          </cell>
          <cell r="Q201">
            <v>358.07</v>
          </cell>
          <cell r="R201">
            <v>260.8</v>
          </cell>
          <cell r="S201">
            <v>365.12</v>
          </cell>
          <cell r="T201">
            <v>265.83999999999997</v>
          </cell>
          <cell r="U201">
            <v>372.17</v>
          </cell>
          <cell r="V201">
            <v>270.87</v>
          </cell>
          <cell r="W201">
            <v>379.22</v>
          </cell>
          <cell r="X201">
            <v>275.91000000000003</v>
          </cell>
          <cell r="Y201">
            <v>386.28</v>
          </cell>
          <cell r="Z201">
            <v>280.95</v>
          </cell>
          <cell r="AA201">
            <v>393.33</v>
          </cell>
          <cell r="AB201">
            <v>285.99</v>
          </cell>
          <cell r="AC201">
            <v>400.38</v>
          </cell>
          <cell r="AD201">
            <v>291.02</v>
          </cell>
          <cell r="AE201">
            <v>407.43</v>
          </cell>
          <cell r="AF201">
            <v>296.06</v>
          </cell>
          <cell r="AG201">
            <v>414.48</v>
          </cell>
          <cell r="AH201">
            <v>301.10000000000002</v>
          </cell>
          <cell r="AI201">
            <v>421.54</v>
          </cell>
          <cell r="AJ201">
            <v>306.13</v>
          </cell>
          <cell r="AK201">
            <v>428.59</v>
          </cell>
          <cell r="AL201">
            <v>311.17</v>
          </cell>
          <cell r="AM201">
            <v>435.64</v>
          </cell>
          <cell r="AN201">
            <v>316.20999999999998</v>
          </cell>
          <cell r="AO201">
            <v>442.69</v>
          </cell>
          <cell r="AP201">
            <v>321.25</v>
          </cell>
          <cell r="AQ201">
            <v>449.74</v>
          </cell>
          <cell r="AR201">
            <v>326.27999999999997</v>
          </cell>
          <cell r="AS201">
            <v>456.8</v>
          </cell>
          <cell r="AT201">
            <v>331.32</v>
          </cell>
          <cell r="AU201">
            <v>463.85</v>
          </cell>
          <cell r="AV201">
            <v>336.36</v>
          </cell>
          <cell r="AW201">
            <v>470.9</v>
          </cell>
        </row>
        <row r="202">
          <cell r="A202">
            <v>197</v>
          </cell>
          <cell r="B202">
            <v>302.67</v>
          </cell>
          <cell r="C202">
            <v>423.73</v>
          </cell>
          <cell r="D202">
            <v>226.72</v>
          </cell>
          <cell r="E202">
            <v>317.41000000000003</v>
          </cell>
          <cell r="F202">
            <v>231.79</v>
          </cell>
          <cell r="G202">
            <v>324.5</v>
          </cell>
          <cell r="H202">
            <v>236.85</v>
          </cell>
          <cell r="I202">
            <v>331.59</v>
          </cell>
          <cell r="J202">
            <v>241.91</v>
          </cell>
          <cell r="K202">
            <v>338.68</v>
          </cell>
          <cell r="L202">
            <v>246.97</v>
          </cell>
          <cell r="M202">
            <v>345.76</v>
          </cell>
          <cell r="N202">
            <v>252.04</v>
          </cell>
          <cell r="O202">
            <v>352.85</v>
          </cell>
          <cell r="P202">
            <v>257.10000000000002</v>
          </cell>
          <cell r="Q202">
            <v>359.94</v>
          </cell>
          <cell r="R202">
            <v>262.16000000000003</v>
          </cell>
          <cell r="S202">
            <v>367.03</v>
          </cell>
          <cell r="T202">
            <v>267.23</v>
          </cell>
          <cell r="U202">
            <v>374.12</v>
          </cell>
          <cell r="V202">
            <v>272.29000000000002</v>
          </cell>
          <cell r="W202">
            <v>381.2</v>
          </cell>
          <cell r="X202">
            <v>277.35000000000002</v>
          </cell>
          <cell r="Y202">
            <v>388.29</v>
          </cell>
          <cell r="Z202">
            <v>282.42</v>
          </cell>
          <cell r="AA202">
            <v>395.38</v>
          </cell>
          <cell r="AB202">
            <v>287.48</v>
          </cell>
          <cell r="AC202">
            <v>402.47</v>
          </cell>
          <cell r="AD202">
            <v>292.54000000000002</v>
          </cell>
          <cell r="AE202">
            <v>409.56</v>
          </cell>
          <cell r="AF202">
            <v>297.60000000000002</v>
          </cell>
          <cell r="AG202">
            <v>416.65</v>
          </cell>
          <cell r="AH202">
            <v>302.67</v>
          </cell>
          <cell r="AI202">
            <v>423.73</v>
          </cell>
          <cell r="AJ202">
            <v>307.73</v>
          </cell>
          <cell r="AK202">
            <v>430.82</v>
          </cell>
          <cell r="AL202">
            <v>312.79000000000002</v>
          </cell>
          <cell r="AM202">
            <v>437.91</v>
          </cell>
          <cell r="AN202">
            <v>317.86</v>
          </cell>
          <cell r="AO202">
            <v>445</v>
          </cell>
          <cell r="AP202">
            <v>322.92</v>
          </cell>
          <cell r="AQ202">
            <v>452.09</v>
          </cell>
          <cell r="AR202">
            <v>327.98</v>
          </cell>
          <cell r="AS202">
            <v>459.17</v>
          </cell>
          <cell r="AT202">
            <v>333.04</v>
          </cell>
          <cell r="AU202">
            <v>466.26</v>
          </cell>
          <cell r="AV202">
            <v>338.11</v>
          </cell>
          <cell r="AW202">
            <v>473.35</v>
          </cell>
        </row>
        <row r="203">
          <cell r="A203">
            <v>198</v>
          </cell>
          <cell r="B203">
            <v>304.13</v>
          </cell>
          <cell r="C203">
            <v>425.78</v>
          </cell>
          <cell r="D203">
            <v>227.8</v>
          </cell>
          <cell r="E203">
            <v>318.92</v>
          </cell>
          <cell r="F203">
            <v>232.89</v>
          </cell>
          <cell r="G203">
            <v>326.05</v>
          </cell>
          <cell r="H203">
            <v>237.98</v>
          </cell>
          <cell r="I203">
            <v>333.17</v>
          </cell>
          <cell r="J203">
            <v>243.07</v>
          </cell>
          <cell r="K203">
            <v>340.29</v>
          </cell>
          <cell r="L203">
            <v>248.16</v>
          </cell>
          <cell r="M203">
            <v>347.42</v>
          </cell>
          <cell r="N203">
            <v>253.24</v>
          </cell>
          <cell r="O203">
            <v>354.54</v>
          </cell>
          <cell r="P203">
            <v>258.33</v>
          </cell>
          <cell r="Q203">
            <v>361.67</v>
          </cell>
          <cell r="R203">
            <v>263.42</v>
          </cell>
          <cell r="S203">
            <v>368.79</v>
          </cell>
          <cell r="T203">
            <v>268.51</v>
          </cell>
          <cell r="U203">
            <v>375.91</v>
          </cell>
          <cell r="V203">
            <v>273.60000000000002</v>
          </cell>
          <cell r="W203">
            <v>383.04</v>
          </cell>
          <cell r="X203">
            <v>278.69</v>
          </cell>
          <cell r="Y203">
            <v>390.16</v>
          </cell>
          <cell r="Z203">
            <v>283.77999999999997</v>
          </cell>
          <cell r="AA203">
            <v>397.29</v>
          </cell>
          <cell r="AB203">
            <v>288.86</v>
          </cell>
          <cell r="AC203">
            <v>404.41</v>
          </cell>
          <cell r="AD203">
            <v>293.95</v>
          </cell>
          <cell r="AE203">
            <v>411.53</v>
          </cell>
          <cell r="AF203">
            <v>299.04000000000002</v>
          </cell>
          <cell r="AG203">
            <v>418.66</v>
          </cell>
          <cell r="AH203">
            <v>304.13</v>
          </cell>
          <cell r="AI203">
            <v>425.78</v>
          </cell>
          <cell r="AJ203">
            <v>309.22000000000003</v>
          </cell>
          <cell r="AK203">
            <v>432.91</v>
          </cell>
          <cell r="AL203">
            <v>314.31</v>
          </cell>
          <cell r="AM203">
            <v>440.03</v>
          </cell>
          <cell r="AN203">
            <v>319.39999999999998</v>
          </cell>
          <cell r="AO203">
            <v>447.15</v>
          </cell>
          <cell r="AP203">
            <v>324.48</v>
          </cell>
          <cell r="AQ203">
            <v>454.28</v>
          </cell>
          <cell r="AR203">
            <v>329.57</v>
          </cell>
          <cell r="AS203">
            <v>461.4</v>
          </cell>
          <cell r="AT203">
            <v>334.66</v>
          </cell>
          <cell r="AU203">
            <v>468.53</v>
          </cell>
          <cell r="AV203">
            <v>339.75</v>
          </cell>
          <cell r="AW203">
            <v>475.65</v>
          </cell>
        </row>
        <row r="204">
          <cell r="A204">
            <v>199</v>
          </cell>
          <cell r="B204">
            <v>305.7</v>
          </cell>
          <cell r="C204">
            <v>427.98</v>
          </cell>
          <cell r="D204">
            <v>228.99</v>
          </cell>
          <cell r="E204">
            <v>320.58</v>
          </cell>
          <cell r="F204">
            <v>234.1</v>
          </cell>
          <cell r="G204">
            <v>327.74</v>
          </cell>
          <cell r="H204">
            <v>239.21</v>
          </cell>
          <cell r="I204">
            <v>334.9</v>
          </cell>
          <cell r="J204">
            <v>244.33</v>
          </cell>
          <cell r="K204">
            <v>342.06</v>
          </cell>
          <cell r="L204">
            <v>249.44</v>
          </cell>
          <cell r="M204">
            <v>349.22</v>
          </cell>
          <cell r="N204">
            <v>254.56</v>
          </cell>
          <cell r="O204">
            <v>356.38</v>
          </cell>
          <cell r="P204">
            <v>259.67</v>
          </cell>
          <cell r="Q204">
            <v>363.54</v>
          </cell>
          <cell r="R204">
            <v>264.79000000000002</v>
          </cell>
          <cell r="S204">
            <v>370.7</v>
          </cell>
          <cell r="T204">
            <v>269.89999999999998</v>
          </cell>
          <cell r="U204">
            <v>377.86</v>
          </cell>
          <cell r="V204">
            <v>275.01</v>
          </cell>
          <cell r="W204">
            <v>385.02</v>
          </cell>
          <cell r="X204">
            <v>280.13</v>
          </cell>
          <cell r="Y204">
            <v>392.18</v>
          </cell>
          <cell r="Z204">
            <v>285.24</v>
          </cell>
          <cell r="AA204">
            <v>399.34</v>
          </cell>
          <cell r="AB204">
            <v>290.36</v>
          </cell>
          <cell r="AC204">
            <v>406.5</v>
          </cell>
          <cell r="AD204">
            <v>295.47000000000003</v>
          </cell>
          <cell r="AE204">
            <v>413.66</v>
          </cell>
          <cell r="AF204">
            <v>300.58999999999997</v>
          </cell>
          <cell r="AG204">
            <v>420.82</v>
          </cell>
          <cell r="AH204">
            <v>305.7</v>
          </cell>
          <cell r="AI204">
            <v>427.98</v>
          </cell>
          <cell r="AJ204">
            <v>310.81</v>
          </cell>
          <cell r="AK204">
            <v>435.14</v>
          </cell>
          <cell r="AL204">
            <v>315.93</v>
          </cell>
          <cell r="AM204">
            <v>442.3</v>
          </cell>
          <cell r="AN204">
            <v>321.04000000000002</v>
          </cell>
          <cell r="AO204">
            <v>449.46</v>
          </cell>
          <cell r="AP204">
            <v>326.16000000000003</v>
          </cell>
          <cell r="AQ204">
            <v>456.62</v>
          </cell>
          <cell r="AR204">
            <v>331.27</v>
          </cell>
          <cell r="AS204">
            <v>463.78</v>
          </cell>
          <cell r="AT204">
            <v>336.39</v>
          </cell>
          <cell r="AU204">
            <v>470.94</v>
          </cell>
          <cell r="AV204">
            <v>341.5</v>
          </cell>
          <cell r="AW204">
            <v>478.1</v>
          </cell>
        </row>
        <row r="205">
          <cell r="A205">
            <v>200</v>
          </cell>
          <cell r="B205">
            <v>307.27</v>
          </cell>
          <cell r="C205">
            <v>430.18</v>
          </cell>
          <cell r="D205">
            <v>230.17</v>
          </cell>
          <cell r="E205">
            <v>322.24</v>
          </cell>
          <cell r="F205">
            <v>235.31</v>
          </cell>
          <cell r="G205">
            <v>329.44</v>
          </cell>
          <cell r="H205">
            <v>240.45</v>
          </cell>
          <cell r="I205">
            <v>336.63</v>
          </cell>
          <cell r="J205">
            <v>245.59</v>
          </cell>
          <cell r="K205">
            <v>343.83</v>
          </cell>
          <cell r="L205">
            <v>250.73</v>
          </cell>
          <cell r="M205">
            <v>351.03</v>
          </cell>
          <cell r="N205">
            <v>255.87</v>
          </cell>
          <cell r="O205">
            <v>358.22</v>
          </cell>
          <cell r="P205">
            <v>261.01</v>
          </cell>
          <cell r="Q205">
            <v>365.42</v>
          </cell>
          <cell r="R205">
            <v>266.14999999999998</v>
          </cell>
          <cell r="S205">
            <v>372.61</v>
          </cell>
          <cell r="T205">
            <v>271.29000000000002</v>
          </cell>
          <cell r="U205">
            <v>379.81</v>
          </cell>
          <cell r="V205">
            <v>276.43</v>
          </cell>
          <cell r="W205">
            <v>387.01</v>
          </cell>
          <cell r="X205">
            <v>281.57</v>
          </cell>
          <cell r="Y205">
            <v>394.2</v>
          </cell>
          <cell r="Z205">
            <v>286.70999999999998</v>
          </cell>
          <cell r="AA205">
            <v>401.4</v>
          </cell>
          <cell r="AB205">
            <v>291.85000000000002</v>
          </cell>
          <cell r="AC205">
            <v>408.59</v>
          </cell>
          <cell r="AD205">
            <v>296.99</v>
          </cell>
          <cell r="AE205">
            <v>415.79</v>
          </cell>
          <cell r="AF205">
            <v>302.13</v>
          </cell>
          <cell r="AG205">
            <v>422.99</v>
          </cell>
          <cell r="AH205">
            <v>307.27</v>
          </cell>
          <cell r="AI205">
            <v>430.18</v>
          </cell>
          <cell r="AJ205">
            <v>312.41000000000003</v>
          </cell>
          <cell r="AK205">
            <v>437.38</v>
          </cell>
          <cell r="AL205">
            <v>317.55</v>
          </cell>
          <cell r="AM205">
            <v>444.57</v>
          </cell>
          <cell r="AN205">
            <v>322.69</v>
          </cell>
          <cell r="AO205">
            <v>451.77</v>
          </cell>
          <cell r="AP205">
            <v>327.83</v>
          </cell>
          <cell r="AQ205">
            <v>458.97</v>
          </cell>
          <cell r="AR205">
            <v>332.97</v>
          </cell>
          <cell r="AS205">
            <v>466.16</v>
          </cell>
          <cell r="AT205">
            <v>338.11</v>
          </cell>
          <cell r="AU205">
            <v>473.36</v>
          </cell>
          <cell r="AV205">
            <v>343.25</v>
          </cell>
          <cell r="AW205">
            <v>480.55</v>
          </cell>
        </row>
        <row r="206">
          <cell r="A206">
            <v>201</v>
          </cell>
          <cell r="B206">
            <v>308.39</v>
          </cell>
          <cell r="C206">
            <v>431.75</v>
          </cell>
          <cell r="D206">
            <v>231.32</v>
          </cell>
          <cell r="E206">
            <v>323.85000000000002</v>
          </cell>
          <cell r="F206">
            <v>236.49</v>
          </cell>
          <cell r="G206">
            <v>331.09</v>
          </cell>
          <cell r="H206">
            <v>241.64999999999998</v>
          </cell>
          <cell r="I206">
            <v>338.31</v>
          </cell>
          <cell r="J206">
            <v>246.82</v>
          </cell>
          <cell r="K206">
            <v>345.55</v>
          </cell>
          <cell r="L206">
            <v>251.98</v>
          </cell>
          <cell r="M206">
            <v>352.78</v>
          </cell>
          <cell r="N206">
            <v>257.14999999999998</v>
          </cell>
          <cell r="O206">
            <v>360.01000000000005</v>
          </cell>
          <cell r="P206">
            <v>262.31</v>
          </cell>
          <cell r="Q206">
            <v>367.25</v>
          </cell>
          <cell r="R206">
            <v>267.47999999999996</v>
          </cell>
          <cell r="S206">
            <v>374.47</v>
          </cell>
          <cell r="T206">
            <v>272.65000000000003</v>
          </cell>
          <cell r="U206">
            <v>381.71</v>
          </cell>
          <cell r="V206">
            <v>277.81</v>
          </cell>
          <cell r="W206">
            <v>388.94</v>
          </cell>
          <cell r="X206">
            <v>282.98</v>
          </cell>
          <cell r="Y206">
            <v>396.17</v>
          </cell>
          <cell r="Z206">
            <v>288.14</v>
          </cell>
          <cell r="AA206">
            <v>403.40999999999997</v>
          </cell>
          <cell r="AB206">
            <v>293.31</v>
          </cell>
          <cell r="AC206">
            <v>410.63</v>
          </cell>
          <cell r="AD206">
            <v>298.47000000000003</v>
          </cell>
          <cell r="AE206">
            <v>417.87</v>
          </cell>
          <cell r="AF206">
            <v>303.64</v>
          </cell>
          <cell r="AG206">
            <v>425.1</v>
          </cell>
          <cell r="AH206">
            <v>308.81</v>
          </cell>
          <cell r="AI206">
            <v>432.33</v>
          </cell>
          <cell r="AJ206">
            <v>313.97000000000003</v>
          </cell>
          <cell r="AK206">
            <v>439.57</v>
          </cell>
          <cell r="AL206">
            <v>319.14</v>
          </cell>
          <cell r="AM206">
            <v>446.79</v>
          </cell>
          <cell r="AN206">
            <v>324.3</v>
          </cell>
          <cell r="AO206">
            <v>454.03</v>
          </cell>
          <cell r="AP206">
            <v>329.46999999999997</v>
          </cell>
          <cell r="AQ206">
            <v>461.26000000000005</v>
          </cell>
          <cell r="AR206">
            <v>334.63000000000005</v>
          </cell>
          <cell r="AS206">
            <v>468.49</v>
          </cell>
          <cell r="AT206">
            <v>339.8</v>
          </cell>
          <cell r="AU206">
            <v>473.73</v>
          </cell>
          <cell r="AV206">
            <v>344.97</v>
          </cell>
          <cell r="AW206">
            <v>482.95</v>
          </cell>
        </row>
        <row r="207">
          <cell r="A207">
            <v>202</v>
          </cell>
          <cell r="B207">
            <v>309.51</v>
          </cell>
          <cell r="C207">
            <v>433.32</v>
          </cell>
          <cell r="D207">
            <v>232.47</v>
          </cell>
          <cell r="E207">
            <v>325.46000000000004</v>
          </cell>
          <cell r="F207">
            <v>237.67000000000002</v>
          </cell>
          <cell r="G207">
            <v>332.73999999999995</v>
          </cell>
          <cell r="H207">
            <v>242.84999999999997</v>
          </cell>
          <cell r="I207">
            <v>339.99</v>
          </cell>
          <cell r="J207">
            <v>248.04999999999998</v>
          </cell>
          <cell r="K207">
            <v>347.27000000000004</v>
          </cell>
          <cell r="L207">
            <v>253.23</v>
          </cell>
          <cell r="M207">
            <v>354.53</v>
          </cell>
          <cell r="N207">
            <v>258.42999999999995</v>
          </cell>
          <cell r="O207">
            <v>361.80000000000007</v>
          </cell>
          <cell r="P207">
            <v>263.61</v>
          </cell>
          <cell r="Q207">
            <v>369.08</v>
          </cell>
          <cell r="R207">
            <v>268.80999999999995</v>
          </cell>
          <cell r="S207">
            <v>376.33000000000004</v>
          </cell>
          <cell r="T207">
            <v>274.01000000000005</v>
          </cell>
          <cell r="U207">
            <v>383.60999999999996</v>
          </cell>
          <cell r="V207">
            <v>279.19</v>
          </cell>
          <cell r="W207">
            <v>390.87</v>
          </cell>
          <cell r="X207">
            <v>284.39000000000004</v>
          </cell>
          <cell r="Y207">
            <v>398.14000000000004</v>
          </cell>
          <cell r="Z207">
            <v>289.57</v>
          </cell>
          <cell r="AA207">
            <v>405.41999999999996</v>
          </cell>
          <cell r="AB207">
            <v>294.77</v>
          </cell>
          <cell r="AC207">
            <v>412.67</v>
          </cell>
          <cell r="AD207">
            <v>299.95000000000005</v>
          </cell>
          <cell r="AE207">
            <v>419.95</v>
          </cell>
          <cell r="AF207">
            <v>305.14999999999998</v>
          </cell>
          <cell r="AG207">
            <v>427.21000000000004</v>
          </cell>
          <cell r="AH207">
            <v>310.35000000000002</v>
          </cell>
          <cell r="AI207">
            <v>434.47999999999996</v>
          </cell>
          <cell r="AJ207">
            <v>315.53000000000003</v>
          </cell>
          <cell r="AK207">
            <v>441.76</v>
          </cell>
          <cell r="AL207">
            <v>320.72999999999996</v>
          </cell>
          <cell r="AM207">
            <v>449.01000000000005</v>
          </cell>
          <cell r="AN207">
            <v>325.91000000000003</v>
          </cell>
          <cell r="AO207">
            <v>456.28999999999996</v>
          </cell>
          <cell r="AP207">
            <v>331.10999999999996</v>
          </cell>
          <cell r="AQ207">
            <v>463.55000000000007</v>
          </cell>
          <cell r="AR207">
            <v>336.29000000000008</v>
          </cell>
          <cell r="AS207">
            <v>470.82</v>
          </cell>
          <cell r="AT207">
            <v>341.49</v>
          </cell>
          <cell r="AU207">
            <v>474.1</v>
          </cell>
          <cell r="AV207">
            <v>346.69000000000005</v>
          </cell>
          <cell r="AW207">
            <v>485.34999999999997</v>
          </cell>
        </row>
        <row r="208">
          <cell r="A208">
            <v>203</v>
          </cell>
          <cell r="B208">
            <v>310.63</v>
          </cell>
          <cell r="C208">
            <v>434.89</v>
          </cell>
          <cell r="D208">
            <v>233.62</v>
          </cell>
          <cell r="E208">
            <v>327.07000000000005</v>
          </cell>
          <cell r="F208">
            <v>238.85000000000002</v>
          </cell>
          <cell r="G208">
            <v>334.38999999999993</v>
          </cell>
          <cell r="H208">
            <v>244.04999999999995</v>
          </cell>
          <cell r="I208">
            <v>341.67</v>
          </cell>
          <cell r="J208">
            <v>249.27999999999997</v>
          </cell>
          <cell r="K208">
            <v>348.99000000000007</v>
          </cell>
          <cell r="L208">
            <v>254.48</v>
          </cell>
          <cell r="M208">
            <v>356.28</v>
          </cell>
          <cell r="N208">
            <v>259.70999999999992</v>
          </cell>
          <cell r="O208">
            <v>363.59000000000009</v>
          </cell>
          <cell r="P208">
            <v>264.91000000000003</v>
          </cell>
          <cell r="Q208">
            <v>370.90999999999997</v>
          </cell>
          <cell r="R208">
            <v>270.13999999999993</v>
          </cell>
          <cell r="S208">
            <v>378.19000000000005</v>
          </cell>
          <cell r="T208">
            <v>275.37000000000006</v>
          </cell>
          <cell r="U208">
            <v>385.50999999999993</v>
          </cell>
          <cell r="V208">
            <v>280.57</v>
          </cell>
          <cell r="W208">
            <v>392.8</v>
          </cell>
          <cell r="X208">
            <v>285.80000000000007</v>
          </cell>
          <cell r="Y208">
            <v>400.11000000000007</v>
          </cell>
          <cell r="Z208">
            <v>291</v>
          </cell>
          <cell r="AA208">
            <v>407.42999999999995</v>
          </cell>
          <cell r="AB208">
            <v>296.22999999999996</v>
          </cell>
          <cell r="AC208">
            <v>414.71000000000004</v>
          </cell>
          <cell r="AD208">
            <v>301.43000000000006</v>
          </cell>
          <cell r="AE208">
            <v>422.03</v>
          </cell>
          <cell r="AF208">
            <v>306.65999999999997</v>
          </cell>
          <cell r="AG208">
            <v>429.32000000000005</v>
          </cell>
          <cell r="AH208">
            <v>311.89000000000004</v>
          </cell>
          <cell r="AI208">
            <v>436.62999999999994</v>
          </cell>
          <cell r="AJ208">
            <v>317.09000000000003</v>
          </cell>
          <cell r="AK208">
            <v>443.95</v>
          </cell>
          <cell r="AL208">
            <v>322.31999999999994</v>
          </cell>
          <cell r="AM208">
            <v>451.23000000000008</v>
          </cell>
          <cell r="AN208">
            <v>327.52000000000004</v>
          </cell>
          <cell r="AO208">
            <v>458.54999999999995</v>
          </cell>
          <cell r="AP208">
            <v>332.74999999999994</v>
          </cell>
          <cell r="AQ208">
            <v>465.84000000000009</v>
          </cell>
          <cell r="AR208">
            <v>337.9500000000001</v>
          </cell>
          <cell r="AS208">
            <v>473.15</v>
          </cell>
          <cell r="AT208">
            <v>343.18</v>
          </cell>
          <cell r="AU208">
            <v>474.47</v>
          </cell>
          <cell r="AV208">
            <v>348.41000000000008</v>
          </cell>
          <cell r="AW208">
            <v>487.74999999999994</v>
          </cell>
        </row>
        <row r="209">
          <cell r="A209">
            <v>204</v>
          </cell>
          <cell r="B209">
            <v>311.75</v>
          </cell>
          <cell r="C209">
            <v>436.46</v>
          </cell>
          <cell r="D209">
            <v>234.77</v>
          </cell>
          <cell r="E209">
            <v>328.68000000000006</v>
          </cell>
          <cell r="F209">
            <v>240.03000000000003</v>
          </cell>
          <cell r="G209">
            <v>336.03999999999991</v>
          </cell>
          <cell r="H209">
            <v>245.24999999999994</v>
          </cell>
          <cell r="I209">
            <v>343.35</v>
          </cell>
          <cell r="J209">
            <v>250.50999999999996</v>
          </cell>
          <cell r="K209">
            <v>350.71000000000009</v>
          </cell>
          <cell r="L209">
            <v>255.73</v>
          </cell>
          <cell r="M209">
            <v>358.03</v>
          </cell>
          <cell r="N209">
            <v>260.9899999999999</v>
          </cell>
          <cell r="O209">
            <v>365.38000000000011</v>
          </cell>
          <cell r="P209">
            <v>266.21000000000004</v>
          </cell>
          <cell r="Q209">
            <v>372.73999999999995</v>
          </cell>
          <cell r="R209">
            <v>271.46999999999991</v>
          </cell>
          <cell r="S209">
            <v>380.05000000000007</v>
          </cell>
          <cell r="T209">
            <v>276.73000000000008</v>
          </cell>
          <cell r="U209">
            <v>387.40999999999991</v>
          </cell>
          <cell r="V209">
            <v>281.95</v>
          </cell>
          <cell r="W209">
            <v>394.73</v>
          </cell>
          <cell r="X209">
            <v>287.21000000000009</v>
          </cell>
          <cell r="Y209">
            <v>402.0800000000001</v>
          </cell>
          <cell r="Z209">
            <v>292.43</v>
          </cell>
          <cell r="AA209">
            <v>409.43999999999994</v>
          </cell>
          <cell r="AB209">
            <v>297.68999999999994</v>
          </cell>
          <cell r="AC209">
            <v>416.75000000000006</v>
          </cell>
          <cell r="AD209">
            <v>302.91000000000008</v>
          </cell>
          <cell r="AE209">
            <v>424.10999999999996</v>
          </cell>
          <cell r="AF209">
            <v>308.16999999999996</v>
          </cell>
          <cell r="AG209">
            <v>431.43000000000006</v>
          </cell>
          <cell r="AH209">
            <v>313.43000000000006</v>
          </cell>
          <cell r="AI209">
            <v>438.77999999999992</v>
          </cell>
          <cell r="AJ209">
            <v>318.65000000000003</v>
          </cell>
          <cell r="AK209">
            <v>446.14</v>
          </cell>
          <cell r="AL209">
            <v>323.90999999999991</v>
          </cell>
          <cell r="AM209">
            <v>453.4500000000001</v>
          </cell>
          <cell r="AN209">
            <v>329.13000000000005</v>
          </cell>
          <cell r="AO209">
            <v>460.80999999999995</v>
          </cell>
          <cell r="AP209">
            <v>334.38999999999993</v>
          </cell>
          <cell r="AQ209">
            <v>468.13000000000011</v>
          </cell>
          <cell r="AR209">
            <v>339.61000000000013</v>
          </cell>
          <cell r="AS209">
            <v>475.47999999999996</v>
          </cell>
          <cell r="AT209">
            <v>344.87</v>
          </cell>
          <cell r="AU209">
            <v>474.84000000000003</v>
          </cell>
          <cell r="AV209">
            <v>350.13000000000011</v>
          </cell>
          <cell r="AW209">
            <v>490.14999999999992</v>
          </cell>
        </row>
        <row r="210">
          <cell r="A210">
            <v>205</v>
          </cell>
          <cell r="B210">
            <v>312.87</v>
          </cell>
          <cell r="C210">
            <v>438.03</v>
          </cell>
          <cell r="D210">
            <v>235.92000000000002</v>
          </cell>
          <cell r="E210">
            <v>330.29000000000008</v>
          </cell>
          <cell r="F210">
            <v>241.21000000000004</v>
          </cell>
          <cell r="G210">
            <v>337.68999999999988</v>
          </cell>
          <cell r="H210">
            <v>246.44999999999993</v>
          </cell>
          <cell r="I210">
            <v>345.03000000000003</v>
          </cell>
          <cell r="J210">
            <v>251.73999999999995</v>
          </cell>
          <cell r="K210">
            <v>352.43000000000012</v>
          </cell>
          <cell r="L210">
            <v>256.98</v>
          </cell>
          <cell r="M210">
            <v>359.78</v>
          </cell>
          <cell r="N210">
            <v>262.26999999999987</v>
          </cell>
          <cell r="O210">
            <v>367.17000000000013</v>
          </cell>
          <cell r="P210">
            <v>267.51000000000005</v>
          </cell>
          <cell r="Q210">
            <v>374.56999999999994</v>
          </cell>
          <cell r="R210">
            <v>272.7999999999999</v>
          </cell>
          <cell r="S210">
            <v>381.91000000000008</v>
          </cell>
          <cell r="T210">
            <v>278.09000000000009</v>
          </cell>
          <cell r="U210">
            <v>389.30999999999989</v>
          </cell>
          <cell r="V210">
            <v>283.33</v>
          </cell>
          <cell r="W210">
            <v>396.66</v>
          </cell>
          <cell r="X210">
            <v>288.62000000000012</v>
          </cell>
          <cell r="Y210">
            <v>404.05000000000013</v>
          </cell>
          <cell r="Z210">
            <v>293.86</v>
          </cell>
          <cell r="AA210">
            <v>411.44999999999993</v>
          </cell>
          <cell r="AB210">
            <v>299.14999999999992</v>
          </cell>
          <cell r="AC210">
            <v>418.79000000000008</v>
          </cell>
          <cell r="AD210">
            <v>304.3900000000001</v>
          </cell>
          <cell r="AE210">
            <v>426.18999999999994</v>
          </cell>
          <cell r="AF210">
            <v>309.67999999999995</v>
          </cell>
          <cell r="AG210">
            <v>433.54000000000008</v>
          </cell>
          <cell r="AH210">
            <v>314.97000000000008</v>
          </cell>
          <cell r="AI210">
            <v>440.92999999999989</v>
          </cell>
          <cell r="AJ210">
            <v>320.21000000000004</v>
          </cell>
          <cell r="AK210">
            <v>448.33</v>
          </cell>
          <cell r="AL210">
            <v>325.49999999999989</v>
          </cell>
          <cell r="AM210">
            <v>455.67000000000013</v>
          </cell>
          <cell r="AN210">
            <v>330.74000000000007</v>
          </cell>
          <cell r="AO210">
            <v>463.06999999999994</v>
          </cell>
          <cell r="AP210">
            <v>336.02999999999992</v>
          </cell>
          <cell r="AQ210">
            <v>470.42000000000013</v>
          </cell>
          <cell r="AR210">
            <v>341.27000000000015</v>
          </cell>
          <cell r="AS210">
            <v>477.80999999999995</v>
          </cell>
          <cell r="AT210">
            <v>346.56</v>
          </cell>
          <cell r="AU210">
            <v>475.21000000000004</v>
          </cell>
          <cell r="AV210">
            <v>351.85000000000014</v>
          </cell>
          <cell r="AW210">
            <v>492.5499999999999</v>
          </cell>
        </row>
        <row r="211">
          <cell r="A211">
            <v>206</v>
          </cell>
          <cell r="B211">
            <v>313.99</v>
          </cell>
          <cell r="C211">
            <v>439.59999999999997</v>
          </cell>
          <cell r="D211">
            <v>237.07000000000002</v>
          </cell>
          <cell r="E211">
            <v>331.90000000000009</v>
          </cell>
          <cell r="F211">
            <v>242.39000000000004</v>
          </cell>
          <cell r="G211">
            <v>339.33999999999986</v>
          </cell>
          <cell r="H211">
            <v>247.64999999999992</v>
          </cell>
          <cell r="I211">
            <v>346.71000000000004</v>
          </cell>
          <cell r="J211">
            <v>252.96999999999994</v>
          </cell>
          <cell r="K211">
            <v>354.15000000000015</v>
          </cell>
          <cell r="L211">
            <v>258.23</v>
          </cell>
          <cell r="M211">
            <v>361.53</v>
          </cell>
          <cell r="N211">
            <v>263.54999999999984</v>
          </cell>
          <cell r="O211">
            <v>368.96000000000015</v>
          </cell>
          <cell r="P211">
            <v>268.81000000000006</v>
          </cell>
          <cell r="Q211">
            <v>376.39999999999992</v>
          </cell>
          <cell r="R211">
            <v>274.12999999999988</v>
          </cell>
          <cell r="S211">
            <v>383.7700000000001</v>
          </cell>
          <cell r="T211">
            <v>279.4500000000001</v>
          </cell>
          <cell r="U211">
            <v>391.20999999999987</v>
          </cell>
          <cell r="V211">
            <v>284.70999999999998</v>
          </cell>
          <cell r="W211">
            <v>398.59000000000003</v>
          </cell>
          <cell r="X211">
            <v>290.03000000000014</v>
          </cell>
          <cell r="Y211">
            <v>406.02000000000015</v>
          </cell>
          <cell r="Z211">
            <v>295.29000000000002</v>
          </cell>
          <cell r="AA211">
            <v>413.45999999999992</v>
          </cell>
          <cell r="AB211">
            <v>300.6099999999999</v>
          </cell>
          <cell r="AC211">
            <v>420.8300000000001</v>
          </cell>
          <cell r="AD211">
            <v>305.87000000000012</v>
          </cell>
          <cell r="AE211">
            <v>428.26999999999992</v>
          </cell>
          <cell r="AF211">
            <v>311.18999999999994</v>
          </cell>
          <cell r="AG211">
            <v>435.65000000000009</v>
          </cell>
          <cell r="AH211">
            <v>316.5100000000001</v>
          </cell>
          <cell r="AI211">
            <v>443.07999999999987</v>
          </cell>
          <cell r="AJ211">
            <v>321.77000000000004</v>
          </cell>
          <cell r="AK211">
            <v>450.52</v>
          </cell>
          <cell r="AL211">
            <v>327.08999999999986</v>
          </cell>
          <cell r="AM211">
            <v>457.89000000000016</v>
          </cell>
          <cell r="AN211">
            <v>332.35000000000008</v>
          </cell>
          <cell r="AO211">
            <v>465.32999999999993</v>
          </cell>
          <cell r="AP211">
            <v>337.6699999999999</v>
          </cell>
          <cell r="AQ211">
            <v>472.71000000000015</v>
          </cell>
          <cell r="AR211">
            <v>342.93000000000018</v>
          </cell>
          <cell r="AS211">
            <v>480.13999999999993</v>
          </cell>
          <cell r="AT211">
            <v>348.25</v>
          </cell>
          <cell r="AU211">
            <v>475.58000000000004</v>
          </cell>
          <cell r="AV211">
            <v>353.57000000000016</v>
          </cell>
          <cell r="AW211">
            <v>494.94999999999987</v>
          </cell>
        </row>
        <row r="212">
          <cell r="A212">
            <v>207</v>
          </cell>
          <cell r="B212">
            <v>315.11</v>
          </cell>
          <cell r="C212">
            <v>441.16999999999996</v>
          </cell>
          <cell r="D212">
            <v>238.22000000000003</v>
          </cell>
          <cell r="E212">
            <v>333.5100000000001</v>
          </cell>
          <cell r="F212">
            <v>243.57000000000005</v>
          </cell>
          <cell r="G212">
            <v>340.98999999999984</v>
          </cell>
          <cell r="H212">
            <v>248.84999999999991</v>
          </cell>
          <cell r="I212">
            <v>348.39000000000004</v>
          </cell>
          <cell r="J212">
            <v>254.19999999999993</v>
          </cell>
          <cell r="K212">
            <v>355.87000000000018</v>
          </cell>
          <cell r="L212">
            <v>259.48</v>
          </cell>
          <cell r="M212">
            <v>363.28</v>
          </cell>
          <cell r="N212">
            <v>264.82999999999981</v>
          </cell>
          <cell r="O212">
            <v>370.75000000000017</v>
          </cell>
          <cell r="P212">
            <v>270.11000000000007</v>
          </cell>
          <cell r="Q212">
            <v>378.2299999999999</v>
          </cell>
          <cell r="R212">
            <v>275.45999999999987</v>
          </cell>
          <cell r="S212">
            <v>385.63000000000011</v>
          </cell>
          <cell r="T212">
            <v>280.81000000000012</v>
          </cell>
          <cell r="U212">
            <v>393.10999999999984</v>
          </cell>
          <cell r="V212">
            <v>286.08999999999997</v>
          </cell>
          <cell r="W212">
            <v>400.52000000000004</v>
          </cell>
          <cell r="X212">
            <v>291.44000000000017</v>
          </cell>
          <cell r="Y212">
            <v>407.99000000000018</v>
          </cell>
          <cell r="Z212">
            <v>296.72000000000003</v>
          </cell>
          <cell r="AA212">
            <v>415.46999999999991</v>
          </cell>
          <cell r="AB212">
            <v>302.06999999999988</v>
          </cell>
          <cell r="AC212">
            <v>422.87000000000012</v>
          </cell>
          <cell r="AD212">
            <v>307.35000000000014</v>
          </cell>
          <cell r="AE212">
            <v>430.34999999999991</v>
          </cell>
          <cell r="AF212">
            <v>312.69999999999993</v>
          </cell>
          <cell r="AG212">
            <v>437.7600000000001</v>
          </cell>
          <cell r="AH212">
            <v>318.05000000000013</v>
          </cell>
          <cell r="AI212">
            <v>445.22999999999985</v>
          </cell>
          <cell r="AJ212">
            <v>323.33000000000004</v>
          </cell>
          <cell r="AK212">
            <v>452.71</v>
          </cell>
          <cell r="AL212">
            <v>328.67999999999984</v>
          </cell>
          <cell r="AM212">
            <v>460.11000000000018</v>
          </cell>
          <cell r="AN212">
            <v>333.96000000000009</v>
          </cell>
          <cell r="AO212">
            <v>467.58999999999992</v>
          </cell>
          <cell r="AP212">
            <v>339.30999999999989</v>
          </cell>
          <cell r="AQ212">
            <v>475.00000000000017</v>
          </cell>
          <cell r="AR212">
            <v>344.5900000000002</v>
          </cell>
          <cell r="AS212">
            <v>482.46999999999991</v>
          </cell>
          <cell r="AT212">
            <v>349.94</v>
          </cell>
          <cell r="AU212">
            <v>475.95000000000005</v>
          </cell>
          <cell r="AV212">
            <v>355.29000000000019</v>
          </cell>
          <cell r="AW212">
            <v>497.34999999999985</v>
          </cell>
        </row>
        <row r="213">
          <cell r="A213">
            <v>208</v>
          </cell>
          <cell r="B213">
            <v>316.23</v>
          </cell>
          <cell r="C213">
            <v>442.73999999999995</v>
          </cell>
          <cell r="D213">
            <v>239.37000000000003</v>
          </cell>
          <cell r="E213">
            <v>335.12000000000012</v>
          </cell>
          <cell r="F213">
            <v>244.75000000000006</v>
          </cell>
          <cell r="G213">
            <v>342.63999999999982</v>
          </cell>
          <cell r="H213">
            <v>250.0499999999999</v>
          </cell>
          <cell r="I213">
            <v>350.07000000000005</v>
          </cell>
          <cell r="J213">
            <v>255.42999999999992</v>
          </cell>
          <cell r="K213">
            <v>357.5900000000002</v>
          </cell>
          <cell r="L213">
            <v>260.73</v>
          </cell>
          <cell r="M213">
            <v>365.03</v>
          </cell>
          <cell r="N213">
            <v>266.10999999999979</v>
          </cell>
          <cell r="O213">
            <v>372.54000000000019</v>
          </cell>
          <cell r="P213">
            <v>271.41000000000008</v>
          </cell>
          <cell r="Q213">
            <v>380.05999999999989</v>
          </cell>
          <cell r="R213">
            <v>276.78999999999985</v>
          </cell>
          <cell r="S213">
            <v>387.49000000000012</v>
          </cell>
          <cell r="T213">
            <v>282.17000000000013</v>
          </cell>
          <cell r="U213">
            <v>395.00999999999982</v>
          </cell>
          <cell r="V213">
            <v>287.46999999999997</v>
          </cell>
          <cell r="W213">
            <v>402.45000000000005</v>
          </cell>
          <cell r="X213">
            <v>292.85000000000019</v>
          </cell>
          <cell r="Y213">
            <v>409.96000000000021</v>
          </cell>
          <cell r="Z213">
            <v>298.15000000000003</v>
          </cell>
          <cell r="AA213">
            <v>417.4799999999999</v>
          </cell>
          <cell r="AB213">
            <v>303.52999999999986</v>
          </cell>
          <cell r="AC213">
            <v>424.91000000000014</v>
          </cell>
          <cell r="AD213">
            <v>308.83000000000015</v>
          </cell>
          <cell r="AE213">
            <v>432.42999999999989</v>
          </cell>
          <cell r="AF213">
            <v>314.20999999999992</v>
          </cell>
          <cell r="AG213">
            <v>439.87000000000012</v>
          </cell>
          <cell r="AH213">
            <v>319.59000000000015</v>
          </cell>
          <cell r="AI213">
            <v>447.37999999999982</v>
          </cell>
          <cell r="AJ213">
            <v>324.89000000000004</v>
          </cell>
          <cell r="AK213">
            <v>454.9</v>
          </cell>
          <cell r="AL213">
            <v>330.26999999999981</v>
          </cell>
          <cell r="AM213">
            <v>462.33000000000021</v>
          </cell>
          <cell r="AN213">
            <v>335.57000000000011</v>
          </cell>
          <cell r="AO213">
            <v>469.84999999999991</v>
          </cell>
          <cell r="AP213">
            <v>340.94999999999987</v>
          </cell>
          <cell r="AQ213">
            <v>477.29000000000019</v>
          </cell>
          <cell r="AR213">
            <v>346.25000000000023</v>
          </cell>
          <cell r="AS213">
            <v>484.7999999999999</v>
          </cell>
          <cell r="AT213">
            <v>351.63</v>
          </cell>
          <cell r="AU213">
            <v>476.32000000000005</v>
          </cell>
          <cell r="AV213">
            <v>357.01000000000022</v>
          </cell>
          <cell r="AW213">
            <v>499.74999999999983</v>
          </cell>
        </row>
        <row r="214">
          <cell r="A214">
            <v>209</v>
          </cell>
          <cell r="B214">
            <v>317.35000000000002</v>
          </cell>
          <cell r="C214">
            <v>444.30999999999995</v>
          </cell>
          <cell r="D214">
            <v>240.52000000000004</v>
          </cell>
          <cell r="E214">
            <v>336.73000000000013</v>
          </cell>
          <cell r="F214">
            <v>245.93000000000006</v>
          </cell>
          <cell r="G214">
            <v>344.28999999999979</v>
          </cell>
          <cell r="H214">
            <v>251.24999999999989</v>
          </cell>
          <cell r="I214">
            <v>351.75000000000006</v>
          </cell>
          <cell r="J214">
            <v>256.65999999999991</v>
          </cell>
          <cell r="K214">
            <v>359.31000000000023</v>
          </cell>
          <cell r="L214">
            <v>261.98</v>
          </cell>
          <cell r="M214">
            <v>366.78</v>
          </cell>
          <cell r="N214">
            <v>267.38999999999976</v>
          </cell>
          <cell r="O214">
            <v>374.33000000000021</v>
          </cell>
          <cell r="P214">
            <v>272.71000000000009</v>
          </cell>
          <cell r="Q214">
            <v>381.88999999999987</v>
          </cell>
          <cell r="R214">
            <v>278.11999999999983</v>
          </cell>
          <cell r="S214">
            <v>389.35000000000014</v>
          </cell>
          <cell r="T214">
            <v>283.53000000000014</v>
          </cell>
          <cell r="U214">
            <v>396.9099999999998</v>
          </cell>
          <cell r="V214">
            <v>288.84999999999997</v>
          </cell>
          <cell r="W214">
            <v>404.38000000000005</v>
          </cell>
          <cell r="X214">
            <v>294.26000000000022</v>
          </cell>
          <cell r="Y214">
            <v>411.93000000000023</v>
          </cell>
          <cell r="Z214">
            <v>299.58000000000004</v>
          </cell>
          <cell r="AA214">
            <v>419.4899999999999</v>
          </cell>
          <cell r="AB214">
            <v>304.98999999999984</v>
          </cell>
          <cell r="AC214">
            <v>426.95000000000016</v>
          </cell>
          <cell r="AD214">
            <v>310.31000000000017</v>
          </cell>
          <cell r="AE214">
            <v>434.50999999999988</v>
          </cell>
          <cell r="AF214">
            <v>315.71999999999991</v>
          </cell>
          <cell r="AG214">
            <v>441.98000000000013</v>
          </cell>
          <cell r="AH214">
            <v>321.13000000000017</v>
          </cell>
          <cell r="AI214">
            <v>449.5299999999998</v>
          </cell>
          <cell r="AJ214">
            <v>326.45000000000005</v>
          </cell>
          <cell r="AK214">
            <v>457.09</v>
          </cell>
          <cell r="AL214">
            <v>331.85999999999979</v>
          </cell>
          <cell r="AM214">
            <v>464.55000000000024</v>
          </cell>
          <cell r="AN214">
            <v>337.18000000000012</v>
          </cell>
          <cell r="AO214">
            <v>472.1099999999999</v>
          </cell>
          <cell r="AP214">
            <v>342.58999999999986</v>
          </cell>
          <cell r="AQ214">
            <v>479.58000000000021</v>
          </cell>
          <cell r="AR214">
            <v>347.91000000000025</v>
          </cell>
          <cell r="AS214">
            <v>487.12999999999988</v>
          </cell>
          <cell r="AT214">
            <v>353.32</v>
          </cell>
          <cell r="AU214">
            <v>476.69000000000005</v>
          </cell>
          <cell r="AV214">
            <v>358.73000000000025</v>
          </cell>
          <cell r="AW214">
            <v>502.14999999999981</v>
          </cell>
        </row>
        <row r="215">
          <cell r="A215">
            <v>210</v>
          </cell>
          <cell r="B215">
            <v>318.47000000000003</v>
          </cell>
          <cell r="C215">
            <v>445.87999999999994</v>
          </cell>
          <cell r="D215">
            <v>241.67000000000004</v>
          </cell>
          <cell r="E215">
            <v>338.34000000000015</v>
          </cell>
          <cell r="F215">
            <v>247.11000000000007</v>
          </cell>
          <cell r="G215">
            <v>345.93999999999977</v>
          </cell>
          <cell r="H215">
            <v>252.44999999999987</v>
          </cell>
          <cell r="I215">
            <v>353.43000000000006</v>
          </cell>
          <cell r="J215">
            <v>257.88999999999993</v>
          </cell>
          <cell r="K215">
            <v>361.03000000000026</v>
          </cell>
          <cell r="L215">
            <v>263.23</v>
          </cell>
          <cell r="M215">
            <v>368.53</v>
          </cell>
          <cell r="N215">
            <v>268.66999999999973</v>
          </cell>
          <cell r="O215">
            <v>376.12000000000023</v>
          </cell>
          <cell r="P215">
            <v>274.0100000000001</v>
          </cell>
          <cell r="Q215">
            <v>383.71999999999986</v>
          </cell>
          <cell r="R215">
            <v>279.44999999999982</v>
          </cell>
          <cell r="S215">
            <v>391.21000000000015</v>
          </cell>
          <cell r="T215">
            <v>284.89000000000016</v>
          </cell>
          <cell r="U215">
            <v>398.80999999999977</v>
          </cell>
          <cell r="V215">
            <v>290.22999999999996</v>
          </cell>
          <cell r="W215">
            <v>406.31000000000006</v>
          </cell>
          <cell r="X215">
            <v>295.67000000000024</v>
          </cell>
          <cell r="Y215">
            <v>413.90000000000026</v>
          </cell>
          <cell r="Z215">
            <v>301.01000000000005</v>
          </cell>
          <cell r="AA215">
            <v>421.49999999999989</v>
          </cell>
          <cell r="AB215">
            <v>306.44999999999982</v>
          </cell>
          <cell r="AC215">
            <v>428.99000000000018</v>
          </cell>
          <cell r="AD215">
            <v>311.79000000000019</v>
          </cell>
          <cell r="AE215">
            <v>436.58999999999986</v>
          </cell>
          <cell r="AF215">
            <v>317.2299999999999</v>
          </cell>
          <cell r="AG215">
            <v>444.09000000000015</v>
          </cell>
          <cell r="AH215">
            <v>322.67000000000019</v>
          </cell>
          <cell r="AI215">
            <v>451.67999999999978</v>
          </cell>
          <cell r="AJ215">
            <v>328.01000000000005</v>
          </cell>
          <cell r="AK215">
            <v>459.28</v>
          </cell>
          <cell r="AL215">
            <v>333.44999999999976</v>
          </cell>
          <cell r="AM215">
            <v>466.77000000000027</v>
          </cell>
          <cell r="AN215">
            <v>338.79000000000013</v>
          </cell>
          <cell r="AO215">
            <v>474.36999999999989</v>
          </cell>
          <cell r="AP215">
            <v>344.22999999999985</v>
          </cell>
          <cell r="AQ215">
            <v>481.87000000000023</v>
          </cell>
          <cell r="AR215">
            <v>349.57000000000028</v>
          </cell>
          <cell r="AS215">
            <v>489.45999999999987</v>
          </cell>
          <cell r="AT215">
            <v>355.01</v>
          </cell>
          <cell r="AU215">
            <v>477.06000000000006</v>
          </cell>
          <cell r="AV215">
            <v>360.45000000000027</v>
          </cell>
          <cell r="AW215">
            <v>504.54999999999978</v>
          </cell>
        </row>
        <row r="216">
          <cell r="A216">
            <v>211</v>
          </cell>
          <cell r="B216">
            <v>319.59000000000003</v>
          </cell>
          <cell r="C216">
            <v>447.44999999999993</v>
          </cell>
          <cell r="D216">
            <v>242.82000000000005</v>
          </cell>
          <cell r="E216">
            <v>339.95000000000016</v>
          </cell>
          <cell r="F216">
            <v>248.29000000000008</v>
          </cell>
          <cell r="G216">
            <v>347.58999999999975</v>
          </cell>
          <cell r="H216">
            <v>253.64999999999986</v>
          </cell>
          <cell r="I216">
            <v>355.11000000000007</v>
          </cell>
          <cell r="J216">
            <v>259.11999999999995</v>
          </cell>
          <cell r="K216">
            <v>362.75000000000028</v>
          </cell>
          <cell r="L216">
            <v>264.48</v>
          </cell>
          <cell r="M216">
            <v>370.28</v>
          </cell>
          <cell r="N216">
            <v>269.9499999999997</v>
          </cell>
          <cell r="O216">
            <v>377.91000000000025</v>
          </cell>
          <cell r="P216">
            <v>275.31000000000012</v>
          </cell>
          <cell r="Q216">
            <v>385.54999999999984</v>
          </cell>
          <cell r="R216">
            <v>280.7799999999998</v>
          </cell>
          <cell r="S216">
            <v>393.07000000000016</v>
          </cell>
          <cell r="T216">
            <v>286.25000000000017</v>
          </cell>
          <cell r="U216">
            <v>400.70999999999975</v>
          </cell>
          <cell r="V216">
            <v>291.60999999999996</v>
          </cell>
          <cell r="W216">
            <v>408.24000000000007</v>
          </cell>
          <cell r="X216">
            <v>297.08000000000027</v>
          </cell>
          <cell r="Y216">
            <v>415.87000000000029</v>
          </cell>
          <cell r="Z216">
            <v>302.44000000000005</v>
          </cell>
          <cell r="AA216">
            <v>423.50999999999988</v>
          </cell>
          <cell r="AB216">
            <v>307.9099999999998</v>
          </cell>
          <cell r="AC216">
            <v>431.0300000000002</v>
          </cell>
          <cell r="AD216">
            <v>313.27000000000021</v>
          </cell>
          <cell r="AE216">
            <v>438.66999999999985</v>
          </cell>
          <cell r="AF216">
            <v>318.7399999999999</v>
          </cell>
          <cell r="AG216">
            <v>446.20000000000016</v>
          </cell>
          <cell r="AH216">
            <v>324.21000000000021</v>
          </cell>
          <cell r="AI216">
            <v>453.82999999999976</v>
          </cell>
          <cell r="AJ216">
            <v>329.57000000000005</v>
          </cell>
          <cell r="AK216">
            <v>461.46999999999997</v>
          </cell>
          <cell r="AL216">
            <v>335.03999999999974</v>
          </cell>
          <cell r="AM216">
            <v>468.99000000000029</v>
          </cell>
          <cell r="AN216">
            <v>340.40000000000015</v>
          </cell>
          <cell r="AO216">
            <v>476.62999999999988</v>
          </cell>
          <cell r="AP216">
            <v>345.86999999999983</v>
          </cell>
          <cell r="AQ216">
            <v>484.16000000000025</v>
          </cell>
          <cell r="AR216">
            <v>351.2300000000003</v>
          </cell>
          <cell r="AS216">
            <v>491.78999999999985</v>
          </cell>
          <cell r="AT216">
            <v>356.7</v>
          </cell>
          <cell r="AU216">
            <v>477.43000000000006</v>
          </cell>
          <cell r="AV216">
            <v>362.1700000000003</v>
          </cell>
          <cell r="AW216">
            <v>506.94999999999976</v>
          </cell>
        </row>
        <row r="217">
          <cell r="A217">
            <v>212</v>
          </cell>
          <cell r="B217">
            <v>320.71000000000004</v>
          </cell>
          <cell r="C217">
            <v>449.01999999999992</v>
          </cell>
          <cell r="D217">
            <v>243.97000000000006</v>
          </cell>
          <cell r="E217">
            <v>341.56000000000017</v>
          </cell>
          <cell r="F217">
            <v>249.47000000000008</v>
          </cell>
          <cell r="G217">
            <v>349.23999999999972</v>
          </cell>
          <cell r="H217">
            <v>254.84999999999985</v>
          </cell>
          <cell r="I217">
            <v>356.79000000000008</v>
          </cell>
          <cell r="J217">
            <v>260.34999999999997</v>
          </cell>
          <cell r="K217">
            <v>364.47000000000031</v>
          </cell>
          <cell r="L217">
            <v>265.73</v>
          </cell>
          <cell r="M217">
            <v>372.03</v>
          </cell>
          <cell r="N217">
            <v>271.22999999999968</v>
          </cell>
          <cell r="O217">
            <v>379.70000000000027</v>
          </cell>
          <cell r="P217">
            <v>276.61000000000013</v>
          </cell>
          <cell r="Q217">
            <v>387.37999999999982</v>
          </cell>
          <cell r="R217">
            <v>282.10999999999979</v>
          </cell>
          <cell r="S217">
            <v>394.93000000000018</v>
          </cell>
          <cell r="T217">
            <v>287.61000000000018</v>
          </cell>
          <cell r="U217">
            <v>402.60999999999973</v>
          </cell>
          <cell r="V217">
            <v>292.98999999999995</v>
          </cell>
          <cell r="W217">
            <v>410.17000000000007</v>
          </cell>
          <cell r="X217">
            <v>298.49000000000029</v>
          </cell>
          <cell r="Y217">
            <v>417.84000000000032</v>
          </cell>
          <cell r="Z217">
            <v>303.87000000000006</v>
          </cell>
          <cell r="AA217">
            <v>425.51999999999987</v>
          </cell>
          <cell r="AB217">
            <v>309.36999999999978</v>
          </cell>
          <cell r="AC217">
            <v>433.07000000000022</v>
          </cell>
          <cell r="AD217">
            <v>314.75000000000023</v>
          </cell>
          <cell r="AE217">
            <v>440.74999999999983</v>
          </cell>
          <cell r="AF217">
            <v>320.24999999999989</v>
          </cell>
          <cell r="AG217">
            <v>448.31000000000017</v>
          </cell>
          <cell r="AH217">
            <v>325.75000000000023</v>
          </cell>
          <cell r="AI217">
            <v>455.97999999999973</v>
          </cell>
          <cell r="AJ217">
            <v>331.13000000000005</v>
          </cell>
          <cell r="AK217">
            <v>463.65999999999997</v>
          </cell>
          <cell r="AL217">
            <v>336.62999999999971</v>
          </cell>
          <cell r="AM217">
            <v>471.21000000000032</v>
          </cell>
          <cell r="AN217">
            <v>342.01000000000016</v>
          </cell>
          <cell r="AO217">
            <v>478.88999999999987</v>
          </cell>
          <cell r="AP217">
            <v>347.50999999999982</v>
          </cell>
          <cell r="AQ217">
            <v>486.45000000000027</v>
          </cell>
          <cell r="AR217">
            <v>352.89000000000033</v>
          </cell>
          <cell r="AS217">
            <v>494.11999999999983</v>
          </cell>
          <cell r="AT217">
            <v>358.39</v>
          </cell>
          <cell r="AU217">
            <v>477.80000000000007</v>
          </cell>
          <cell r="AV217">
            <v>363.89000000000033</v>
          </cell>
          <cell r="AW217">
            <v>509.34999999999974</v>
          </cell>
        </row>
        <row r="218">
          <cell r="A218">
            <v>213</v>
          </cell>
          <cell r="B218">
            <v>321.83000000000004</v>
          </cell>
          <cell r="C218">
            <v>450.58999999999992</v>
          </cell>
          <cell r="D218">
            <v>245.12000000000006</v>
          </cell>
          <cell r="E218">
            <v>343.17000000000019</v>
          </cell>
          <cell r="F218">
            <v>250.65000000000009</v>
          </cell>
          <cell r="G218">
            <v>350.8899999999997</v>
          </cell>
          <cell r="H218">
            <v>256.04999999999984</v>
          </cell>
          <cell r="I218">
            <v>358.47000000000008</v>
          </cell>
          <cell r="J218">
            <v>261.58</v>
          </cell>
          <cell r="K218">
            <v>366.19000000000034</v>
          </cell>
          <cell r="L218">
            <v>266.98</v>
          </cell>
          <cell r="M218">
            <v>373.78</v>
          </cell>
          <cell r="N218">
            <v>272.50999999999965</v>
          </cell>
          <cell r="O218">
            <v>381.49000000000029</v>
          </cell>
          <cell r="P218">
            <v>277.91000000000014</v>
          </cell>
          <cell r="Q218">
            <v>389.20999999999981</v>
          </cell>
          <cell r="R218">
            <v>283.43999999999977</v>
          </cell>
          <cell r="S218">
            <v>396.79000000000019</v>
          </cell>
          <cell r="T218">
            <v>288.9700000000002</v>
          </cell>
          <cell r="U218">
            <v>404.50999999999971</v>
          </cell>
          <cell r="V218">
            <v>294.36999999999995</v>
          </cell>
          <cell r="W218">
            <v>412.10000000000008</v>
          </cell>
          <cell r="X218">
            <v>299.90000000000032</v>
          </cell>
          <cell r="Y218">
            <v>419.81000000000034</v>
          </cell>
          <cell r="Z218">
            <v>305.30000000000007</v>
          </cell>
          <cell r="AA218">
            <v>427.52999999999986</v>
          </cell>
          <cell r="AB218">
            <v>310.82999999999976</v>
          </cell>
          <cell r="AC218">
            <v>435.11000000000024</v>
          </cell>
          <cell r="AD218">
            <v>316.23000000000025</v>
          </cell>
          <cell r="AE218">
            <v>442.82999999999981</v>
          </cell>
          <cell r="AF218">
            <v>321.75999999999988</v>
          </cell>
          <cell r="AG218">
            <v>450.42000000000019</v>
          </cell>
          <cell r="AH218">
            <v>327.29000000000025</v>
          </cell>
          <cell r="AI218">
            <v>458.12999999999971</v>
          </cell>
          <cell r="AJ218">
            <v>332.69000000000005</v>
          </cell>
          <cell r="AK218">
            <v>465.84999999999997</v>
          </cell>
          <cell r="AL218">
            <v>338.21999999999969</v>
          </cell>
          <cell r="AM218">
            <v>473.43000000000035</v>
          </cell>
          <cell r="AN218">
            <v>343.62000000000018</v>
          </cell>
          <cell r="AO218">
            <v>481.14999999999986</v>
          </cell>
          <cell r="AP218">
            <v>349.14999999999981</v>
          </cell>
          <cell r="AQ218">
            <v>488.74000000000029</v>
          </cell>
          <cell r="AR218">
            <v>354.55000000000035</v>
          </cell>
          <cell r="AS218">
            <v>496.44999999999982</v>
          </cell>
          <cell r="AT218">
            <v>360.08</v>
          </cell>
          <cell r="AU218">
            <v>478.17000000000007</v>
          </cell>
          <cell r="AV218">
            <v>365.61000000000035</v>
          </cell>
          <cell r="AW218">
            <v>511.74999999999972</v>
          </cell>
        </row>
        <row r="219">
          <cell r="A219">
            <v>214</v>
          </cell>
          <cell r="B219">
            <v>322.95000000000005</v>
          </cell>
          <cell r="C219">
            <v>452.15999999999991</v>
          </cell>
          <cell r="D219">
            <v>246.27000000000007</v>
          </cell>
          <cell r="E219">
            <v>344.7800000000002</v>
          </cell>
          <cell r="F219">
            <v>251.8300000000001</v>
          </cell>
          <cell r="G219">
            <v>352.53999999999968</v>
          </cell>
          <cell r="H219">
            <v>257.24999999999983</v>
          </cell>
          <cell r="I219">
            <v>360.15000000000009</v>
          </cell>
          <cell r="J219">
            <v>262.81</v>
          </cell>
          <cell r="K219">
            <v>367.91000000000037</v>
          </cell>
          <cell r="L219">
            <v>268.23</v>
          </cell>
          <cell r="M219">
            <v>375.53</v>
          </cell>
          <cell r="N219">
            <v>273.78999999999962</v>
          </cell>
          <cell r="O219">
            <v>383.28000000000031</v>
          </cell>
          <cell r="P219">
            <v>279.21000000000015</v>
          </cell>
          <cell r="Q219">
            <v>391.03999999999979</v>
          </cell>
          <cell r="R219">
            <v>284.76999999999975</v>
          </cell>
          <cell r="S219">
            <v>398.6500000000002</v>
          </cell>
          <cell r="T219">
            <v>290.33000000000021</v>
          </cell>
          <cell r="U219">
            <v>406.40999999999968</v>
          </cell>
          <cell r="V219">
            <v>295.74999999999994</v>
          </cell>
          <cell r="W219">
            <v>414.03000000000009</v>
          </cell>
          <cell r="X219">
            <v>301.31000000000034</v>
          </cell>
          <cell r="Y219">
            <v>421.78000000000037</v>
          </cell>
          <cell r="Z219">
            <v>306.73000000000008</v>
          </cell>
          <cell r="AA219">
            <v>429.53999999999985</v>
          </cell>
          <cell r="AB219">
            <v>312.28999999999974</v>
          </cell>
          <cell r="AC219">
            <v>437.15000000000026</v>
          </cell>
          <cell r="AD219">
            <v>317.71000000000026</v>
          </cell>
          <cell r="AE219">
            <v>444.9099999999998</v>
          </cell>
          <cell r="AF219">
            <v>323.26999999999987</v>
          </cell>
          <cell r="AG219">
            <v>452.5300000000002</v>
          </cell>
          <cell r="AH219">
            <v>328.83000000000027</v>
          </cell>
          <cell r="AI219">
            <v>460.27999999999969</v>
          </cell>
          <cell r="AJ219">
            <v>334.25000000000006</v>
          </cell>
          <cell r="AK219">
            <v>468.03999999999996</v>
          </cell>
          <cell r="AL219">
            <v>339.80999999999966</v>
          </cell>
          <cell r="AM219">
            <v>475.65000000000038</v>
          </cell>
          <cell r="AN219">
            <v>345.23000000000019</v>
          </cell>
          <cell r="AO219">
            <v>483.40999999999985</v>
          </cell>
          <cell r="AP219">
            <v>350.78999999999979</v>
          </cell>
          <cell r="AQ219">
            <v>491.03000000000031</v>
          </cell>
          <cell r="AR219">
            <v>356.21000000000038</v>
          </cell>
          <cell r="AS219">
            <v>498.7799999999998</v>
          </cell>
          <cell r="AT219">
            <v>361.77</v>
          </cell>
          <cell r="AU219">
            <v>478.54000000000008</v>
          </cell>
          <cell r="AV219">
            <v>367.33000000000038</v>
          </cell>
          <cell r="AW219">
            <v>514.14999999999975</v>
          </cell>
        </row>
        <row r="220">
          <cell r="A220">
            <v>215</v>
          </cell>
          <cell r="B220">
            <v>324.07000000000005</v>
          </cell>
          <cell r="C220">
            <v>453.7299999999999</v>
          </cell>
          <cell r="D220">
            <v>247.42000000000007</v>
          </cell>
          <cell r="E220">
            <v>346.39000000000021</v>
          </cell>
          <cell r="F220">
            <v>253.0100000000001</v>
          </cell>
          <cell r="G220">
            <v>354.18999999999966</v>
          </cell>
          <cell r="H220">
            <v>258.44999999999982</v>
          </cell>
          <cell r="I220">
            <v>361.8300000000001</v>
          </cell>
          <cell r="J220">
            <v>264.04000000000002</v>
          </cell>
          <cell r="K220">
            <v>369.63000000000039</v>
          </cell>
          <cell r="L220">
            <v>269.48</v>
          </cell>
          <cell r="M220">
            <v>377.28</v>
          </cell>
          <cell r="N220">
            <v>275.0699999999996</v>
          </cell>
          <cell r="O220">
            <v>385.07000000000033</v>
          </cell>
          <cell r="P220">
            <v>280.51000000000016</v>
          </cell>
          <cell r="Q220">
            <v>392.86999999999978</v>
          </cell>
          <cell r="R220">
            <v>286.09999999999974</v>
          </cell>
          <cell r="S220">
            <v>400.51000000000022</v>
          </cell>
          <cell r="T220">
            <v>291.69000000000023</v>
          </cell>
          <cell r="U220">
            <v>408.30999999999966</v>
          </cell>
          <cell r="V220">
            <v>297.12999999999994</v>
          </cell>
          <cell r="W220">
            <v>415.96000000000009</v>
          </cell>
          <cell r="X220">
            <v>302.72000000000037</v>
          </cell>
          <cell r="Y220">
            <v>423.7500000000004</v>
          </cell>
          <cell r="Z220">
            <v>308.16000000000008</v>
          </cell>
          <cell r="AA220">
            <v>431.54999999999984</v>
          </cell>
          <cell r="AB220">
            <v>313.74999999999972</v>
          </cell>
          <cell r="AC220">
            <v>439.19000000000028</v>
          </cell>
          <cell r="AD220">
            <v>319.19000000000028</v>
          </cell>
          <cell r="AE220">
            <v>446.98999999999978</v>
          </cell>
          <cell r="AF220">
            <v>324.77999999999986</v>
          </cell>
          <cell r="AG220">
            <v>454.64000000000021</v>
          </cell>
          <cell r="AH220">
            <v>330.37000000000029</v>
          </cell>
          <cell r="AI220">
            <v>462.42999999999967</v>
          </cell>
          <cell r="AJ220">
            <v>335.81000000000006</v>
          </cell>
          <cell r="AK220">
            <v>470.22999999999996</v>
          </cell>
          <cell r="AL220">
            <v>341.39999999999964</v>
          </cell>
          <cell r="AM220">
            <v>477.8700000000004</v>
          </cell>
          <cell r="AN220">
            <v>346.8400000000002</v>
          </cell>
          <cell r="AO220">
            <v>485.66999999999985</v>
          </cell>
          <cell r="AP220">
            <v>352.42999999999978</v>
          </cell>
          <cell r="AQ220">
            <v>493.32000000000033</v>
          </cell>
          <cell r="AR220">
            <v>357.8700000000004</v>
          </cell>
          <cell r="AS220">
            <v>501.10999999999979</v>
          </cell>
          <cell r="AT220">
            <v>363.46</v>
          </cell>
          <cell r="AU220">
            <v>478.91000000000008</v>
          </cell>
          <cell r="AV220">
            <v>369.05000000000041</v>
          </cell>
          <cell r="AW220">
            <v>516.54999999999973</v>
          </cell>
        </row>
        <row r="221">
          <cell r="A221">
            <v>216</v>
          </cell>
          <cell r="B221">
            <v>325.19000000000005</v>
          </cell>
          <cell r="C221">
            <v>455.2999999999999</v>
          </cell>
          <cell r="D221">
            <v>248.57000000000008</v>
          </cell>
          <cell r="E221">
            <v>348.00000000000023</v>
          </cell>
          <cell r="F221">
            <v>254.19000000000011</v>
          </cell>
          <cell r="G221">
            <v>355.83999999999963</v>
          </cell>
          <cell r="H221">
            <v>259.64999999999981</v>
          </cell>
          <cell r="I221">
            <v>363.5100000000001</v>
          </cell>
          <cell r="J221">
            <v>265.27000000000004</v>
          </cell>
          <cell r="K221">
            <v>371.35000000000042</v>
          </cell>
          <cell r="L221">
            <v>270.73</v>
          </cell>
          <cell r="M221">
            <v>379.03</v>
          </cell>
          <cell r="N221">
            <v>276.34999999999957</v>
          </cell>
          <cell r="O221">
            <v>386.86000000000035</v>
          </cell>
          <cell r="P221">
            <v>281.81000000000017</v>
          </cell>
          <cell r="Q221">
            <v>394.69999999999976</v>
          </cell>
          <cell r="R221">
            <v>287.42999999999972</v>
          </cell>
          <cell r="S221">
            <v>402.37000000000023</v>
          </cell>
          <cell r="T221">
            <v>293.05000000000024</v>
          </cell>
          <cell r="U221">
            <v>410.20999999999964</v>
          </cell>
          <cell r="V221">
            <v>298.50999999999993</v>
          </cell>
          <cell r="W221">
            <v>417.8900000000001</v>
          </cell>
          <cell r="X221">
            <v>304.13000000000039</v>
          </cell>
          <cell r="Y221">
            <v>425.72000000000043</v>
          </cell>
          <cell r="Z221">
            <v>309.59000000000009</v>
          </cell>
          <cell r="AA221">
            <v>433.55999999999983</v>
          </cell>
          <cell r="AB221">
            <v>315.2099999999997</v>
          </cell>
          <cell r="AC221">
            <v>441.2300000000003</v>
          </cell>
          <cell r="AD221">
            <v>320.6700000000003</v>
          </cell>
          <cell r="AE221">
            <v>449.06999999999977</v>
          </cell>
          <cell r="AF221">
            <v>326.28999999999985</v>
          </cell>
          <cell r="AG221">
            <v>456.75000000000023</v>
          </cell>
          <cell r="AH221">
            <v>331.91000000000031</v>
          </cell>
          <cell r="AI221">
            <v>464.57999999999964</v>
          </cell>
          <cell r="AJ221">
            <v>337.37000000000006</v>
          </cell>
          <cell r="AK221">
            <v>472.41999999999996</v>
          </cell>
          <cell r="AL221">
            <v>342.98999999999961</v>
          </cell>
          <cell r="AM221">
            <v>480.09000000000043</v>
          </cell>
          <cell r="AN221">
            <v>348.45000000000022</v>
          </cell>
          <cell r="AO221">
            <v>487.92999999999984</v>
          </cell>
          <cell r="AP221">
            <v>354.06999999999977</v>
          </cell>
          <cell r="AQ221">
            <v>495.61000000000035</v>
          </cell>
          <cell r="AR221">
            <v>359.53000000000043</v>
          </cell>
          <cell r="AS221">
            <v>503.43999999999977</v>
          </cell>
          <cell r="AT221">
            <v>365.15</v>
          </cell>
          <cell r="AU221">
            <v>479.28000000000009</v>
          </cell>
          <cell r="AV221">
            <v>370.77000000000044</v>
          </cell>
          <cell r="AW221">
            <v>518.9499999999997</v>
          </cell>
        </row>
        <row r="222">
          <cell r="A222">
            <v>217</v>
          </cell>
          <cell r="B222">
            <v>326.31000000000006</v>
          </cell>
          <cell r="C222">
            <v>456.86999999999989</v>
          </cell>
          <cell r="D222">
            <v>249.72000000000008</v>
          </cell>
          <cell r="E222">
            <v>349.61000000000024</v>
          </cell>
          <cell r="F222">
            <v>255.37000000000012</v>
          </cell>
          <cell r="G222">
            <v>357.48999999999961</v>
          </cell>
          <cell r="H222">
            <v>260.8499999999998</v>
          </cell>
          <cell r="I222">
            <v>365.19000000000011</v>
          </cell>
          <cell r="J222">
            <v>266.50000000000006</v>
          </cell>
          <cell r="K222">
            <v>373.07000000000045</v>
          </cell>
          <cell r="L222">
            <v>271.98</v>
          </cell>
          <cell r="M222">
            <v>380.78</v>
          </cell>
          <cell r="N222">
            <v>277.62999999999954</v>
          </cell>
          <cell r="O222">
            <v>388.65000000000038</v>
          </cell>
          <cell r="P222">
            <v>283.11000000000018</v>
          </cell>
          <cell r="Q222">
            <v>396.52999999999975</v>
          </cell>
          <cell r="R222">
            <v>288.75999999999971</v>
          </cell>
          <cell r="S222">
            <v>404.23000000000025</v>
          </cell>
          <cell r="T222">
            <v>294.41000000000025</v>
          </cell>
          <cell r="U222">
            <v>412.10999999999962</v>
          </cell>
          <cell r="V222">
            <v>299.88999999999993</v>
          </cell>
          <cell r="W222">
            <v>419.82000000000011</v>
          </cell>
          <cell r="X222">
            <v>305.54000000000042</v>
          </cell>
          <cell r="Y222">
            <v>427.69000000000045</v>
          </cell>
          <cell r="Z222">
            <v>311.0200000000001</v>
          </cell>
          <cell r="AA222">
            <v>435.56999999999982</v>
          </cell>
          <cell r="AB222">
            <v>316.66999999999967</v>
          </cell>
          <cell r="AC222">
            <v>443.27000000000032</v>
          </cell>
          <cell r="AD222">
            <v>322.15000000000032</v>
          </cell>
          <cell r="AE222">
            <v>451.14999999999975</v>
          </cell>
          <cell r="AF222">
            <v>327.79999999999984</v>
          </cell>
          <cell r="AG222">
            <v>458.86000000000024</v>
          </cell>
          <cell r="AH222">
            <v>333.45000000000033</v>
          </cell>
          <cell r="AI222">
            <v>466.72999999999962</v>
          </cell>
          <cell r="AJ222">
            <v>338.93000000000006</v>
          </cell>
          <cell r="AK222">
            <v>474.60999999999996</v>
          </cell>
          <cell r="AL222">
            <v>344.57999999999959</v>
          </cell>
          <cell r="AM222">
            <v>482.31000000000046</v>
          </cell>
          <cell r="AN222">
            <v>350.06000000000023</v>
          </cell>
          <cell r="AO222">
            <v>490.18999999999983</v>
          </cell>
          <cell r="AP222">
            <v>355.70999999999975</v>
          </cell>
          <cell r="AQ222">
            <v>497.90000000000038</v>
          </cell>
          <cell r="AR222">
            <v>361.19000000000045</v>
          </cell>
          <cell r="AS222">
            <v>505.76999999999975</v>
          </cell>
          <cell r="AT222">
            <v>366.84</v>
          </cell>
          <cell r="AU222">
            <v>479.65000000000009</v>
          </cell>
          <cell r="AV222">
            <v>372.49000000000046</v>
          </cell>
          <cell r="AW222">
            <v>521.34999999999968</v>
          </cell>
        </row>
        <row r="223">
          <cell r="A223">
            <v>218</v>
          </cell>
          <cell r="B223">
            <v>327.43000000000006</v>
          </cell>
          <cell r="C223">
            <v>458.43999999999988</v>
          </cell>
          <cell r="D223">
            <v>250.87000000000009</v>
          </cell>
          <cell r="E223">
            <v>351.22000000000025</v>
          </cell>
          <cell r="F223">
            <v>256.55000000000013</v>
          </cell>
          <cell r="G223">
            <v>359.13999999999959</v>
          </cell>
          <cell r="H223">
            <v>262.04999999999978</v>
          </cell>
          <cell r="I223">
            <v>366.87000000000012</v>
          </cell>
          <cell r="J223">
            <v>267.73000000000008</v>
          </cell>
          <cell r="K223">
            <v>374.79000000000048</v>
          </cell>
          <cell r="L223">
            <v>273.23</v>
          </cell>
          <cell r="M223">
            <v>382.53</v>
          </cell>
          <cell r="N223">
            <v>278.90999999999951</v>
          </cell>
          <cell r="O223">
            <v>390.4400000000004</v>
          </cell>
          <cell r="P223">
            <v>284.4100000000002</v>
          </cell>
          <cell r="Q223">
            <v>398.35999999999973</v>
          </cell>
          <cell r="R223">
            <v>290.08999999999969</v>
          </cell>
          <cell r="S223">
            <v>406.09000000000026</v>
          </cell>
          <cell r="T223">
            <v>295.77000000000027</v>
          </cell>
          <cell r="U223">
            <v>414.00999999999959</v>
          </cell>
          <cell r="V223">
            <v>301.26999999999992</v>
          </cell>
          <cell r="W223">
            <v>421.75000000000011</v>
          </cell>
          <cell r="X223">
            <v>306.95000000000044</v>
          </cell>
          <cell r="Y223">
            <v>429.66000000000048</v>
          </cell>
          <cell r="Z223">
            <v>312.4500000000001</v>
          </cell>
          <cell r="AA223">
            <v>437.57999999999981</v>
          </cell>
          <cell r="AB223">
            <v>318.12999999999965</v>
          </cell>
          <cell r="AC223">
            <v>445.31000000000034</v>
          </cell>
          <cell r="AD223">
            <v>323.63000000000034</v>
          </cell>
          <cell r="AE223">
            <v>453.22999999999973</v>
          </cell>
          <cell r="AF223">
            <v>329.30999999999983</v>
          </cell>
          <cell r="AG223">
            <v>460.97000000000025</v>
          </cell>
          <cell r="AH223">
            <v>334.99000000000035</v>
          </cell>
          <cell r="AI223">
            <v>468.8799999999996</v>
          </cell>
          <cell r="AJ223">
            <v>340.49000000000007</v>
          </cell>
          <cell r="AK223">
            <v>476.79999999999995</v>
          </cell>
          <cell r="AL223">
            <v>346.16999999999956</v>
          </cell>
          <cell r="AM223">
            <v>484.53000000000048</v>
          </cell>
          <cell r="AN223">
            <v>351.67000000000024</v>
          </cell>
          <cell r="AO223">
            <v>492.44999999999982</v>
          </cell>
          <cell r="AP223">
            <v>357.34999999999974</v>
          </cell>
          <cell r="AQ223">
            <v>500.1900000000004</v>
          </cell>
          <cell r="AR223">
            <v>362.85000000000048</v>
          </cell>
          <cell r="AS223">
            <v>508.09999999999974</v>
          </cell>
          <cell r="AT223">
            <v>368.53</v>
          </cell>
          <cell r="AU223">
            <v>480.0200000000001</v>
          </cell>
          <cell r="AV223">
            <v>374.21000000000049</v>
          </cell>
          <cell r="AW223">
            <v>523.74999999999966</v>
          </cell>
        </row>
        <row r="224">
          <cell r="A224">
            <v>219</v>
          </cell>
          <cell r="B224">
            <v>328.55000000000007</v>
          </cell>
          <cell r="C224">
            <v>460.00999999999988</v>
          </cell>
          <cell r="D224">
            <v>252.0200000000001</v>
          </cell>
          <cell r="E224">
            <v>352.83000000000027</v>
          </cell>
          <cell r="F224">
            <v>257.73000000000013</v>
          </cell>
          <cell r="G224">
            <v>360.78999999999957</v>
          </cell>
          <cell r="H224">
            <v>263.24999999999977</v>
          </cell>
          <cell r="I224">
            <v>368.55000000000013</v>
          </cell>
          <cell r="J224">
            <v>268.96000000000009</v>
          </cell>
          <cell r="K224">
            <v>376.5100000000005</v>
          </cell>
          <cell r="L224">
            <v>274.48</v>
          </cell>
          <cell r="M224">
            <v>384.28</v>
          </cell>
          <cell r="N224">
            <v>280.18999999999949</v>
          </cell>
          <cell r="O224">
            <v>392.23000000000042</v>
          </cell>
          <cell r="P224">
            <v>285.71000000000021</v>
          </cell>
          <cell r="Q224">
            <v>400.18999999999971</v>
          </cell>
          <cell r="R224">
            <v>291.41999999999967</v>
          </cell>
          <cell r="S224">
            <v>407.95000000000027</v>
          </cell>
          <cell r="T224">
            <v>297.13000000000028</v>
          </cell>
          <cell r="U224">
            <v>415.90999999999957</v>
          </cell>
          <cell r="V224">
            <v>302.64999999999992</v>
          </cell>
          <cell r="W224">
            <v>423.68000000000012</v>
          </cell>
          <cell r="X224">
            <v>308.36000000000047</v>
          </cell>
          <cell r="Y224">
            <v>431.63000000000051</v>
          </cell>
          <cell r="Z224">
            <v>313.88000000000011</v>
          </cell>
          <cell r="AA224">
            <v>439.5899999999998</v>
          </cell>
          <cell r="AB224">
            <v>319.58999999999963</v>
          </cell>
          <cell r="AC224">
            <v>447.35000000000036</v>
          </cell>
          <cell r="AD224">
            <v>325.11000000000035</v>
          </cell>
          <cell r="AE224">
            <v>455.30999999999972</v>
          </cell>
          <cell r="AF224">
            <v>330.81999999999982</v>
          </cell>
          <cell r="AG224">
            <v>463.08000000000027</v>
          </cell>
          <cell r="AH224">
            <v>336.53000000000037</v>
          </cell>
          <cell r="AI224">
            <v>471.02999999999957</v>
          </cell>
          <cell r="AJ224">
            <v>342.05000000000007</v>
          </cell>
          <cell r="AK224">
            <v>478.98999999999995</v>
          </cell>
          <cell r="AL224">
            <v>347.75999999999954</v>
          </cell>
          <cell r="AM224">
            <v>486.75000000000051</v>
          </cell>
          <cell r="AN224">
            <v>353.28000000000026</v>
          </cell>
          <cell r="AO224">
            <v>494.70999999999981</v>
          </cell>
          <cell r="AP224">
            <v>358.98999999999972</v>
          </cell>
          <cell r="AQ224">
            <v>502.48000000000042</v>
          </cell>
          <cell r="AR224">
            <v>364.5100000000005</v>
          </cell>
          <cell r="AS224">
            <v>510.42999999999972</v>
          </cell>
          <cell r="AT224">
            <v>370.21999999999997</v>
          </cell>
          <cell r="AU224">
            <v>480.3900000000001</v>
          </cell>
          <cell r="AV224">
            <v>375.93000000000052</v>
          </cell>
          <cell r="AW224">
            <v>526.14999999999964</v>
          </cell>
        </row>
        <row r="225">
          <cell r="A225">
            <v>220</v>
          </cell>
          <cell r="B225">
            <v>329.67000000000007</v>
          </cell>
          <cell r="C225">
            <v>461.57999999999987</v>
          </cell>
          <cell r="D225">
            <v>253.1700000000001</v>
          </cell>
          <cell r="E225">
            <v>354.44000000000028</v>
          </cell>
          <cell r="F225">
            <v>258.91000000000014</v>
          </cell>
          <cell r="G225">
            <v>362.43999999999954</v>
          </cell>
          <cell r="H225">
            <v>264.44999999999976</v>
          </cell>
          <cell r="I225">
            <v>370.23000000000013</v>
          </cell>
          <cell r="J225">
            <v>270.19000000000011</v>
          </cell>
          <cell r="K225">
            <v>378.23000000000053</v>
          </cell>
          <cell r="L225">
            <v>275.73</v>
          </cell>
          <cell r="M225">
            <v>386.03</v>
          </cell>
          <cell r="N225">
            <v>281.46999999999946</v>
          </cell>
          <cell r="O225">
            <v>394.02000000000044</v>
          </cell>
          <cell r="P225">
            <v>287.01000000000022</v>
          </cell>
          <cell r="Q225">
            <v>402.0199999999997</v>
          </cell>
          <cell r="R225">
            <v>292.74999999999966</v>
          </cell>
          <cell r="S225">
            <v>409.81000000000029</v>
          </cell>
          <cell r="T225">
            <v>298.49000000000029</v>
          </cell>
          <cell r="U225">
            <v>417.80999999999955</v>
          </cell>
          <cell r="V225">
            <v>304.02999999999992</v>
          </cell>
          <cell r="W225">
            <v>425.61000000000013</v>
          </cell>
          <cell r="X225">
            <v>309.77000000000049</v>
          </cell>
          <cell r="Y225">
            <v>433.60000000000053</v>
          </cell>
          <cell r="Z225">
            <v>315.31000000000012</v>
          </cell>
          <cell r="AA225">
            <v>441.5999999999998</v>
          </cell>
          <cell r="AB225">
            <v>321.04999999999961</v>
          </cell>
          <cell r="AC225">
            <v>449.39000000000038</v>
          </cell>
          <cell r="AD225">
            <v>326.59000000000037</v>
          </cell>
          <cell r="AE225">
            <v>457.3899999999997</v>
          </cell>
          <cell r="AF225">
            <v>332.32999999999981</v>
          </cell>
          <cell r="AG225">
            <v>465.19000000000028</v>
          </cell>
          <cell r="AH225">
            <v>338.07000000000039</v>
          </cell>
          <cell r="AI225">
            <v>473.17999999999955</v>
          </cell>
          <cell r="AJ225">
            <v>343.61000000000007</v>
          </cell>
          <cell r="AK225">
            <v>481.17999999999995</v>
          </cell>
          <cell r="AL225">
            <v>349.34999999999951</v>
          </cell>
          <cell r="AM225">
            <v>488.97000000000054</v>
          </cell>
          <cell r="AN225">
            <v>354.89000000000027</v>
          </cell>
          <cell r="AO225">
            <v>496.9699999999998</v>
          </cell>
          <cell r="AP225">
            <v>360.62999999999971</v>
          </cell>
          <cell r="AQ225">
            <v>504.77000000000044</v>
          </cell>
          <cell r="AR225">
            <v>366.17000000000053</v>
          </cell>
          <cell r="AS225">
            <v>512.75999999999976</v>
          </cell>
          <cell r="AT225">
            <v>371.90999999999997</v>
          </cell>
          <cell r="AU225">
            <v>480.7600000000001</v>
          </cell>
          <cell r="AV225">
            <v>377.65000000000055</v>
          </cell>
          <cell r="AW225">
            <v>528.54999999999961</v>
          </cell>
        </row>
        <row r="226">
          <cell r="A226">
            <v>221</v>
          </cell>
          <cell r="B226">
            <v>330.79000000000008</v>
          </cell>
          <cell r="C226">
            <v>463.14999999999986</v>
          </cell>
          <cell r="D226">
            <v>254.32000000000011</v>
          </cell>
          <cell r="E226">
            <v>356.0500000000003</v>
          </cell>
          <cell r="F226">
            <v>260.09000000000015</v>
          </cell>
          <cell r="G226">
            <v>364.08999999999952</v>
          </cell>
          <cell r="H226">
            <v>265.64999999999975</v>
          </cell>
          <cell r="I226">
            <v>371.91000000000014</v>
          </cell>
          <cell r="J226">
            <v>271.42000000000013</v>
          </cell>
          <cell r="K226">
            <v>379.95000000000056</v>
          </cell>
          <cell r="L226">
            <v>276.98</v>
          </cell>
          <cell r="M226">
            <v>387.78</v>
          </cell>
          <cell r="N226">
            <v>282.74999999999943</v>
          </cell>
          <cell r="O226">
            <v>395.81000000000046</v>
          </cell>
          <cell r="P226">
            <v>288.31000000000023</v>
          </cell>
          <cell r="Q226">
            <v>403.84999999999968</v>
          </cell>
          <cell r="R226">
            <v>294.07999999999964</v>
          </cell>
          <cell r="S226">
            <v>411.6700000000003</v>
          </cell>
          <cell r="T226">
            <v>299.85000000000031</v>
          </cell>
          <cell r="U226">
            <v>419.70999999999952</v>
          </cell>
          <cell r="V226">
            <v>305.40999999999991</v>
          </cell>
          <cell r="W226">
            <v>427.54000000000013</v>
          </cell>
          <cell r="X226">
            <v>311.18000000000052</v>
          </cell>
          <cell r="Y226">
            <v>435.57000000000056</v>
          </cell>
          <cell r="Z226">
            <v>316.74000000000012</v>
          </cell>
          <cell r="AA226">
            <v>443.60999999999979</v>
          </cell>
          <cell r="AB226">
            <v>322.50999999999959</v>
          </cell>
          <cell r="AC226">
            <v>451.4300000000004</v>
          </cell>
          <cell r="AD226">
            <v>328.07000000000039</v>
          </cell>
          <cell r="AE226">
            <v>459.46999999999969</v>
          </cell>
          <cell r="AF226">
            <v>333.8399999999998</v>
          </cell>
          <cell r="AG226">
            <v>467.3000000000003</v>
          </cell>
          <cell r="AH226">
            <v>339.61000000000041</v>
          </cell>
          <cell r="AI226">
            <v>475.32999999999953</v>
          </cell>
          <cell r="AJ226">
            <v>345.17000000000007</v>
          </cell>
          <cell r="AK226">
            <v>483.36999999999995</v>
          </cell>
          <cell r="AL226">
            <v>350.93999999999949</v>
          </cell>
          <cell r="AM226">
            <v>491.19000000000057</v>
          </cell>
          <cell r="AN226">
            <v>356.50000000000028</v>
          </cell>
          <cell r="AO226">
            <v>499.22999999999979</v>
          </cell>
          <cell r="AP226">
            <v>362.2699999999997</v>
          </cell>
          <cell r="AQ226">
            <v>507.06000000000046</v>
          </cell>
          <cell r="AR226">
            <v>367.83000000000055</v>
          </cell>
          <cell r="AS226">
            <v>515.0899999999998</v>
          </cell>
          <cell r="AT226">
            <v>373.59999999999997</v>
          </cell>
          <cell r="AU226">
            <v>481.13000000000011</v>
          </cell>
          <cell r="AV226">
            <v>379.37000000000057</v>
          </cell>
          <cell r="AW226">
            <v>530.94999999999959</v>
          </cell>
        </row>
        <row r="227">
          <cell r="A227">
            <v>222</v>
          </cell>
          <cell r="B227">
            <v>331.91000000000008</v>
          </cell>
          <cell r="C227">
            <v>464.71999999999986</v>
          </cell>
          <cell r="D227">
            <v>255.47000000000011</v>
          </cell>
          <cell r="E227">
            <v>357.66000000000031</v>
          </cell>
          <cell r="F227">
            <v>261.27000000000015</v>
          </cell>
          <cell r="G227">
            <v>365.7399999999995</v>
          </cell>
          <cell r="H227">
            <v>266.84999999999974</v>
          </cell>
          <cell r="I227">
            <v>373.59000000000015</v>
          </cell>
          <cell r="J227">
            <v>272.65000000000015</v>
          </cell>
          <cell r="K227">
            <v>381.67000000000058</v>
          </cell>
          <cell r="L227">
            <v>278.23</v>
          </cell>
          <cell r="M227">
            <v>389.53</v>
          </cell>
          <cell r="N227">
            <v>284.0299999999994</v>
          </cell>
          <cell r="O227">
            <v>397.60000000000048</v>
          </cell>
          <cell r="P227">
            <v>289.61000000000024</v>
          </cell>
          <cell r="Q227">
            <v>405.67999999999967</v>
          </cell>
          <cell r="R227">
            <v>295.40999999999963</v>
          </cell>
          <cell r="S227">
            <v>413.53000000000031</v>
          </cell>
          <cell r="T227">
            <v>301.21000000000032</v>
          </cell>
          <cell r="U227">
            <v>421.6099999999995</v>
          </cell>
          <cell r="V227">
            <v>306.78999999999991</v>
          </cell>
          <cell r="W227">
            <v>429.47000000000014</v>
          </cell>
          <cell r="X227">
            <v>312.59000000000054</v>
          </cell>
          <cell r="Y227">
            <v>437.54000000000059</v>
          </cell>
          <cell r="Z227">
            <v>318.17000000000013</v>
          </cell>
          <cell r="AA227">
            <v>445.61999999999978</v>
          </cell>
          <cell r="AB227">
            <v>323.96999999999957</v>
          </cell>
          <cell r="AC227">
            <v>453.47000000000043</v>
          </cell>
          <cell r="AD227">
            <v>329.55000000000041</v>
          </cell>
          <cell r="AE227">
            <v>461.54999999999967</v>
          </cell>
          <cell r="AF227">
            <v>335.3499999999998</v>
          </cell>
          <cell r="AG227">
            <v>469.41000000000031</v>
          </cell>
          <cell r="AH227">
            <v>341.15000000000043</v>
          </cell>
          <cell r="AI227">
            <v>477.47999999999951</v>
          </cell>
          <cell r="AJ227">
            <v>346.73000000000008</v>
          </cell>
          <cell r="AK227">
            <v>485.55999999999995</v>
          </cell>
          <cell r="AL227">
            <v>352.52999999999946</v>
          </cell>
          <cell r="AM227">
            <v>493.41000000000059</v>
          </cell>
          <cell r="AN227">
            <v>358.1100000000003</v>
          </cell>
          <cell r="AO227">
            <v>501.48999999999978</v>
          </cell>
          <cell r="AP227">
            <v>363.90999999999968</v>
          </cell>
          <cell r="AQ227">
            <v>509.35000000000048</v>
          </cell>
          <cell r="AR227">
            <v>369.49000000000058</v>
          </cell>
          <cell r="AS227">
            <v>517.41999999999985</v>
          </cell>
          <cell r="AT227">
            <v>375.28999999999996</v>
          </cell>
          <cell r="AU227">
            <v>481.50000000000011</v>
          </cell>
          <cell r="AV227">
            <v>381.0900000000006</v>
          </cell>
          <cell r="AW227">
            <v>533.34999999999957</v>
          </cell>
        </row>
        <row r="228">
          <cell r="A228">
            <v>223</v>
          </cell>
          <cell r="B228">
            <v>333.03000000000009</v>
          </cell>
          <cell r="C228">
            <v>466.28999999999985</v>
          </cell>
          <cell r="D228">
            <v>256.62000000000012</v>
          </cell>
          <cell r="E228">
            <v>359.27000000000032</v>
          </cell>
          <cell r="F228">
            <v>262.45000000000016</v>
          </cell>
          <cell r="G228">
            <v>367.38999999999947</v>
          </cell>
          <cell r="H228">
            <v>268.04999999999973</v>
          </cell>
          <cell r="I228">
            <v>375.27000000000015</v>
          </cell>
          <cell r="J228">
            <v>273.88000000000017</v>
          </cell>
          <cell r="K228">
            <v>383.39000000000061</v>
          </cell>
          <cell r="L228">
            <v>279.48</v>
          </cell>
          <cell r="M228">
            <v>391.28</v>
          </cell>
          <cell r="N228">
            <v>285.30999999999938</v>
          </cell>
          <cell r="O228">
            <v>399.3900000000005</v>
          </cell>
          <cell r="P228">
            <v>290.91000000000025</v>
          </cell>
          <cell r="Q228">
            <v>407.50999999999965</v>
          </cell>
          <cell r="R228">
            <v>296.73999999999961</v>
          </cell>
          <cell r="S228">
            <v>415.39000000000033</v>
          </cell>
          <cell r="T228">
            <v>302.57000000000033</v>
          </cell>
          <cell r="U228">
            <v>423.50999999999948</v>
          </cell>
          <cell r="V228">
            <v>308.1699999999999</v>
          </cell>
          <cell r="W228">
            <v>431.40000000000015</v>
          </cell>
          <cell r="X228">
            <v>314.00000000000057</v>
          </cell>
          <cell r="Y228">
            <v>439.51000000000062</v>
          </cell>
          <cell r="Z228">
            <v>319.60000000000014</v>
          </cell>
          <cell r="AA228">
            <v>447.62999999999977</v>
          </cell>
          <cell r="AB228">
            <v>325.42999999999955</v>
          </cell>
          <cell r="AC228">
            <v>455.51000000000045</v>
          </cell>
          <cell r="AD228">
            <v>331.03000000000043</v>
          </cell>
          <cell r="AE228">
            <v>463.62999999999965</v>
          </cell>
          <cell r="AF228">
            <v>336.85999999999979</v>
          </cell>
          <cell r="AG228">
            <v>471.52000000000032</v>
          </cell>
          <cell r="AH228">
            <v>342.69000000000045</v>
          </cell>
          <cell r="AI228">
            <v>479.62999999999948</v>
          </cell>
          <cell r="AJ228">
            <v>348.29000000000008</v>
          </cell>
          <cell r="AK228">
            <v>487.74999999999994</v>
          </cell>
          <cell r="AL228">
            <v>354.11999999999944</v>
          </cell>
          <cell r="AM228">
            <v>495.63000000000062</v>
          </cell>
          <cell r="AN228">
            <v>359.72000000000031</v>
          </cell>
          <cell r="AO228">
            <v>503.74999999999977</v>
          </cell>
          <cell r="AP228">
            <v>365.54999999999967</v>
          </cell>
          <cell r="AQ228">
            <v>511.6400000000005</v>
          </cell>
          <cell r="AR228">
            <v>371.1500000000006</v>
          </cell>
          <cell r="AS228">
            <v>519.74999999999989</v>
          </cell>
          <cell r="AT228">
            <v>376.97999999999996</v>
          </cell>
          <cell r="AU228">
            <v>481.87000000000012</v>
          </cell>
          <cell r="AV228">
            <v>382.81000000000063</v>
          </cell>
          <cell r="AW228">
            <v>535.74999999999955</v>
          </cell>
        </row>
        <row r="229">
          <cell r="A229">
            <v>224</v>
          </cell>
          <cell r="B229">
            <v>334.15000000000009</v>
          </cell>
          <cell r="C229">
            <v>467.85999999999984</v>
          </cell>
          <cell r="D229">
            <v>257.7700000000001</v>
          </cell>
          <cell r="E229">
            <v>360.88000000000034</v>
          </cell>
          <cell r="F229">
            <v>263.63000000000017</v>
          </cell>
          <cell r="G229">
            <v>369.03999999999945</v>
          </cell>
          <cell r="H229">
            <v>269.24999999999972</v>
          </cell>
          <cell r="I229">
            <v>376.95000000000016</v>
          </cell>
          <cell r="J229">
            <v>275.11000000000018</v>
          </cell>
          <cell r="K229">
            <v>385.11000000000064</v>
          </cell>
          <cell r="L229">
            <v>280.73</v>
          </cell>
          <cell r="M229">
            <v>393.03</v>
          </cell>
          <cell r="N229">
            <v>286.58999999999935</v>
          </cell>
          <cell r="O229">
            <v>401.18000000000052</v>
          </cell>
          <cell r="P229">
            <v>292.21000000000026</v>
          </cell>
          <cell r="Q229">
            <v>409.33999999999963</v>
          </cell>
          <cell r="R229">
            <v>298.0699999999996</v>
          </cell>
          <cell r="S229">
            <v>417.25000000000034</v>
          </cell>
          <cell r="T229">
            <v>303.93000000000035</v>
          </cell>
          <cell r="U229">
            <v>425.40999999999946</v>
          </cell>
          <cell r="V229">
            <v>309.5499999999999</v>
          </cell>
          <cell r="W229">
            <v>433.33000000000015</v>
          </cell>
          <cell r="X229">
            <v>315.41000000000059</v>
          </cell>
          <cell r="Y229">
            <v>441.48000000000064</v>
          </cell>
          <cell r="Z229">
            <v>321.03000000000014</v>
          </cell>
          <cell r="AA229">
            <v>449.63999999999976</v>
          </cell>
          <cell r="AB229">
            <v>326.88999999999953</v>
          </cell>
          <cell r="AC229">
            <v>457.55000000000047</v>
          </cell>
          <cell r="AD229">
            <v>332.51000000000045</v>
          </cell>
          <cell r="AE229">
            <v>465.70999999999964</v>
          </cell>
          <cell r="AF229">
            <v>338.36999999999978</v>
          </cell>
          <cell r="AG229">
            <v>473.63000000000034</v>
          </cell>
          <cell r="AH229">
            <v>344.23000000000047</v>
          </cell>
          <cell r="AI229">
            <v>481.77999999999946</v>
          </cell>
          <cell r="AJ229">
            <v>349.85000000000008</v>
          </cell>
          <cell r="AK229">
            <v>489.93999999999994</v>
          </cell>
          <cell r="AL229">
            <v>355.70999999999941</v>
          </cell>
          <cell r="AM229">
            <v>497.85000000000065</v>
          </cell>
          <cell r="AN229">
            <v>361.33000000000033</v>
          </cell>
          <cell r="AO229">
            <v>506.00999999999976</v>
          </cell>
          <cell r="AP229">
            <v>367.18999999999966</v>
          </cell>
          <cell r="AQ229">
            <v>513.93000000000052</v>
          </cell>
          <cell r="AR229">
            <v>372.81000000000063</v>
          </cell>
          <cell r="AS229">
            <v>522.07999999999993</v>
          </cell>
          <cell r="AT229">
            <v>378.66999999999996</v>
          </cell>
          <cell r="AU229">
            <v>482.24000000000012</v>
          </cell>
          <cell r="AV229">
            <v>384.53000000000065</v>
          </cell>
          <cell r="AW229">
            <v>538.14999999999952</v>
          </cell>
        </row>
        <row r="230">
          <cell r="A230">
            <v>225</v>
          </cell>
          <cell r="B230">
            <v>335.2700000000001</v>
          </cell>
          <cell r="C230">
            <v>469.42999999999984</v>
          </cell>
          <cell r="D230">
            <v>258.92000000000007</v>
          </cell>
          <cell r="E230">
            <v>362.49000000000035</v>
          </cell>
          <cell r="F230">
            <v>264.81000000000017</v>
          </cell>
          <cell r="G230">
            <v>370.68999999999943</v>
          </cell>
          <cell r="H230">
            <v>270.4499999999997</v>
          </cell>
          <cell r="I230">
            <v>378.63000000000017</v>
          </cell>
          <cell r="J230">
            <v>276.3400000000002</v>
          </cell>
          <cell r="K230">
            <v>386.83000000000067</v>
          </cell>
          <cell r="L230">
            <v>281.98</v>
          </cell>
          <cell r="M230">
            <v>394.78</v>
          </cell>
          <cell r="N230">
            <v>287.86999999999932</v>
          </cell>
          <cell r="O230">
            <v>402.97000000000054</v>
          </cell>
          <cell r="P230">
            <v>293.51000000000028</v>
          </cell>
          <cell r="Q230">
            <v>411.16999999999962</v>
          </cell>
          <cell r="R230">
            <v>299.39999999999958</v>
          </cell>
          <cell r="S230">
            <v>419.11000000000035</v>
          </cell>
          <cell r="T230">
            <v>305.29000000000036</v>
          </cell>
          <cell r="U230">
            <v>427.30999999999943</v>
          </cell>
          <cell r="V230">
            <v>310.92999999999989</v>
          </cell>
          <cell r="W230">
            <v>435.26000000000016</v>
          </cell>
          <cell r="X230">
            <v>316.82000000000062</v>
          </cell>
          <cell r="Y230">
            <v>443.45000000000067</v>
          </cell>
          <cell r="Z230">
            <v>322.46000000000015</v>
          </cell>
          <cell r="AA230">
            <v>451.64999999999975</v>
          </cell>
          <cell r="AB230">
            <v>328.34999999999951</v>
          </cell>
          <cell r="AC230">
            <v>459.59000000000049</v>
          </cell>
          <cell r="AD230">
            <v>333.99000000000046</v>
          </cell>
          <cell r="AE230">
            <v>467.78999999999962</v>
          </cell>
          <cell r="AF230">
            <v>339.87999999999977</v>
          </cell>
          <cell r="AG230">
            <v>475.74000000000035</v>
          </cell>
          <cell r="AH230">
            <v>345.77000000000049</v>
          </cell>
          <cell r="AI230">
            <v>483.92999999999944</v>
          </cell>
          <cell r="AJ230">
            <v>351.41000000000008</v>
          </cell>
          <cell r="AK230">
            <v>492.12999999999994</v>
          </cell>
          <cell r="AL230">
            <v>357.29999999999939</v>
          </cell>
          <cell r="AM230">
            <v>500.07000000000068</v>
          </cell>
          <cell r="AN230">
            <v>362.94000000000034</v>
          </cell>
          <cell r="AO230">
            <v>508.26999999999975</v>
          </cell>
          <cell r="AP230">
            <v>368.82999999999964</v>
          </cell>
          <cell r="AQ230">
            <v>516.22000000000048</v>
          </cell>
          <cell r="AR230">
            <v>374.47000000000065</v>
          </cell>
          <cell r="AS230">
            <v>524.41</v>
          </cell>
          <cell r="AT230">
            <v>380.35999999999996</v>
          </cell>
          <cell r="AU230">
            <v>482.61000000000013</v>
          </cell>
          <cell r="AV230">
            <v>386.25000000000068</v>
          </cell>
          <cell r="AW230">
            <v>540.5499999999995</v>
          </cell>
        </row>
        <row r="231">
          <cell r="A231">
            <v>226</v>
          </cell>
          <cell r="B231">
            <v>336.3900000000001</v>
          </cell>
          <cell r="C231">
            <v>470.99999999999983</v>
          </cell>
          <cell r="D231">
            <v>260.07000000000005</v>
          </cell>
          <cell r="E231">
            <v>364.10000000000036</v>
          </cell>
          <cell r="F231">
            <v>265.99000000000018</v>
          </cell>
          <cell r="G231">
            <v>372.33999999999941</v>
          </cell>
          <cell r="H231">
            <v>271.64999999999969</v>
          </cell>
          <cell r="I231">
            <v>380.31000000000017</v>
          </cell>
          <cell r="J231">
            <v>277.57000000000022</v>
          </cell>
          <cell r="K231">
            <v>388.55000000000069</v>
          </cell>
          <cell r="L231">
            <v>283.23</v>
          </cell>
          <cell r="M231">
            <v>396.53</v>
          </cell>
          <cell r="N231">
            <v>289.1499999999993</v>
          </cell>
          <cell r="O231">
            <v>404.76000000000056</v>
          </cell>
          <cell r="P231">
            <v>294.81000000000029</v>
          </cell>
          <cell r="Q231">
            <v>412.9999999999996</v>
          </cell>
          <cell r="R231">
            <v>300.72999999999956</v>
          </cell>
          <cell r="S231">
            <v>420.97000000000037</v>
          </cell>
          <cell r="T231">
            <v>306.65000000000038</v>
          </cell>
          <cell r="U231">
            <v>429.20999999999941</v>
          </cell>
          <cell r="V231">
            <v>312.30999999999989</v>
          </cell>
          <cell r="W231">
            <v>437.19000000000017</v>
          </cell>
          <cell r="X231">
            <v>318.23000000000064</v>
          </cell>
          <cell r="Y231">
            <v>445.4200000000007</v>
          </cell>
          <cell r="Z231">
            <v>323.89000000000016</v>
          </cell>
          <cell r="AA231">
            <v>453.65999999999974</v>
          </cell>
          <cell r="AB231">
            <v>329.80999999999949</v>
          </cell>
          <cell r="AC231">
            <v>461.63000000000051</v>
          </cell>
          <cell r="AD231">
            <v>335.47000000000048</v>
          </cell>
          <cell r="AE231">
            <v>469.86999999999961</v>
          </cell>
          <cell r="AF231">
            <v>341.38999999999976</v>
          </cell>
          <cell r="AG231">
            <v>477.85000000000036</v>
          </cell>
          <cell r="AH231">
            <v>347.31000000000051</v>
          </cell>
          <cell r="AI231">
            <v>486.07999999999942</v>
          </cell>
          <cell r="AJ231">
            <v>352.97000000000008</v>
          </cell>
          <cell r="AK231">
            <v>494.31999999999994</v>
          </cell>
          <cell r="AL231">
            <v>358.88999999999936</v>
          </cell>
          <cell r="AM231">
            <v>502.2900000000007</v>
          </cell>
          <cell r="AN231">
            <v>364.55000000000035</v>
          </cell>
          <cell r="AO231">
            <v>510.52999999999975</v>
          </cell>
          <cell r="AP231">
            <v>370.46999999999963</v>
          </cell>
          <cell r="AQ231">
            <v>518.51000000000045</v>
          </cell>
          <cell r="AR231">
            <v>376.13000000000068</v>
          </cell>
          <cell r="AS231">
            <v>526.74</v>
          </cell>
          <cell r="AT231">
            <v>382.04999999999995</v>
          </cell>
          <cell r="AU231">
            <v>482.98000000000013</v>
          </cell>
          <cell r="AV231">
            <v>387.97000000000071</v>
          </cell>
          <cell r="AW231">
            <v>542.94999999999948</v>
          </cell>
        </row>
        <row r="232">
          <cell r="A232">
            <v>227</v>
          </cell>
          <cell r="B232">
            <v>337.5100000000001</v>
          </cell>
          <cell r="C232">
            <v>472.56999999999982</v>
          </cell>
          <cell r="D232">
            <v>261.22000000000003</v>
          </cell>
          <cell r="E232">
            <v>365.71000000000038</v>
          </cell>
          <cell r="F232">
            <v>267.17000000000019</v>
          </cell>
          <cell r="G232">
            <v>373.98999999999938</v>
          </cell>
          <cell r="H232">
            <v>272.84999999999968</v>
          </cell>
          <cell r="I232">
            <v>381.99000000000018</v>
          </cell>
          <cell r="J232">
            <v>278.80000000000024</v>
          </cell>
          <cell r="K232">
            <v>390.27000000000072</v>
          </cell>
          <cell r="L232">
            <v>284.48</v>
          </cell>
          <cell r="M232">
            <v>398.28</v>
          </cell>
          <cell r="N232">
            <v>290.42999999999927</v>
          </cell>
          <cell r="O232">
            <v>406.55000000000058</v>
          </cell>
          <cell r="P232">
            <v>296.1100000000003</v>
          </cell>
          <cell r="Q232">
            <v>414.82999999999959</v>
          </cell>
          <cell r="R232">
            <v>302.05999999999955</v>
          </cell>
          <cell r="S232">
            <v>422.83000000000038</v>
          </cell>
          <cell r="T232">
            <v>308.01000000000039</v>
          </cell>
          <cell r="U232">
            <v>431.10999999999939</v>
          </cell>
          <cell r="V232">
            <v>313.68999999999988</v>
          </cell>
          <cell r="W232">
            <v>439.12000000000018</v>
          </cell>
          <cell r="X232">
            <v>319.64000000000067</v>
          </cell>
          <cell r="Y232">
            <v>447.39000000000073</v>
          </cell>
          <cell r="Z232">
            <v>325.32000000000016</v>
          </cell>
          <cell r="AA232">
            <v>455.66999999999973</v>
          </cell>
          <cell r="AB232">
            <v>331.26999999999947</v>
          </cell>
          <cell r="AC232">
            <v>463.67000000000053</v>
          </cell>
          <cell r="AD232">
            <v>336.9500000000005</v>
          </cell>
          <cell r="AE232">
            <v>471.94999999999959</v>
          </cell>
          <cell r="AF232">
            <v>342.89999999999975</v>
          </cell>
          <cell r="AG232">
            <v>479.96000000000038</v>
          </cell>
          <cell r="AH232">
            <v>348.85000000000053</v>
          </cell>
          <cell r="AI232">
            <v>488.22999999999939</v>
          </cell>
          <cell r="AJ232">
            <v>354.53000000000009</v>
          </cell>
          <cell r="AK232">
            <v>496.50999999999993</v>
          </cell>
          <cell r="AL232">
            <v>360.47999999999934</v>
          </cell>
          <cell r="AM232">
            <v>504.51000000000073</v>
          </cell>
          <cell r="AN232">
            <v>366.16000000000037</v>
          </cell>
          <cell r="AO232">
            <v>512.78999999999974</v>
          </cell>
          <cell r="AP232">
            <v>372.10999999999962</v>
          </cell>
          <cell r="AQ232">
            <v>520.80000000000041</v>
          </cell>
          <cell r="AR232">
            <v>377.7900000000007</v>
          </cell>
          <cell r="AS232">
            <v>529.07000000000005</v>
          </cell>
          <cell r="AT232">
            <v>383.73999999999995</v>
          </cell>
          <cell r="AU232">
            <v>483.35000000000014</v>
          </cell>
          <cell r="AV232">
            <v>389.69000000000074</v>
          </cell>
          <cell r="AW232">
            <v>545.34999999999945</v>
          </cell>
        </row>
        <row r="233">
          <cell r="A233">
            <v>228</v>
          </cell>
          <cell r="B233">
            <v>338.63000000000011</v>
          </cell>
          <cell r="C233">
            <v>474.13999999999982</v>
          </cell>
          <cell r="D233">
            <v>262.37</v>
          </cell>
          <cell r="E233">
            <v>367.32000000000039</v>
          </cell>
          <cell r="F233">
            <v>268.35000000000019</v>
          </cell>
          <cell r="G233">
            <v>375.63999999999936</v>
          </cell>
          <cell r="H233">
            <v>274.04999999999967</v>
          </cell>
          <cell r="I233">
            <v>383.67000000000019</v>
          </cell>
          <cell r="J233">
            <v>280.03000000000026</v>
          </cell>
          <cell r="K233">
            <v>391.99000000000075</v>
          </cell>
          <cell r="L233">
            <v>285.73</v>
          </cell>
          <cell r="M233">
            <v>400.03</v>
          </cell>
          <cell r="N233">
            <v>291.70999999999924</v>
          </cell>
          <cell r="O233">
            <v>408.3400000000006</v>
          </cell>
          <cell r="P233">
            <v>297.41000000000031</v>
          </cell>
          <cell r="Q233">
            <v>416.65999999999957</v>
          </cell>
          <cell r="R233">
            <v>303.38999999999953</v>
          </cell>
          <cell r="S233">
            <v>424.6900000000004</v>
          </cell>
          <cell r="T233">
            <v>309.3700000000004</v>
          </cell>
          <cell r="U233">
            <v>433.00999999999937</v>
          </cell>
          <cell r="V233">
            <v>315.06999999999988</v>
          </cell>
          <cell r="W233">
            <v>441.05000000000018</v>
          </cell>
          <cell r="X233">
            <v>321.05000000000069</v>
          </cell>
          <cell r="Y233">
            <v>449.36000000000075</v>
          </cell>
          <cell r="Z233">
            <v>326.75000000000017</v>
          </cell>
          <cell r="AA233">
            <v>457.67999999999972</v>
          </cell>
          <cell r="AB233">
            <v>332.72999999999945</v>
          </cell>
          <cell r="AC233">
            <v>465.71000000000055</v>
          </cell>
          <cell r="AD233">
            <v>338.43000000000052</v>
          </cell>
          <cell r="AE233">
            <v>474.02999999999957</v>
          </cell>
          <cell r="AF233">
            <v>344.40999999999974</v>
          </cell>
          <cell r="AG233">
            <v>482.07000000000039</v>
          </cell>
          <cell r="AH233">
            <v>350.39000000000055</v>
          </cell>
          <cell r="AI233">
            <v>490.37999999999937</v>
          </cell>
          <cell r="AJ233">
            <v>356.09000000000009</v>
          </cell>
          <cell r="AK233">
            <v>498.69999999999993</v>
          </cell>
          <cell r="AL233">
            <v>362.06999999999931</v>
          </cell>
          <cell r="AM233">
            <v>506.73000000000076</v>
          </cell>
          <cell r="AN233">
            <v>367.77000000000038</v>
          </cell>
          <cell r="AO233">
            <v>515.04999999999973</v>
          </cell>
          <cell r="AP233">
            <v>373.7499999999996</v>
          </cell>
          <cell r="AQ233">
            <v>523.09000000000037</v>
          </cell>
          <cell r="AR233">
            <v>379.45000000000073</v>
          </cell>
          <cell r="AS233">
            <v>531.40000000000009</v>
          </cell>
          <cell r="AT233">
            <v>385.42999999999995</v>
          </cell>
          <cell r="AU233">
            <v>483.72000000000014</v>
          </cell>
          <cell r="AV233">
            <v>391.41000000000076</v>
          </cell>
          <cell r="AW233">
            <v>547.74999999999943</v>
          </cell>
        </row>
        <row r="234">
          <cell r="A234">
            <v>229</v>
          </cell>
          <cell r="B234">
            <v>339.75000000000011</v>
          </cell>
          <cell r="C234">
            <v>475.70999999999981</v>
          </cell>
          <cell r="D234">
            <v>263.52</v>
          </cell>
          <cell r="E234">
            <v>368.9300000000004</v>
          </cell>
          <cell r="F234">
            <v>269.5300000000002</v>
          </cell>
          <cell r="G234">
            <v>377.28999999999934</v>
          </cell>
          <cell r="H234">
            <v>275.24999999999966</v>
          </cell>
          <cell r="I234">
            <v>385.35000000000019</v>
          </cell>
          <cell r="J234">
            <v>281.26000000000028</v>
          </cell>
          <cell r="K234">
            <v>393.71000000000078</v>
          </cell>
          <cell r="L234">
            <v>286.98</v>
          </cell>
          <cell r="M234">
            <v>401.78</v>
          </cell>
          <cell r="N234">
            <v>292.98999999999921</v>
          </cell>
          <cell r="O234">
            <v>410.13000000000062</v>
          </cell>
          <cell r="P234">
            <v>298.71000000000032</v>
          </cell>
          <cell r="Q234">
            <v>418.48999999999955</v>
          </cell>
          <cell r="R234">
            <v>304.71999999999952</v>
          </cell>
          <cell r="S234">
            <v>426.55000000000041</v>
          </cell>
          <cell r="T234">
            <v>310.73000000000042</v>
          </cell>
          <cell r="U234">
            <v>434.90999999999934</v>
          </cell>
          <cell r="V234">
            <v>316.44999999999987</v>
          </cell>
          <cell r="W234">
            <v>442.98000000000019</v>
          </cell>
          <cell r="X234">
            <v>322.46000000000072</v>
          </cell>
          <cell r="Y234">
            <v>451.33000000000078</v>
          </cell>
          <cell r="Z234">
            <v>328.18000000000018</v>
          </cell>
          <cell r="AA234">
            <v>459.68999999999971</v>
          </cell>
          <cell r="AB234">
            <v>334.18999999999943</v>
          </cell>
          <cell r="AC234">
            <v>467.75000000000057</v>
          </cell>
          <cell r="AD234">
            <v>339.91000000000054</v>
          </cell>
          <cell r="AE234">
            <v>476.10999999999956</v>
          </cell>
          <cell r="AF234">
            <v>345.91999999999973</v>
          </cell>
          <cell r="AG234">
            <v>484.1800000000004</v>
          </cell>
          <cell r="AH234">
            <v>351.93000000000058</v>
          </cell>
          <cell r="AI234">
            <v>492.52999999999935</v>
          </cell>
          <cell r="AJ234">
            <v>357.65000000000009</v>
          </cell>
          <cell r="AK234">
            <v>500.88999999999993</v>
          </cell>
          <cell r="AL234">
            <v>363.65999999999929</v>
          </cell>
          <cell r="AM234">
            <v>508.95000000000078</v>
          </cell>
          <cell r="AN234">
            <v>369.38000000000039</v>
          </cell>
          <cell r="AO234">
            <v>517.30999999999972</v>
          </cell>
          <cell r="AP234">
            <v>375.38999999999959</v>
          </cell>
          <cell r="AQ234">
            <v>525.38000000000034</v>
          </cell>
          <cell r="AR234">
            <v>381.11000000000075</v>
          </cell>
          <cell r="AS234">
            <v>533.73000000000013</v>
          </cell>
          <cell r="AT234">
            <v>387.11999999999995</v>
          </cell>
          <cell r="AU234">
            <v>484.09000000000015</v>
          </cell>
          <cell r="AV234">
            <v>393.13000000000079</v>
          </cell>
          <cell r="AW234">
            <v>550.14999999999941</v>
          </cell>
        </row>
        <row r="235">
          <cell r="A235">
            <v>230</v>
          </cell>
          <cell r="B235">
            <v>340.87000000000012</v>
          </cell>
          <cell r="C235">
            <v>477.2799999999998</v>
          </cell>
          <cell r="D235">
            <v>264.66999999999996</v>
          </cell>
          <cell r="E235">
            <v>370.54000000000042</v>
          </cell>
          <cell r="F235">
            <v>270.71000000000021</v>
          </cell>
          <cell r="G235">
            <v>378.93999999999932</v>
          </cell>
          <cell r="H235">
            <v>276.44999999999965</v>
          </cell>
          <cell r="I235">
            <v>387.0300000000002</v>
          </cell>
          <cell r="J235">
            <v>282.49000000000029</v>
          </cell>
          <cell r="K235">
            <v>395.4300000000008</v>
          </cell>
          <cell r="L235">
            <v>288.23</v>
          </cell>
          <cell r="M235">
            <v>403.53</v>
          </cell>
          <cell r="N235">
            <v>294.26999999999919</v>
          </cell>
          <cell r="O235">
            <v>411.92000000000064</v>
          </cell>
          <cell r="P235">
            <v>300.01000000000033</v>
          </cell>
          <cell r="Q235">
            <v>420.31999999999954</v>
          </cell>
          <cell r="R235">
            <v>306.0499999999995</v>
          </cell>
          <cell r="S235">
            <v>428.41000000000042</v>
          </cell>
          <cell r="T235">
            <v>312.09000000000043</v>
          </cell>
          <cell r="U235">
            <v>436.80999999999932</v>
          </cell>
          <cell r="V235">
            <v>317.82999999999987</v>
          </cell>
          <cell r="W235">
            <v>444.9100000000002</v>
          </cell>
          <cell r="X235">
            <v>323.87000000000074</v>
          </cell>
          <cell r="Y235">
            <v>453.30000000000081</v>
          </cell>
          <cell r="Z235">
            <v>329.61000000000018</v>
          </cell>
          <cell r="AA235">
            <v>461.6999999999997</v>
          </cell>
          <cell r="AB235">
            <v>335.64999999999941</v>
          </cell>
          <cell r="AC235">
            <v>469.79000000000059</v>
          </cell>
          <cell r="AD235">
            <v>341.39000000000055</v>
          </cell>
          <cell r="AE235">
            <v>478.18999999999954</v>
          </cell>
          <cell r="AF235">
            <v>347.42999999999972</v>
          </cell>
          <cell r="AG235">
            <v>486.29000000000042</v>
          </cell>
          <cell r="AH235">
            <v>353.4700000000006</v>
          </cell>
          <cell r="AI235">
            <v>494.67999999999932</v>
          </cell>
          <cell r="AJ235">
            <v>359.21000000000009</v>
          </cell>
          <cell r="AK235">
            <v>503.07999999999993</v>
          </cell>
          <cell r="AL235">
            <v>365.24999999999926</v>
          </cell>
          <cell r="AM235">
            <v>511.17000000000081</v>
          </cell>
          <cell r="AN235">
            <v>370.99000000000041</v>
          </cell>
          <cell r="AO235">
            <v>519.56999999999971</v>
          </cell>
          <cell r="AP235">
            <v>377.02999999999957</v>
          </cell>
          <cell r="AQ235">
            <v>527.6700000000003</v>
          </cell>
          <cell r="AR235">
            <v>382.77000000000078</v>
          </cell>
          <cell r="AS235">
            <v>536.06000000000017</v>
          </cell>
          <cell r="AT235">
            <v>388.80999999999995</v>
          </cell>
          <cell r="AU235">
            <v>484.46000000000015</v>
          </cell>
          <cell r="AV235">
            <v>394.85000000000082</v>
          </cell>
          <cell r="AW235">
            <v>552.54999999999939</v>
          </cell>
        </row>
        <row r="236">
          <cell r="A236">
            <v>231</v>
          </cell>
          <cell r="B236">
            <v>341.99000000000012</v>
          </cell>
          <cell r="C236">
            <v>478.8499999999998</v>
          </cell>
          <cell r="D236">
            <v>265.81999999999994</v>
          </cell>
          <cell r="E236">
            <v>372.15000000000043</v>
          </cell>
          <cell r="F236">
            <v>271.89000000000021</v>
          </cell>
          <cell r="G236">
            <v>380.58999999999929</v>
          </cell>
          <cell r="H236">
            <v>277.64999999999964</v>
          </cell>
          <cell r="I236">
            <v>388.71000000000021</v>
          </cell>
          <cell r="J236">
            <v>283.72000000000031</v>
          </cell>
          <cell r="K236">
            <v>397.15000000000083</v>
          </cell>
          <cell r="L236">
            <v>289.48</v>
          </cell>
          <cell r="M236">
            <v>405.28</v>
          </cell>
          <cell r="N236">
            <v>295.54999999999916</v>
          </cell>
          <cell r="O236">
            <v>413.71000000000066</v>
          </cell>
          <cell r="P236">
            <v>301.31000000000034</v>
          </cell>
          <cell r="Q236">
            <v>422.14999999999952</v>
          </cell>
          <cell r="R236">
            <v>307.37999999999948</v>
          </cell>
          <cell r="S236">
            <v>430.27000000000044</v>
          </cell>
          <cell r="T236">
            <v>313.45000000000044</v>
          </cell>
          <cell r="U236">
            <v>438.7099999999993</v>
          </cell>
          <cell r="V236">
            <v>319.20999999999987</v>
          </cell>
          <cell r="W236">
            <v>446.8400000000002</v>
          </cell>
          <cell r="X236">
            <v>325.28000000000077</v>
          </cell>
          <cell r="Y236">
            <v>455.27000000000083</v>
          </cell>
          <cell r="Z236">
            <v>331.04000000000019</v>
          </cell>
          <cell r="AA236">
            <v>463.7099999999997</v>
          </cell>
          <cell r="AB236">
            <v>337.10999999999939</v>
          </cell>
          <cell r="AC236">
            <v>471.83000000000061</v>
          </cell>
          <cell r="AD236">
            <v>342.87000000000057</v>
          </cell>
          <cell r="AE236">
            <v>480.26999999999953</v>
          </cell>
          <cell r="AF236">
            <v>348.93999999999971</v>
          </cell>
          <cell r="AG236">
            <v>488.40000000000043</v>
          </cell>
          <cell r="AH236">
            <v>355.01000000000062</v>
          </cell>
          <cell r="AI236">
            <v>496.8299999999993</v>
          </cell>
          <cell r="AJ236">
            <v>360.7700000000001</v>
          </cell>
          <cell r="AK236">
            <v>505.26999999999992</v>
          </cell>
          <cell r="AL236">
            <v>366.83999999999924</v>
          </cell>
          <cell r="AM236">
            <v>513.39000000000078</v>
          </cell>
          <cell r="AN236">
            <v>372.60000000000042</v>
          </cell>
          <cell r="AO236">
            <v>521.8299999999997</v>
          </cell>
          <cell r="AP236">
            <v>378.66999999999956</v>
          </cell>
          <cell r="AQ236">
            <v>529.96000000000026</v>
          </cell>
          <cell r="AR236">
            <v>384.4300000000008</v>
          </cell>
          <cell r="AS236">
            <v>538.39000000000021</v>
          </cell>
          <cell r="AT236">
            <v>390.49999999999994</v>
          </cell>
          <cell r="AU236">
            <v>484.83000000000015</v>
          </cell>
          <cell r="AV236">
            <v>396.57000000000085</v>
          </cell>
          <cell r="AW236">
            <v>554.94999999999936</v>
          </cell>
        </row>
        <row r="237">
          <cell r="A237">
            <v>232</v>
          </cell>
          <cell r="B237">
            <v>343.11000000000013</v>
          </cell>
          <cell r="C237">
            <v>480.41999999999979</v>
          </cell>
          <cell r="D237">
            <v>266.96999999999991</v>
          </cell>
          <cell r="E237">
            <v>373.76000000000045</v>
          </cell>
          <cell r="F237">
            <v>273.07000000000022</v>
          </cell>
          <cell r="G237">
            <v>382.23999999999927</v>
          </cell>
          <cell r="H237">
            <v>278.84999999999962</v>
          </cell>
          <cell r="I237">
            <v>390.39000000000021</v>
          </cell>
          <cell r="J237">
            <v>284.95000000000033</v>
          </cell>
          <cell r="K237">
            <v>398.87000000000086</v>
          </cell>
          <cell r="L237">
            <v>290.73</v>
          </cell>
          <cell r="M237">
            <v>407.03</v>
          </cell>
          <cell r="N237">
            <v>296.82999999999913</v>
          </cell>
          <cell r="O237">
            <v>415.50000000000068</v>
          </cell>
          <cell r="P237">
            <v>302.61000000000035</v>
          </cell>
          <cell r="Q237">
            <v>423.97999999999951</v>
          </cell>
          <cell r="R237">
            <v>308.70999999999947</v>
          </cell>
          <cell r="S237">
            <v>432.13000000000045</v>
          </cell>
          <cell r="T237">
            <v>314.81000000000046</v>
          </cell>
          <cell r="U237">
            <v>440.60999999999927</v>
          </cell>
          <cell r="V237">
            <v>320.58999999999986</v>
          </cell>
          <cell r="W237">
            <v>448.77000000000021</v>
          </cell>
          <cell r="X237">
            <v>326.69000000000079</v>
          </cell>
          <cell r="Y237">
            <v>457.24000000000086</v>
          </cell>
          <cell r="Z237">
            <v>332.4700000000002</v>
          </cell>
          <cell r="AA237">
            <v>465.71999999999969</v>
          </cell>
          <cell r="AB237">
            <v>338.56999999999937</v>
          </cell>
          <cell r="AC237">
            <v>473.87000000000063</v>
          </cell>
          <cell r="AD237">
            <v>344.35000000000059</v>
          </cell>
          <cell r="AE237">
            <v>482.34999999999951</v>
          </cell>
          <cell r="AF237">
            <v>350.4499999999997</v>
          </cell>
          <cell r="AG237">
            <v>490.51000000000045</v>
          </cell>
          <cell r="AH237">
            <v>356.55000000000064</v>
          </cell>
          <cell r="AI237">
            <v>498.97999999999928</v>
          </cell>
          <cell r="AJ237">
            <v>362.3300000000001</v>
          </cell>
          <cell r="AK237">
            <v>507.45999999999992</v>
          </cell>
          <cell r="AL237">
            <v>368.42999999999921</v>
          </cell>
          <cell r="AM237">
            <v>515.61000000000081</v>
          </cell>
          <cell r="AN237">
            <v>374.21000000000043</v>
          </cell>
          <cell r="AO237">
            <v>524.08999999999969</v>
          </cell>
          <cell r="AP237">
            <v>380.30999999999955</v>
          </cell>
          <cell r="AQ237">
            <v>532.25000000000023</v>
          </cell>
          <cell r="AR237">
            <v>386.09000000000083</v>
          </cell>
          <cell r="AS237">
            <v>540.72000000000025</v>
          </cell>
          <cell r="AT237">
            <v>392.18999999999994</v>
          </cell>
          <cell r="AU237">
            <v>485.20000000000016</v>
          </cell>
          <cell r="AV237">
            <v>398.29000000000087</v>
          </cell>
          <cell r="AW237">
            <v>557.34999999999934</v>
          </cell>
        </row>
        <row r="238">
          <cell r="A238">
            <v>233</v>
          </cell>
          <cell r="B238">
            <v>344.23000000000013</v>
          </cell>
          <cell r="C238">
            <v>481.98999999999978</v>
          </cell>
          <cell r="D238">
            <v>268.11999999999989</v>
          </cell>
          <cell r="E238">
            <v>375.37000000000046</v>
          </cell>
          <cell r="F238">
            <v>274.25000000000023</v>
          </cell>
          <cell r="G238">
            <v>383.88999999999925</v>
          </cell>
          <cell r="H238">
            <v>280.04999999999961</v>
          </cell>
          <cell r="I238">
            <v>392.07000000000022</v>
          </cell>
          <cell r="J238">
            <v>286.18000000000035</v>
          </cell>
          <cell r="K238">
            <v>400.59000000000088</v>
          </cell>
          <cell r="L238">
            <v>291.98</v>
          </cell>
          <cell r="M238">
            <v>408.78</v>
          </cell>
          <cell r="N238">
            <v>298.1099999999991</v>
          </cell>
          <cell r="O238">
            <v>417.2900000000007</v>
          </cell>
          <cell r="P238">
            <v>303.91000000000037</v>
          </cell>
          <cell r="Q238">
            <v>425.80999999999949</v>
          </cell>
          <cell r="R238">
            <v>310.03999999999945</v>
          </cell>
          <cell r="S238">
            <v>433.99000000000046</v>
          </cell>
          <cell r="T238">
            <v>316.17000000000047</v>
          </cell>
          <cell r="U238">
            <v>442.50999999999925</v>
          </cell>
          <cell r="V238">
            <v>321.96999999999986</v>
          </cell>
          <cell r="W238">
            <v>450.70000000000022</v>
          </cell>
          <cell r="X238">
            <v>328.10000000000082</v>
          </cell>
          <cell r="Y238">
            <v>459.21000000000089</v>
          </cell>
          <cell r="Z238">
            <v>333.9000000000002</v>
          </cell>
          <cell r="AA238">
            <v>467.72999999999968</v>
          </cell>
          <cell r="AB238">
            <v>340.02999999999935</v>
          </cell>
          <cell r="AC238">
            <v>475.91000000000065</v>
          </cell>
          <cell r="AD238">
            <v>345.83000000000061</v>
          </cell>
          <cell r="AE238">
            <v>484.4299999999995</v>
          </cell>
          <cell r="AF238">
            <v>351.9599999999997</v>
          </cell>
          <cell r="AG238">
            <v>492.62000000000046</v>
          </cell>
          <cell r="AH238">
            <v>358.09000000000066</v>
          </cell>
          <cell r="AI238">
            <v>501.12999999999926</v>
          </cell>
          <cell r="AJ238">
            <v>363.8900000000001</v>
          </cell>
          <cell r="AK238">
            <v>509.64999999999992</v>
          </cell>
          <cell r="AL238">
            <v>370.01999999999919</v>
          </cell>
          <cell r="AM238">
            <v>517.83000000000084</v>
          </cell>
          <cell r="AN238">
            <v>375.82000000000045</v>
          </cell>
          <cell r="AO238">
            <v>526.34999999999968</v>
          </cell>
          <cell r="AP238">
            <v>381.94999999999953</v>
          </cell>
          <cell r="AQ238">
            <v>534.54000000000019</v>
          </cell>
          <cell r="AR238">
            <v>387.75000000000085</v>
          </cell>
          <cell r="AS238">
            <v>543.0500000000003</v>
          </cell>
          <cell r="AT238">
            <v>393.87999999999994</v>
          </cell>
          <cell r="AU238">
            <v>485.57000000000016</v>
          </cell>
          <cell r="AV238">
            <v>400.0100000000009</v>
          </cell>
          <cell r="AW238">
            <v>559.74999999999932</v>
          </cell>
        </row>
        <row r="239">
          <cell r="A239">
            <v>234</v>
          </cell>
          <cell r="B239">
            <v>345.35000000000014</v>
          </cell>
          <cell r="C239">
            <v>483.55999999999977</v>
          </cell>
          <cell r="D239">
            <v>269.26999999999987</v>
          </cell>
          <cell r="E239">
            <v>376.98000000000047</v>
          </cell>
          <cell r="F239">
            <v>275.43000000000023</v>
          </cell>
          <cell r="G239">
            <v>385.53999999999922</v>
          </cell>
          <cell r="H239">
            <v>281.2499999999996</v>
          </cell>
          <cell r="I239">
            <v>393.75000000000023</v>
          </cell>
          <cell r="J239">
            <v>287.41000000000037</v>
          </cell>
          <cell r="K239">
            <v>402.31000000000091</v>
          </cell>
          <cell r="L239">
            <v>293.23</v>
          </cell>
          <cell r="M239">
            <v>410.53</v>
          </cell>
          <cell r="N239">
            <v>299.38999999999908</v>
          </cell>
          <cell r="O239">
            <v>419.08000000000072</v>
          </cell>
          <cell r="P239">
            <v>305.21000000000038</v>
          </cell>
          <cell r="Q239">
            <v>427.63999999999947</v>
          </cell>
          <cell r="R239">
            <v>311.36999999999944</v>
          </cell>
          <cell r="S239">
            <v>435.85000000000048</v>
          </cell>
          <cell r="T239">
            <v>317.53000000000048</v>
          </cell>
          <cell r="U239">
            <v>444.40999999999923</v>
          </cell>
          <cell r="V239">
            <v>323.34999999999985</v>
          </cell>
          <cell r="W239">
            <v>452.63000000000022</v>
          </cell>
          <cell r="X239">
            <v>329.51000000000084</v>
          </cell>
          <cell r="Y239">
            <v>461.18000000000092</v>
          </cell>
          <cell r="Z239">
            <v>335.33000000000021</v>
          </cell>
          <cell r="AA239">
            <v>469.73999999999967</v>
          </cell>
          <cell r="AB239">
            <v>341.48999999999933</v>
          </cell>
          <cell r="AC239">
            <v>477.95000000000067</v>
          </cell>
          <cell r="AD239">
            <v>347.31000000000063</v>
          </cell>
          <cell r="AE239">
            <v>486.50999999999948</v>
          </cell>
          <cell r="AF239">
            <v>353.46999999999969</v>
          </cell>
          <cell r="AG239">
            <v>494.73000000000047</v>
          </cell>
          <cell r="AH239">
            <v>359.63000000000068</v>
          </cell>
          <cell r="AI239">
            <v>503.27999999999923</v>
          </cell>
          <cell r="AJ239">
            <v>365.4500000000001</v>
          </cell>
          <cell r="AK239">
            <v>511.83999999999992</v>
          </cell>
          <cell r="AL239">
            <v>371.60999999999916</v>
          </cell>
          <cell r="AM239">
            <v>520.05000000000086</v>
          </cell>
          <cell r="AN239">
            <v>377.43000000000046</v>
          </cell>
          <cell r="AO239">
            <v>528.60999999999967</v>
          </cell>
          <cell r="AP239">
            <v>383.58999999999952</v>
          </cell>
          <cell r="AQ239">
            <v>536.83000000000015</v>
          </cell>
          <cell r="AR239">
            <v>389.41000000000088</v>
          </cell>
          <cell r="AS239">
            <v>545.38000000000034</v>
          </cell>
          <cell r="AT239">
            <v>395.56999999999994</v>
          </cell>
          <cell r="AU239">
            <v>485.94000000000017</v>
          </cell>
          <cell r="AV239">
            <v>401.73000000000093</v>
          </cell>
          <cell r="AW239">
            <v>562.1499999999993</v>
          </cell>
        </row>
        <row r="240">
          <cell r="A240">
            <v>235</v>
          </cell>
          <cell r="B240">
            <v>346.47000000000014</v>
          </cell>
          <cell r="C240">
            <v>485.12999999999977</v>
          </cell>
          <cell r="D240">
            <v>270.41999999999985</v>
          </cell>
          <cell r="E240">
            <v>378.59000000000049</v>
          </cell>
          <cell r="F240">
            <v>276.61000000000024</v>
          </cell>
          <cell r="G240">
            <v>387.1899999999992</v>
          </cell>
          <cell r="H240">
            <v>282.44999999999959</v>
          </cell>
          <cell r="I240">
            <v>395.43000000000023</v>
          </cell>
          <cell r="J240">
            <v>288.64000000000038</v>
          </cell>
          <cell r="K240">
            <v>404.03000000000094</v>
          </cell>
          <cell r="L240">
            <v>294.48</v>
          </cell>
          <cell r="M240">
            <v>412.28</v>
          </cell>
          <cell r="N240">
            <v>300.66999999999905</v>
          </cell>
          <cell r="O240">
            <v>420.87000000000074</v>
          </cell>
          <cell r="P240">
            <v>306.51000000000039</v>
          </cell>
          <cell r="Q240">
            <v>429.46999999999946</v>
          </cell>
          <cell r="R240">
            <v>312.69999999999942</v>
          </cell>
          <cell r="S240">
            <v>437.71000000000049</v>
          </cell>
          <cell r="T240">
            <v>318.8900000000005</v>
          </cell>
          <cell r="U240">
            <v>446.30999999999921</v>
          </cell>
          <cell r="V240">
            <v>324.72999999999985</v>
          </cell>
          <cell r="W240">
            <v>454.56000000000023</v>
          </cell>
          <cell r="X240">
            <v>330.92000000000087</v>
          </cell>
          <cell r="Y240">
            <v>463.15000000000094</v>
          </cell>
          <cell r="Z240">
            <v>336.76000000000022</v>
          </cell>
          <cell r="AA240">
            <v>471.74999999999966</v>
          </cell>
          <cell r="AB240">
            <v>342.94999999999931</v>
          </cell>
          <cell r="AC240">
            <v>479.99000000000069</v>
          </cell>
          <cell r="AD240">
            <v>348.79000000000065</v>
          </cell>
          <cell r="AE240">
            <v>488.58999999999946</v>
          </cell>
          <cell r="AF240">
            <v>354.97999999999968</v>
          </cell>
          <cell r="AG240">
            <v>496.84000000000049</v>
          </cell>
          <cell r="AH240">
            <v>361.1700000000007</v>
          </cell>
          <cell r="AI240">
            <v>505.42999999999921</v>
          </cell>
          <cell r="AJ240">
            <v>367.0100000000001</v>
          </cell>
          <cell r="AK240">
            <v>514.03</v>
          </cell>
          <cell r="AL240">
            <v>373.19999999999914</v>
          </cell>
          <cell r="AM240">
            <v>522.27000000000089</v>
          </cell>
          <cell r="AN240">
            <v>379.04000000000048</v>
          </cell>
          <cell r="AO240">
            <v>530.86999999999966</v>
          </cell>
          <cell r="AP240">
            <v>385.22999999999951</v>
          </cell>
          <cell r="AQ240">
            <v>539.12000000000012</v>
          </cell>
          <cell r="AR240">
            <v>391.0700000000009</v>
          </cell>
          <cell r="AS240">
            <v>547.71000000000038</v>
          </cell>
          <cell r="AT240">
            <v>397.25999999999993</v>
          </cell>
          <cell r="AU240">
            <v>486.31000000000017</v>
          </cell>
          <cell r="AV240">
            <v>403.45000000000095</v>
          </cell>
          <cell r="AW240">
            <v>564.54999999999927</v>
          </cell>
        </row>
        <row r="241">
          <cell r="A241">
            <v>236</v>
          </cell>
          <cell r="B241">
            <v>347.59000000000015</v>
          </cell>
          <cell r="C241">
            <v>486.69999999999976</v>
          </cell>
          <cell r="D241">
            <v>271.56999999999982</v>
          </cell>
          <cell r="E241">
            <v>380.2000000000005</v>
          </cell>
          <cell r="F241">
            <v>277.79000000000025</v>
          </cell>
          <cell r="G241">
            <v>388.83999999999918</v>
          </cell>
          <cell r="H241">
            <v>283.64999999999958</v>
          </cell>
          <cell r="I241">
            <v>397.11000000000024</v>
          </cell>
          <cell r="J241">
            <v>289.8700000000004</v>
          </cell>
          <cell r="K241">
            <v>405.75000000000097</v>
          </cell>
          <cell r="L241">
            <v>295.73</v>
          </cell>
          <cell r="M241">
            <v>414.03</v>
          </cell>
          <cell r="N241">
            <v>301.94999999999902</v>
          </cell>
          <cell r="O241">
            <v>422.66000000000076</v>
          </cell>
          <cell r="P241">
            <v>307.8100000000004</v>
          </cell>
          <cell r="Q241">
            <v>431.29999999999944</v>
          </cell>
          <cell r="R241">
            <v>314.0299999999994</v>
          </cell>
          <cell r="S241">
            <v>439.5700000000005</v>
          </cell>
          <cell r="T241">
            <v>320.25000000000051</v>
          </cell>
          <cell r="U241">
            <v>448.20999999999918</v>
          </cell>
          <cell r="V241">
            <v>326.10999999999984</v>
          </cell>
          <cell r="W241">
            <v>456.49000000000024</v>
          </cell>
          <cell r="X241">
            <v>332.33000000000089</v>
          </cell>
          <cell r="Y241">
            <v>465.12000000000097</v>
          </cell>
          <cell r="Z241">
            <v>338.19000000000023</v>
          </cell>
          <cell r="AA241">
            <v>473.75999999999965</v>
          </cell>
          <cell r="AB241">
            <v>344.40999999999929</v>
          </cell>
          <cell r="AC241">
            <v>482.03000000000071</v>
          </cell>
          <cell r="AD241">
            <v>350.27000000000066</v>
          </cell>
          <cell r="AE241">
            <v>490.66999999999945</v>
          </cell>
          <cell r="AF241">
            <v>356.48999999999967</v>
          </cell>
          <cell r="AG241">
            <v>498.9500000000005</v>
          </cell>
          <cell r="AH241">
            <v>362.71000000000072</v>
          </cell>
          <cell r="AI241">
            <v>507.57999999999919</v>
          </cell>
          <cell r="AJ241">
            <v>368.57000000000011</v>
          </cell>
          <cell r="AK241">
            <v>516.22</v>
          </cell>
          <cell r="AL241">
            <v>374.78999999999911</v>
          </cell>
          <cell r="AM241">
            <v>524.49000000000092</v>
          </cell>
          <cell r="AN241">
            <v>380.65000000000049</v>
          </cell>
          <cell r="AO241">
            <v>533.12999999999965</v>
          </cell>
          <cell r="AP241">
            <v>386.86999999999949</v>
          </cell>
          <cell r="AQ241">
            <v>541.41000000000008</v>
          </cell>
          <cell r="AR241">
            <v>392.73000000000093</v>
          </cell>
          <cell r="AS241">
            <v>550.04000000000042</v>
          </cell>
          <cell r="AT241">
            <v>398.94999999999993</v>
          </cell>
          <cell r="AU241">
            <v>486.68000000000018</v>
          </cell>
          <cell r="AV241">
            <v>405.17000000000098</v>
          </cell>
          <cell r="AW241">
            <v>566.94999999999925</v>
          </cell>
        </row>
        <row r="242">
          <cell r="A242">
            <v>237</v>
          </cell>
          <cell r="B242">
            <v>348.71000000000015</v>
          </cell>
          <cell r="C242">
            <v>488.26999999999975</v>
          </cell>
          <cell r="D242">
            <v>272.7199999999998</v>
          </cell>
          <cell r="E242">
            <v>381.81000000000051</v>
          </cell>
          <cell r="F242">
            <v>278.97000000000025</v>
          </cell>
          <cell r="G242">
            <v>390.48999999999916</v>
          </cell>
          <cell r="H242">
            <v>284.84999999999957</v>
          </cell>
          <cell r="I242">
            <v>398.79000000000025</v>
          </cell>
          <cell r="J242">
            <v>291.10000000000042</v>
          </cell>
          <cell r="K242">
            <v>407.47000000000099</v>
          </cell>
          <cell r="L242">
            <v>296.98</v>
          </cell>
          <cell r="M242">
            <v>415.78</v>
          </cell>
          <cell r="N242">
            <v>303.229999999999</v>
          </cell>
          <cell r="O242">
            <v>424.45000000000078</v>
          </cell>
          <cell r="P242">
            <v>309.11000000000041</v>
          </cell>
          <cell r="Q242">
            <v>433.12999999999943</v>
          </cell>
          <cell r="R242">
            <v>315.35999999999939</v>
          </cell>
          <cell r="S242">
            <v>441.43000000000052</v>
          </cell>
          <cell r="T242">
            <v>321.61000000000053</v>
          </cell>
          <cell r="U242">
            <v>450.10999999999916</v>
          </cell>
          <cell r="V242">
            <v>327.48999999999984</v>
          </cell>
          <cell r="W242">
            <v>458.42000000000024</v>
          </cell>
          <cell r="X242">
            <v>333.74000000000092</v>
          </cell>
          <cell r="Y242">
            <v>467.090000000001</v>
          </cell>
          <cell r="Z242">
            <v>339.62000000000023</v>
          </cell>
          <cell r="AA242">
            <v>475.76999999999964</v>
          </cell>
          <cell r="AB242">
            <v>345.86999999999927</v>
          </cell>
          <cell r="AC242">
            <v>484.07000000000073</v>
          </cell>
          <cell r="AD242">
            <v>351.75000000000068</v>
          </cell>
          <cell r="AE242">
            <v>492.74999999999943</v>
          </cell>
          <cell r="AF242">
            <v>357.99999999999966</v>
          </cell>
          <cell r="AG242">
            <v>501.06000000000051</v>
          </cell>
          <cell r="AH242">
            <v>364.25000000000074</v>
          </cell>
          <cell r="AI242">
            <v>509.72999999999917</v>
          </cell>
          <cell r="AJ242">
            <v>370.13000000000011</v>
          </cell>
          <cell r="AK242">
            <v>518.41000000000008</v>
          </cell>
          <cell r="AL242">
            <v>376.37999999999909</v>
          </cell>
          <cell r="AM242">
            <v>526.71000000000095</v>
          </cell>
          <cell r="AN242">
            <v>382.2600000000005</v>
          </cell>
          <cell r="AO242">
            <v>535.38999999999965</v>
          </cell>
          <cell r="AP242">
            <v>388.50999999999948</v>
          </cell>
          <cell r="AQ242">
            <v>543.70000000000005</v>
          </cell>
          <cell r="AR242">
            <v>394.39000000000095</v>
          </cell>
          <cell r="AS242">
            <v>552.37000000000046</v>
          </cell>
          <cell r="AT242">
            <v>400.63999999999993</v>
          </cell>
          <cell r="AU242">
            <v>487.05000000000018</v>
          </cell>
          <cell r="AV242">
            <v>406.89000000000101</v>
          </cell>
          <cell r="AW242">
            <v>569.34999999999923</v>
          </cell>
        </row>
        <row r="243">
          <cell r="A243">
            <v>238</v>
          </cell>
          <cell r="B243">
            <v>349.83000000000015</v>
          </cell>
          <cell r="C243">
            <v>489.83999999999975</v>
          </cell>
          <cell r="D243">
            <v>273.86999999999978</v>
          </cell>
          <cell r="E243">
            <v>383.42000000000053</v>
          </cell>
          <cell r="F243">
            <v>280.15000000000026</v>
          </cell>
          <cell r="G243">
            <v>392.13999999999913</v>
          </cell>
          <cell r="H243">
            <v>286.04999999999956</v>
          </cell>
          <cell r="I243">
            <v>400.47000000000025</v>
          </cell>
          <cell r="J243">
            <v>292.33000000000044</v>
          </cell>
          <cell r="K243">
            <v>409.19000000000102</v>
          </cell>
          <cell r="L243">
            <v>298.23</v>
          </cell>
          <cell r="M243">
            <v>417.53</v>
          </cell>
          <cell r="N243">
            <v>304.50999999999897</v>
          </cell>
          <cell r="O243">
            <v>426.2400000000008</v>
          </cell>
          <cell r="P243">
            <v>310.41000000000042</v>
          </cell>
          <cell r="Q243">
            <v>434.95999999999941</v>
          </cell>
          <cell r="R243">
            <v>316.68999999999937</v>
          </cell>
          <cell r="S243">
            <v>443.29000000000053</v>
          </cell>
          <cell r="T243">
            <v>322.97000000000054</v>
          </cell>
          <cell r="U243">
            <v>452.00999999999914</v>
          </cell>
          <cell r="V243">
            <v>328.86999999999983</v>
          </cell>
          <cell r="W243">
            <v>460.35000000000025</v>
          </cell>
          <cell r="X243">
            <v>335.15000000000094</v>
          </cell>
          <cell r="Y243">
            <v>469.06000000000103</v>
          </cell>
          <cell r="Z243">
            <v>341.05000000000024</v>
          </cell>
          <cell r="AA243">
            <v>477.77999999999963</v>
          </cell>
          <cell r="AB243">
            <v>347.32999999999925</v>
          </cell>
          <cell r="AC243">
            <v>486.11000000000075</v>
          </cell>
          <cell r="AD243">
            <v>353.2300000000007</v>
          </cell>
          <cell r="AE243">
            <v>494.82999999999942</v>
          </cell>
          <cell r="AF243">
            <v>359.50999999999965</v>
          </cell>
          <cell r="AG243">
            <v>503.17000000000053</v>
          </cell>
          <cell r="AH243">
            <v>365.79000000000076</v>
          </cell>
          <cell r="AI243">
            <v>511.87999999999914</v>
          </cell>
          <cell r="AJ243">
            <v>371.69000000000011</v>
          </cell>
          <cell r="AK243">
            <v>520.60000000000014</v>
          </cell>
          <cell r="AL243">
            <v>377.96999999999906</v>
          </cell>
          <cell r="AM243">
            <v>528.93000000000097</v>
          </cell>
          <cell r="AN243">
            <v>383.87000000000052</v>
          </cell>
          <cell r="AO243">
            <v>537.64999999999964</v>
          </cell>
          <cell r="AP243">
            <v>390.14999999999947</v>
          </cell>
          <cell r="AQ243">
            <v>545.99</v>
          </cell>
          <cell r="AR243">
            <v>396.05000000000098</v>
          </cell>
          <cell r="AS243">
            <v>554.7000000000005</v>
          </cell>
          <cell r="AT243">
            <v>402.32999999999993</v>
          </cell>
          <cell r="AU243">
            <v>487.42000000000019</v>
          </cell>
          <cell r="AV243">
            <v>408.61000000000104</v>
          </cell>
          <cell r="AW243">
            <v>571.7499999999992</v>
          </cell>
        </row>
        <row r="244">
          <cell r="A244">
            <v>239</v>
          </cell>
          <cell r="B244">
            <v>350.95000000000016</v>
          </cell>
          <cell r="C244">
            <v>491.40999999999974</v>
          </cell>
          <cell r="D244">
            <v>275.01999999999975</v>
          </cell>
          <cell r="E244">
            <v>385.03000000000054</v>
          </cell>
          <cell r="F244">
            <v>281.33000000000027</v>
          </cell>
          <cell r="G244">
            <v>393.78999999999911</v>
          </cell>
          <cell r="H244">
            <v>287.24999999999955</v>
          </cell>
          <cell r="I244">
            <v>402.15000000000026</v>
          </cell>
          <cell r="J244">
            <v>293.56000000000046</v>
          </cell>
          <cell r="K244">
            <v>410.91000000000105</v>
          </cell>
          <cell r="L244">
            <v>299.48</v>
          </cell>
          <cell r="M244">
            <v>419.28</v>
          </cell>
          <cell r="N244">
            <v>305.78999999999894</v>
          </cell>
          <cell r="O244">
            <v>428.03000000000083</v>
          </cell>
          <cell r="P244">
            <v>311.71000000000043</v>
          </cell>
          <cell r="Q244">
            <v>436.7899999999994</v>
          </cell>
          <cell r="R244">
            <v>318.01999999999936</v>
          </cell>
          <cell r="S244">
            <v>445.15000000000055</v>
          </cell>
          <cell r="T244">
            <v>324.33000000000055</v>
          </cell>
          <cell r="U244">
            <v>453.90999999999912</v>
          </cell>
          <cell r="V244">
            <v>330.24999999999983</v>
          </cell>
          <cell r="W244">
            <v>462.28000000000026</v>
          </cell>
          <cell r="X244">
            <v>336.56000000000097</v>
          </cell>
          <cell r="Y244">
            <v>471.03000000000105</v>
          </cell>
          <cell r="Z244">
            <v>342.48000000000025</v>
          </cell>
          <cell r="AA244">
            <v>479.78999999999962</v>
          </cell>
          <cell r="AB244">
            <v>348.78999999999922</v>
          </cell>
          <cell r="AC244">
            <v>488.15000000000077</v>
          </cell>
          <cell r="AD244">
            <v>354.71000000000072</v>
          </cell>
          <cell r="AE244">
            <v>496.9099999999994</v>
          </cell>
          <cell r="AF244">
            <v>361.01999999999964</v>
          </cell>
          <cell r="AG244">
            <v>505.28000000000054</v>
          </cell>
          <cell r="AH244">
            <v>367.33000000000078</v>
          </cell>
          <cell r="AI244">
            <v>514.02999999999918</v>
          </cell>
          <cell r="AJ244">
            <v>373.25000000000011</v>
          </cell>
          <cell r="AK244">
            <v>522.79000000000019</v>
          </cell>
          <cell r="AL244">
            <v>379.55999999999904</v>
          </cell>
          <cell r="AM244">
            <v>531.150000000001</v>
          </cell>
          <cell r="AN244">
            <v>385.48000000000053</v>
          </cell>
          <cell r="AO244">
            <v>539.90999999999963</v>
          </cell>
          <cell r="AP244">
            <v>391.78999999999945</v>
          </cell>
          <cell r="AQ244">
            <v>548.28</v>
          </cell>
          <cell r="AR244">
            <v>397.710000000001</v>
          </cell>
          <cell r="AS244">
            <v>557.03000000000054</v>
          </cell>
          <cell r="AT244">
            <v>404.01999999999992</v>
          </cell>
          <cell r="AU244">
            <v>487.79000000000019</v>
          </cell>
          <cell r="AV244">
            <v>410.33000000000106</v>
          </cell>
          <cell r="AW244">
            <v>574.14999999999918</v>
          </cell>
        </row>
        <row r="245">
          <cell r="A245">
            <v>240</v>
          </cell>
          <cell r="B245">
            <v>352.07000000000016</v>
          </cell>
          <cell r="C245">
            <v>492.97999999999973</v>
          </cell>
          <cell r="D245">
            <v>276.16999999999973</v>
          </cell>
          <cell r="E245">
            <v>386.64000000000055</v>
          </cell>
          <cell r="F245">
            <v>282.51000000000028</v>
          </cell>
          <cell r="G245">
            <v>395.43999999999909</v>
          </cell>
          <cell r="H245">
            <v>288.44999999999953</v>
          </cell>
          <cell r="I245">
            <v>403.83000000000027</v>
          </cell>
          <cell r="J245">
            <v>294.79000000000048</v>
          </cell>
          <cell r="K245">
            <v>412.63000000000108</v>
          </cell>
          <cell r="L245">
            <v>300.73</v>
          </cell>
          <cell r="M245">
            <v>421.03</v>
          </cell>
          <cell r="N245">
            <v>307.06999999999891</v>
          </cell>
          <cell r="O245">
            <v>429.82000000000085</v>
          </cell>
          <cell r="P245">
            <v>313.01000000000045</v>
          </cell>
          <cell r="Q245">
            <v>438.61999999999938</v>
          </cell>
          <cell r="R245">
            <v>319.34999999999934</v>
          </cell>
          <cell r="S245">
            <v>447.01000000000056</v>
          </cell>
          <cell r="T245">
            <v>325.69000000000057</v>
          </cell>
          <cell r="U245">
            <v>455.80999999999909</v>
          </cell>
          <cell r="V245">
            <v>331.62999999999982</v>
          </cell>
          <cell r="W245">
            <v>464.21000000000026</v>
          </cell>
          <cell r="X245">
            <v>337.97000000000099</v>
          </cell>
          <cell r="Y245">
            <v>473.00000000000108</v>
          </cell>
          <cell r="Z245">
            <v>343.91000000000025</v>
          </cell>
          <cell r="AA245">
            <v>481.79999999999961</v>
          </cell>
          <cell r="AB245">
            <v>350.2499999999992</v>
          </cell>
          <cell r="AC245">
            <v>490.19000000000079</v>
          </cell>
          <cell r="AD245">
            <v>356.19000000000074</v>
          </cell>
          <cell r="AE245">
            <v>498.98999999999938</v>
          </cell>
          <cell r="AF245">
            <v>362.52999999999963</v>
          </cell>
          <cell r="AG245">
            <v>507.39000000000055</v>
          </cell>
          <cell r="AH245">
            <v>368.8700000000008</v>
          </cell>
          <cell r="AI245">
            <v>516.17999999999915</v>
          </cell>
          <cell r="AJ245">
            <v>374.81000000000012</v>
          </cell>
          <cell r="AK245">
            <v>524.98000000000025</v>
          </cell>
          <cell r="AL245">
            <v>381.14999999999901</v>
          </cell>
          <cell r="AM245">
            <v>533.37000000000103</v>
          </cell>
          <cell r="AN245">
            <v>387.09000000000054</v>
          </cell>
          <cell r="AO245">
            <v>542.16999999999962</v>
          </cell>
          <cell r="AP245">
            <v>393.42999999999944</v>
          </cell>
          <cell r="AQ245">
            <v>550.56999999999994</v>
          </cell>
          <cell r="AR245">
            <v>399.37000000000103</v>
          </cell>
          <cell r="AS245">
            <v>559.36000000000058</v>
          </cell>
          <cell r="AT245">
            <v>405.70999999999992</v>
          </cell>
          <cell r="AU245">
            <v>488.1600000000002</v>
          </cell>
          <cell r="AV245">
            <v>412.05000000000109</v>
          </cell>
          <cell r="AW245">
            <v>576.54999999999916</v>
          </cell>
        </row>
        <row r="246">
          <cell r="A246">
            <v>241</v>
          </cell>
          <cell r="B246">
            <v>353.19000000000017</v>
          </cell>
          <cell r="C246">
            <v>494.54999999999973</v>
          </cell>
          <cell r="D246">
            <v>277.31999999999971</v>
          </cell>
          <cell r="E246">
            <v>388.25000000000057</v>
          </cell>
          <cell r="F246">
            <v>283.69000000000028</v>
          </cell>
          <cell r="G246">
            <v>397.08999999999907</v>
          </cell>
          <cell r="H246">
            <v>289.64999999999952</v>
          </cell>
          <cell r="I246">
            <v>405.51000000000028</v>
          </cell>
          <cell r="J246">
            <v>296.02000000000049</v>
          </cell>
          <cell r="K246">
            <v>414.3500000000011</v>
          </cell>
          <cell r="L246">
            <v>301.98</v>
          </cell>
          <cell r="M246">
            <v>422.78</v>
          </cell>
          <cell r="N246">
            <v>308.34999999999889</v>
          </cell>
          <cell r="O246">
            <v>431.61000000000087</v>
          </cell>
          <cell r="P246">
            <v>314.31000000000046</v>
          </cell>
          <cell r="Q246">
            <v>440.44999999999936</v>
          </cell>
          <cell r="R246">
            <v>320.67999999999932</v>
          </cell>
          <cell r="S246">
            <v>448.87000000000057</v>
          </cell>
          <cell r="T246">
            <v>327.05000000000058</v>
          </cell>
          <cell r="U246">
            <v>457.70999999999907</v>
          </cell>
          <cell r="V246">
            <v>333.00999999999982</v>
          </cell>
          <cell r="W246">
            <v>466.14000000000027</v>
          </cell>
          <cell r="X246">
            <v>339.38000000000102</v>
          </cell>
          <cell r="Y246">
            <v>474.97000000000111</v>
          </cell>
          <cell r="Z246">
            <v>345.34000000000026</v>
          </cell>
          <cell r="AA246">
            <v>483.8099999999996</v>
          </cell>
          <cell r="AB246">
            <v>351.70999999999918</v>
          </cell>
          <cell r="AC246">
            <v>492.23000000000081</v>
          </cell>
          <cell r="AD246">
            <v>357.67000000000075</v>
          </cell>
          <cell r="AE246">
            <v>501.06999999999937</v>
          </cell>
          <cell r="AF246">
            <v>364.03999999999962</v>
          </cell>
          <cell r="AG246">
            <v>509.50000000000057</v>
          </cell>
          <cell r="AH246">
            <v>370.41000000000082</v>
          </cell>
          <cell r="AI246">
            <v>518.32999999999913</v>
          </cell>
          <cell r="AJ246">
            <v>376.37000000000012</v>
          </cell>
          <cell r="AK246">
            <v>527.1700000000003</v>
          </cell>
          <cell r="AL246">
            <v>382.73999999999899</v>
          </cell>
          <cell r="AM246">
            <v>535.59000000000106</v>
          </cell>
          <cell r="AN246">
            <v>388.70000000000056</v>
          </cell>
          <cell r="AO246">
            <v>544.42999999999961</v>
          </cell>
          <cell r="AP246">
            <v>395.06999999999942</v>
          </cell>
          <cell r="AQ246">
            <v>552.8599999999999</v>
          </cell>
          <cell r="AR246">
            <v>401.03000000000105</v>
          </cell>
          <cell r="AS246">
            <v>561.69000000000062</v>
          </cell>
          <cell r="AT246">
            <v>407.39999999999992</v>
          </cell>
          <cell r="AU246">
            <v>488.5300000000002</v>
          </cell>
          <cell r="AV246">
            <v>413.77000000000112</v>
          </cell>
          <cell r="AW246">
            <v>578.94999999999914</v>
          </cell>
        </row>
        <row r="247">
          <cell r="A247">
            <v>242</v>
          </cell>
          <cell r="B247">
            <v>354.31000000000017</v>
          </cell>
          <cell r="C247">
            <v>496.11999999999972</v>
          </cell>
          <cell r="D247">
            <v>278.46999999999969</v>
          </cell>
          <cell r="E247">
            <v>389.86000000000058</v>
          </cell>
          <cell r="F247">
            <v>284.87000000000029</v>
          </cell>
          <cell r="G247">
            <v>398.73999999999904</v>
          </cell>
          <cell r="H247">
            <v>290.84999999999951</v>
          </cell>
          <cell r="I247">
            <v>407.19000000000028</v>
          </cell>
          <cell r="J247">
            <v>297.25000000000051</v>
          </cell>
          <cell r="K247">
            <v>416.07000000000113</v>
          </cell>
          <cell r="L247">
            <v>303.23</v>
          </cell>
          <cell r="M247">
            <v>424.53</v>
          </cell>
          <cell r="N247">
            <v>309.62999999999886</v>
          </cell>
          <cell r="O247">
            <v>433.40000000000089</v>
          </cell>
          <cell r="P247">
            <v>315.61000000000047</v>
          </cell>
          <cell r="Q247">
            <v>442.27999999999935</v>
          </cell>
          <cell r="R247">
            <v>322.00999999999931</v>
          </cell>
          <cell r="S247">
            <v>450.73000000000059</v>
          </cell>
          <cell r="T247">
            <v>328.41000000000059</v>
          </cell>
          <cell r="U247">
            <v>459.60999999999905</v>
          </cell>
          <cell r="V247">
            <v>334.38999999999982</v>
          </cell>
          <cell r="W247">
            <v>468.07000000000028</v>
          </cell>
          <cell r="X247">
            <v>340.79000000000104</v>
          </cell>
          <cell r="Y247">
            <v>476.94000000000113</v>
          </cell>
          <cell r="Z247">
            <v>346.77000000000027</v>
          </cell>
          <cell r="AA247">
            <v>485.8199999999996</v>
          </cell>
          <cell r="AB247">
            <v>353.16999999999916</v>
          </cell>
          <cell r="AC247">
            <v>494.27000000000083</v>
          </cell>
          <cell r="AD247">
            <v>359.15000000000077</v>
          </cell>
          <cell r="AE247">
            <v>503.14999999999935</v>
          </cell>
          <cell r="AF247">
            <v>365.54999999999961</v>
          </cell>
          <cell r="AG247">
            <v>511.61000000000058</v>
          </cell>
          <cell r="AH247">
            <v>371.95000000000084</v>
          </cell>
          <cell r="AI247">
            <v>520.47999999999911</v>
          </cell>
          <cell r="AJ247">
            <v>377.93000000000012</v>
          </cell>
          <cell r="AK247">
            <v>529.36000000000035</v>
          </cell>
          <cell r="AL247">
            <v>384.32999999999896</v>
          </cell>
          <cell r="AM247">
            <v>537.81000000000108</v>
          </cell>
          <cell r="AN247">
            <v>390.31000000000057</v>
          </cell>
          <cell r="AO247">
            <v>546.6899999999996</v>
          </cell>
          <cell r="AP247">
            <v>396.70999999999941</v>
          </cell>
          <cell r="AQ247">
            <v>555.14999999999986</v>
          </cell>
          <cell r="AR247">
            <v>402.69000000000108</v>
          </cell>
          <cell r="AS247">
            <v>564.02000000000066</v>
          </cell>
          <cell r="AT247">
            <v>409.08999999999992</v>
          </cell>
          <cell r="AU247">
            <v>488.9000000000002</v>
          </cell>
          <cell r="AV247">
            <v>415.49000000000115</v>
          </cell>
          <cell r="AW247">
            <v>581.34999999999911</v>
          </cell>
        </row>
        <row r="248">
          <cell r="A248">
            <v>243</v>
          </cell>
          <cell r="B248">
            <v>355.43000000000018</v>
          </cell>
          <cell r="C248">
            <v>497.68999999999971</v>
          </cell>
          <cell r="D248">
            <v>279.61999999999966</v>
          </cell>
          <cell r="E248">
            <v>391.4700000000006</v>
          </cell>
          <cell r="F248">
            <v>286.0500000000003</v>
          </cell>
          <cell r="G248">
            <v>400.38999999999902</v>
          </cell>
          <cell r="H248">
            <v>292.0499999999995</v>
          </cell>
          <cell r="I248">
            <v>408.87000000000029</v>
          </cell>
          <cell r="J248">
            <v>298.48000000000053</v>
          </cell>
          <cell r="K248">
            <v>417.79000000000116</v>
          </cell>
          <cell r="L248">
            <v>304.48</v>
          </cell>
          <cell r="M248">
            <v>426.28</v>
          </cell>
          <cell r="N248">
            <v>310.90999999999883</v>
          </cell>
          <cell r="O248">
            <v>435.19000000000091</v>
          </cell>
          <cell r="P248">
            <v>316.91000000000048</v>
          </cell>
          <cell r="Q248">
            <v>444.10999999999933</v>
          </cell>
          <cell r="R248">
            <v>323.33999999999929</v>
          </cell>
          <cell r="S248">
            <v>452.5900000000006</v>
          </cell>
          <cell r="T248">
            <v>329.77000000000061</v>
          </cell>
          <cell r="U248">
            <v>461.50999999999902</v>
          </cell>
          <cell r="V248">
            <v>335.76999999999981</v>
          </cell>
          <cell r="W248">
            <v>470.00000000000028</v>
          </cell>
          <cell r="X248">
            <v>342.20000000000107</v>
          </cell>
          <cell r="Y248">
            <v>478.91000000000116</v>
          </cell>
          <cell r="Z248">
            <v>348.20000000000027</v>
          </cell>
          <cell r="AA248">
            <v>487.82999999999959</v>
          </cell>
          <cell r="AB248">
            <v>354.62999999999914</v>
          </cell>
          <cell r="AC248">
            <v>496.31000000000085</v>
          </cell>
          <cell r="AD248">
            <v>360.63000000000079</v>
          </cell>
          <cell r="AE248">
            <v>505.22999999999934</v>
          </cell>
          <cell r="AF248">
            <v>367.0599999999996</v>
          </cell>
          <cell r="AG248">
            <v>513.7200000000006</v>
          </cell>
          <cell r="AH248">
            <v>373.49000000000086</v>
          </cell>
          <cell r="AI248">
            <v>522.62999999999909</v>
          </cell>
          <cell r="AJ248">
            <v>379.49000000000012</v>
          </cell>
          <cell r="AK248">
            <v>531.55000000000041</v>
          </cell>
          <cell r="AL248">
            <v>385.91999999999894</v>
          </cell>
          <cell r="AM248">
            <v>540.03000000000111</v>
          </cell>
          <cell r="AN248">
            <v>391.92000000000058</v>
          </cell>
          <cell r="AO248">
            <v>548.94999999999959</v>
          </cell>
          <cell r="AP248">
            <v>398.3499999999994</v>
          </cell>
          <cell r="AQ248">
            <v>557.43999999999983</v>
          </cell>
          <cell r="AR248">
            <v>404.3500000000011</v>
          </cell>
          <cell r="AS248">
            <v>566.3500000000007</v>
          </cell>
          <cell r="AT248">
            <v>410.77999999999992</v>
          </cell>
          <cell r="AU248">
            <v>489.27000000000021</v>
          </cell>
          <cell r="AV248">
            <v>417.21000000000117</v>
          </cell>
          <cell r="AW248">
            <v>583.74999999999909</v>
          </cell>
        </row>
        <row r="249">
          <cell r="A249">
            <v>244</v>
          </cell>
          <cell r="B249">
            <v>356.55000000000018</v>
          </cell>
          <cell r="C249">
            <v>499.25999999999971</v>
          </cell>
          <cell r="D249">
            <v>280.76999999999964</v>
          </cell>
          <cell r="E249">
            <v>393.08000000000061</v>
          </cell>
          <cell r="F249">
            <v>287.2300000000003</v>
          </cell>
          <cell r="G249">
            <v>402.039999999999</v>
          </cell>
          <cell r="H249">
            <v>293.24999999999949</v>
          </cell>
          <cell r="I249">
            <v>410.5500000000003</v>
          </cell>
          <cell r="J249">
            <v>299.71000000000055</v>
          </cell>
          <cell r="K249">
            <v>419.51000000000118</v>
          </cell>
          <cell r="L249">
            <v>305.73</v>
          </cell>
          <cell r="M249">
            <v>428.03</v>
          </cell>
          <cell r="N249">
            <v>312.1899999999988</v>
          </cell>
          <cell r="O249">
            <v>436.98000000000093</v>
          </cell>
          <cell r="P249">
            <v>318.21000000000049</v>
          </cell>
          <cell r="Q249">
            <v>445.93999999999932</v>
          </cell>
          <cell r="R249">
            <v>324.66999999999928</v>
          </cell>
          <cell r="S249">
            <v>454.45000000000061</v>
          </cell>
          <cell r="T249">
            <v>331.13000000000062</v>
          </cell>
          <cell r="U249">
            <v>463.409999999999</v>
          </cell>
          <cell r="V249">
            <v>337.14999999999981</v>
          </cell>
          <cell r="W249">
            <v>471.93000000000029</v>
          </cell>
          <cell r="X249">
            <v>343.61000000000109</v>
          </cell>
          <cell r="Y249">
            <v>480.88000000000119</v>
          </cell>
          <cell r="Z249">
            <v>349.63000000000028</v>
          </cell>
          <cell r="AA249">
            <v>489.83999999999958</v>
          </cell>
          <cell r="AB249">
            <v>356.08999999999912</v>
          </cell>
          <cell r="AC249">
            <v>498.35000000000088</v>
          </cell>
          <cell r="AD249">
            <v>362.11000000000081</v>
          </cell>
          <cell r="AE249">
            <v>507.30999999999932</v>
          </cell>
          <cell r="AF249">
            <v>368.5699999999996</v>
          </cell>
          <cell r="AG249">
            <v>515.83000000000061</v>
          </cell>
          <cell r="AH249">
            <v>375.03000000000088</v>
          </cell>
          <cell r="AI249">
            <v>524.77999999999906</v>
          </cell>
          <cell r="AJ249">
            <v>381.05000000000013</v>
          </cell>
          <cell r="AK249">
            <v>533.74000000000046</v>
          </cell>
          <cell r="AL249">
            <v>387.50999999999891</v>
          </cell>
          <cell r="AM249">
            <v>542.25000000000114</v>
          </cell>
          <cell r="AN249">
            <v>393.5300000000006</v>
          </cell>
          <cell r="AO249">
            <v>551.20999999999958</v>
          </cell>
          <cell r="AP249">
            <v>399.98999999999938</v>
          </cell>
          <cell r="AQ249">
            <v>559.72999999999979</v>
          </cell>
          <cell r="AR249">
            <v>406.01000000000113</v>
          </cell>
          <cell r="AS249">
            <v>568.68000000000075</v>
          </cell>
          <cell r="AT249">
            <v>412.46999999999991</v>
          </cell>
          <cell r="AU249">
            <v>489.64000000000021</v>
          </cell>
          <cell r="AV249">
            <v>418.9300000000012</v>
          </cell>
          <cell r="AW249">
            <v>586.14999999999907</v>
          </cell>
        </row>
        <row r="250">
          <cell r="A250">
            <v>245</v>
          </cell>
          <cell r="B250">
            <v>357.67000000000019</v>
          </cell>
          <cell r="C250">
            <v>500.8299999999997</v>
          </cell>
          <cell r="D250">
            <v>281.91999999999962</v>
          </cell>
          <cell r="E250">
            <v>394.69000000000062</v>
          </cell>
          <cell r="F250">
            <v>288.41000000000031</v>
          </cell>
          <cell r="G250">
            <v>403.68999999999897</v>
          </cell>
          <cell r="H250">
            <v>294.44999999999948</v>
          </cell>
          <cell r="I250">
            <v>412.2300000000003</v>
          </cell>
          <cell r="J250">
            <v>300.94000000000057</v>
          </cell>
          <cell r="K250">
            <v>421.23000000000121</v>
          </cell>
          <cell r="L250">
            <v>306.98</v>
          </cell>
          <cell r="M250">
            <v>429.78</v>
          </cell>
          <cell r="N250">
            <v>313.46999999999878</v>
          </cell>
          <cell r="O250">
            <v>438.77000000000095</v>
          </cell>
          <cell r="P250">
            <v>319.5100000000005</v>
          </cell>
          <cell r="Q250">
            <v>447.7699999999993</v>
          </cell>
          <cell r="R250">
            <v>325.99999999999926</v>
          </cell>
          <cell r="S250">
            <v>456.31000000000063</v>
          </cell>
          <cell r="T250">
            <v>332.49000000000063</v>
          </cell>
          <cell r="U250">
            <v>465.30999999999898</v>
          </cell>
          <cell r="V250">
            <v>338.5299999999998</v>
          </cell>
          <cell r="W250">
            <v>473.8600000000003</v>
          </cell>
          <cell r="X250">
            <v>345.02000000000112</v>
          </cell>
          <cell r="Y250">
            <v>482.85000000000122</v>
          </cell>
          <cell r="Z250">
            <v>351.06000000000029</v>
          </cell>
          <cell r="AA250">
            <v>491.84999999999957</v>
          </cell>
          <cell r="AB250">
            <v>357.5499999999991</v>
          </cell>
          <cell r="AC250">
            <v>500.3900000000009</v>
          </cell>
          <cell r="AD250">
            <v>363.59000000000083</v>
          </cell>
          <cell r="AE250">
            <v>509.3899999999993</v>
          </cell>
          <cell r="AF250">
            <v>370.07999999999959</v>
          </cell>
          <cell r="AG250">
            <v>517.94000000000062</v>
          </cell>
          <cell r="AH250">
            <v>376.5700000000009</v>
          </cell>
          <cell r="AI250">
            <v>526.92999999999904</v>
          </cell>
          <cell r="AJ250">
            <v>382.61000000000013</v>
          </cell>
          <cell r="AK250">
            <v>535.93000000000052</v>
          </cell>
          <cell r="AL250">
            <v>389.09999999999889</v>
          </cell>
          <cell r="AM250">
            <v>544.47000000000116</v>
          </cell>
          <cell r="AN250">
            <v>395.14000000000061</v>
          </cell>
          <cell r="AO250">
            <v>553.46999999999957</v>
          </cell>
          <cell r="AP250">
            <v>401.62999999999937</v>
          </cell>
          <cell r="AQ250">
            <v>562.01999999999975</v>
          </cell>
          <cell r="AR250">
            <v>407.67000000000115</v>
          </cell>
          <cell r="AS250">
            <v>571.01000000000079</v>
          </cell>
          <cell r="AT250">
            <v>414.15999999999991</v>
          </cell>
          <cell r="AU250">
            <v>490.01000000000022</v>
          </cell>
          <cell r="AV250">
            <v>420.65000000000123</v>
          </cell>
          <cell r="AW250">
            <v>588.54999999999905</v>
          </cell>
        </row>
        <row r="251">
          <cell r="A251">
            <v>246</v>
          </cell>
          <cell r="B251">
            <v>358.79000000000019</v>
          </cell>
          <cell r="C251">
            <v>502.39999999999969</v>
          </cell>
          <cell r="D251">
            <v>283.0699999999996</v>
          </cell>
          <cell r="E251">
            <v>396.30000000000064</v>
          </cell>
          <cell r="F251">
            <v>289.59000000000032</v>
          </cell>
          <cell r="G251">
            <v>405.33999999999895</v>
          </cell>
          <cell r="H251">
            <v>295.64999999999947</v>
          </cell>
          <cell r="I251">
            <v>413.91000000000031</v>
          </cell>
          <cell r="J251">
            <v>302.17000000000058</v>
          </cell>
          <cell r="K251">
            <v>422.95000000000124</v>
          </cell>
          <cell r="L251">
            <v>308.23</v>
          </cell>
          <cell r="M251">
            <v>431.53</v>
          </cell>
          <cell r="N251">
            <v>314.74999999999875</v>
          </cell>
          <cell r="O251">
            <v>440.56000000000097</v>
          </cell>
          <cell r="P251">
            <v>320.81000000000051</v>
          </cell>
          <cell r="Q251">
            <v>449.59999999999928</v>
          </cell>
          <cell r="R251">
            <v>327.32999999999925</v>
          </cell>
          <cell r="S251">
            <v>458.17000000000064</v>
          </cell>
          <cell r="T251">
            <v>333.85000000000065</v>
          </cell>
          <cell r="U251">
            <v>467.20999999999896</v>
          </cell>
          <cell r="V251">
            <v>339.9099999999998</v>
          </cell>
          <cell r="W251">
            <v>475.7900000000003</v>
          </cell>
          <cell r="X251">
            <v>346.43000000000114</v>
          </cell>
          <cell r="Y251">
            <v>484.82000000000124</v>
          </cell>
          <cell r="Z251">
            <v>352.49000000000029</v>
          </cell>
          <cell r="AA251">
            <v>493.85999999999956</v>
          </cell>
          <cell r="AB251">
            <v>359.00999999999908</v>
          </cell>
          <cell r="AC251">
            <v>502.43000000000092</v>
          </cell>
          <cell r="AD251">
            <v>365.07000000000085</v>
          </cell>
          <cell r="AE251">
            <v>511.46999999999929</v>
          </cell>
          <cell r="AF251">
            <v>371.58999999999958</v>
          </cell>
          <cell r="AG251">
            <v>520.05000000000064</v>
          </cell>
          <cell r="AH251">
            <v>378.11000000000092</v>
          </cell>
          <cell r="AI251">
            <v>529.07999999999902</v>
          </cell>
          <cell r="AJ251">
            <v>384.17000000000013</v>
          </cell>
          <cell r="AK251">
            <v>538.12000000000057</v>
          </cell>
          <cell r="AL251">
            <v>390.68999999999886</v>
          </cell>
          <cell r="AM251">
            <v>546.69000000000119</v>
          </cell>
          <cell r="AN251">
            <v>396.75000000000063</v>
          </cell>
          <cell r="AO251">
            <v>555.72999999999956</v>
          </cell>
          <cell r="AP251">
            <v>403.26999999999936</v>
          </cell>
          <cell r="AQ251">
            <v>564.30999999999972</v>
          </cell>
          <cell r="AR251">
            <v>409.33000000000118</v>
          </cell>
          <cell r="AS251">
            <v>573.34000000000083</v>
          </cell>
          <cell r="AT251">
            <v>415.84999999999991</v>
          </cell>
          <cell r="AU251">
            <v>490.38000000000022</v>
          </cell>
          <cell r="AV251">
            <v>422.37000000000126</v>
          </cell>
          <cell r="AW251">
            <v>590.94999999999902</v>
          </cell>
        </row>
        <row r="252">
          <cell r="A252">
            <v>247</v>
          </cell>
          <cell r="B252">
            <v>359.9100000000002</v>
          </cell>
          <cell r="C252">
            <v>503.96999999999969</v>
          </cell>
          <cell r="D252">
            <v>284.21999999999957</v>
          </cell>
          <cell r="E252">
            <v>397.91000000000065</v>
          </cell>
          <cell r="F252">
            <v>290.77000000000032</v>
          </cell>
          <cell r="G252">
            <v>406.98999999999893</v>
          </cell>
          <cell r="H252">
            <v>296.84999999999945</v>
          </cell>
          <cell r="I252">
            <v>415.59000000000032</v>
          </cell>
          <cell r="J252">
            <v>303.4000000000006</v>
          </cell>
          <cell r="K252">
            <v>424.67000000000127</v>
          </cell>
          <cell r="L252">
            <v>309.48</v>
          </cell>
          <cell r="M252">
            <v>433.28</v>
          </cell>
          <cell r="N252">
            <v>316.02999999999872</v>
          </cell>
          <cell r="O252">
            <v>442.35000000000099</v>
          </cell>
          <cell r="P252">
            <v>322.11000000000053</v>
          </cell>
          <cell r="Q252">
            <v>451.42999999999927</v>
          </cell>
          <cell r="R252">
            <v>328.65999999999923</v>
          </cell>
          <cell r="S252">
            <v>460.03000000000065</v>
          </cell>
          <cell r="T252">
            <v>335.21000000000066</v>
          </cell>
          <cell r="U252">
            <v>469.10999999999893</v>
          </cell>
          <cell r="V252">
            <v>341.28999999999979</v>
          </cell>
          <cell r="W252">
            <v>477.72000000000031</v>
          </cell>
          <cell r="X252">
            <v>347.84000000000117</v>
          </cell>
          <cell r="Y252">
            <v>486.79000000000127</v>
          </cell>
          <cell r="Z252">
            <v>353.9200000000003</v>
          </cell>
          <cell r="AA252">
            <v>495.86999999999955</v>
          </cell>
          <cell r="AB252">
            <v>360.46999999999906</v>
          </cell>
          <cell r="AC252">
            <v>504.47000000000094</v>
          </cell>
          <cell r="AD252">
            <v>366.55000000000086</v>
          </cell>
          <cell r="AE252">
            <v>513.54999999999927</v>
          </cell>
          <cell r="AF252">
            <v>373.09999999999957</v>
          </cell>
          <cell r="AG252">
            <v>522.16000000000065</v>
          </cell>
          <cell r="AH252">
            <v>379.65000000000094</v>
          </cell>
          <cell r="AI252">
            <v>531.229999999999</v>
          </cell>
          <cell r="AJ252">
            <v>385.73000000000013</v>
          </cell>
          <cell r="AK252">
            <v>540.31000000000063</v>
          </cell>
          <cell r="AL252">
            <v>392.27999999999884</v>
          </cell>
          <cell r="AM252">
            <v>548.91000000000122</v>
          </cell>
          <cell r="AN252">
            <v>398.36000000000064</v>
          </cell>
          <cell r="AO252">
            <v>557.98999999999955</v>
          </cell>
          <cell r="AP252">
            <v>404.90999999999934</v>
          </cell>
          <cell r="AQ252">
            <v>566.59999999999968</v>
          </cell>
          <cell r="AR252">
            <v>410.9900000000012</v>
          </cell>
          <cell r="AS252">
            <v>575.67000000000087</v>
          </cell>
          <cell r="AT252">
            <v>417.53999999999991</v>
          </cell>
          <cell r="AU252">
            <v>490.75000000000023</v>
          </cell>
          <cell r="AV252">
            <v>424.09000000000128</v>
          </cell>
          <cell r="AW252">
            <v>593.349999999999</v>
          </cell>
        </row>
        <row r="253">
          <cell r="A253">
            <v>248</v>
          </cell>
          <cell r="B253">
            <v>361.0300000000002</v>
          </cell>
          <cell r="C253">
            <v>505.53999999999968</v>
          </cell>
          <cell r="D253">
            <v>285.36999999999955</v>
          </cell>
          <cell r="E253">
            <v>399.52000000000066</v>
          </cell>
          <cell r="F253">
            <v>291.95000000000033</v>
          </cell>
          <cell r="G253">
            <v>408.63999999999891</v>
          </cell>
          <cell r="H253">
            <v>298.04999999999944</v>
          </cell>
          <cell r="I253">
            <v>417.27000000000032</v>
          </cell>
          <cell r="J253">
            <v>304.63000000000062</v>
          </cell>
          <cell r="K253">
            <v>426.39000000000129</v>
          </cell>
          <cell r="L253">
            <v>310.73</v>
          </cell>
          <cell r="M253">
            <v>435.03</v>
          </cell>
          <cell r="N253">
            <v>317.30999999999869</v>
          </cell>
          <cell r="O253">
            <v>444.14000000000101</v>
          </cell>
          <cell r="P253">
            <v>323.41000000000054</v>
          </cell>
          <cell r="Q253">
            <v>453.25999999999925</v>
          </cell>
          <cell r="R253">
            <v>329.98999999999921</v>
          </cell>
          <cell r="S253">
            <v>461.89000000000067</v>
          </cell>
          <cell r="T253">
            <v>336.57000000000068</v>
          </cell>
          <cell r="U253">
            <v>471.00999999999891</v>
          </cell>
          <cell r="V253">
            <v>342.66999999999979</v>
          </cell>
          <cell r="W253">
            <v>479.65000000000032</v>
          </cell>
          <cell r="X253">
            <v>349.25000000000119</v>
          </cell>
          <cell r="Y253">
            <v>488.7600000000013</v>
          </cell>
          <cell r="Z253">
            <v>355.35000000000031</v>
          </cell>
          <cell r="AA253">
            <v>497.87999999999954</v>
          </cell>
          <cell r="AB253">
            <v>361.92999999999904</v>
          </cell>
          <cell r="AC253">
            <v>506.51000000000096</v>
          </cell>
          <cell r="AD253">
            <v>368.03000000000088</v>
          </cell>
          <cell r="AE253">
            <v>515.62999999999931</v>
          </cell>
          <cell r="AF253">
            <v>374.60999999999956</v>
          </cell>
          <cell r="AG253">
            <v>524.27000000000066</v>
          </cell>
          <cell r="AH253">
            <v>381.19000000000096</v>
          </cell>
          <cell r="AI253">
            <v>533.37999999999897</v>
          </cell>
          <cell r="AJ253">
            <v>387.29000000000013</v>
          </cell>
          <cell r="AK253">
            <v>542.50000000000068</v>
          </cell>
          <cell r="AL253">
            <v>393.86999999999881</v>
          </cell>
          <cell r="AM253">
            <v>551.13000000000125</v>
          </cell>
          <cell r="AN253">
            <v>399.97000000000065</v>
          </cell>
          <cell r="AO253">
            <v>560.24999999999955</v>
          </cell>
          <cell r="AP253">
            <v>406.54999999999933</v>
          </cell>
          <cell r="AQ253">
            <v>568.88999999999965</v>
          </cell>
          <cell r="AR253">
            <v>412.65000000000123</v>
          </cell>
          <cell r="AS253">
            <v>578.00000000000091</v>
          </cell>
          <cell r="AT253">
            <v>419.2299999999999</v>
          </cell>
          <cell r="AU253">
            <v>491.12000000000023</v>
          </cell>
          <cell r="AV253">
            <v>425.81000000000131</v>
          </cell>
          <cell r="AW253">
            <v>595.74999999999898</v>
          </cell>
        </row>
        <row r="254">
          <cell r="A254">
            <v>249</v>
          </cell>
          <cell r="B254">
            <v>362.1500000000002</v>
          </cell>
          <cell r="C254">
            <v>507.10999999999967</v>
          </cell>
          <cell r="D254">
            <v>286.51999999999953</v>
          </cell>
          <cell r="E254">
            <v>401.13000000000068</v>
          </cell>
          <cell r="F254">
            <v>293.13000000000034</v>
          </cell>
          <cell r="G254">
            <v>410.28999999999888</v>
          </cell>
          <cell r="H254">
            <v>299.24999999999943</v>
          </cell>
          <cell r="I254">
            <v>418.95000000000033</v>
          </cell>
          <cell r="J254">
            <v>305.86000000000064</v>
          </cell>
          <cell r="K254">
            <v>428.11000000000132</v>
          </cell>
          <cell r="L254">
            <v>311.98</v>
          </cell>
          <cell r="M254">
            <v>436.78</v>
          </cell>
          <cell r="N254">
            <v>318.58999999999867</v>
          </cell>
          <cell r="O254">
            <v>445.93000000000103</v>
          </cell>
          <cell r="P254">
            <v>324.71000000000055</v>
          </cell>
          <cell r="Q254">
            <v>455.08999999999924</v>
          </cell>
          <cell r="R254">
            <v>331.3199999999992</v>
          </cell>
          <cell r="S254">
            <v>463.75000000000068</v>
          </cell>
          <cell r="T254">
            <v>337.93000000000069</v>
          </cell>
          <cell r="U254">
            <v>472.90999999999889</v>
          </cell>
          <cell r="V254">
            <v>344.04999999999978</v>
          </cell>
          <cell r="W254">
            <v>481.58000000000033</v>
          </cell>
          <cell r="X254">
            <v>350.66000000000122</v>
          </cell>
          <cell r="Y254">
            <v>490.73000000000133</v>
          </cell>
          <cell r="Z254">
            <v>356.78000000000031</v>
          </cell>
          <cell r="AA254">
            <v>499.88999999999953</v>
          </cell>
          <cell r="AB254">
            <v>363.38999999999902</v>
          </cell>
          <cell r="AC254">
            <v>508.55000000000098</v>
          </cell>
          <cell r="AD254">
            <v>369.5100000000009</v>
          </cell>
          <cell r="AE254">
            <v>517.70999999999935</v>
          </cell>
          <cell r="AF254">
            <v>376.11999999999955</v>
          </cell>
          <cell r="AG254">
            <v>526.38000000000068</v>
          </cell>
          <cell r="AH254">
            <v>382.73000000000098</v>
          </cell>
          <cell r="AI254">
            <v>535.52999999999895</v>
          </cell>
          <cell r="AJ254">
            <v>388.85000000000014</v>
          </cell>
          <cell r="AK254">
            <v>544.69000000000074</v>
          </cell>
          <cell r="AL254">
            <v>395.45999999999879</v>
          </cell>
          <cell r="AM254">
            <v>553.35000000000127</v>
          </cell>
          <cell r="AN254">
            <v>401.58000000000067</v>
          </cell>
          <cell r="AO254">
            <v>562.50999999999954</v>
          </cell>
          <cell r="AP254">
            <v>408.18999999999932</v>
          </cell>
          <cell r="AQ254">
            <v>571.17999999999961</v>
          </cell>
          <cell r="AR254">
            <v>414.31000000000125</v>
          </cell>
          <cell r="AS254">
            <v>580.33000000000095</v>
          </cell>
          <cell r="AT254">
            <v>420.9199999999999</v>
          </cell>
          <cell r="AU254">
            <v>491.49000000000024</v>
          </cell>
          <cell r="AV254">
            <v>427.53000000000134</v>
          </cell>
          <cell r="AW254">
            <v>598.14999999999895</v>
          </cell>
        </row>
        <row r="255">
          <cell r="A255">
            <v>250</v>
          </cell>
          <cell r="B255">
            <v>363.27000000000021</v>
          </cell>
          <cell r="C255">
            <v>508.67999999999967</v>
          </cell>
          <cell r="D255">
            <v>287.6699999999995</v>
          </cell>
          <cell r="E255">
            <v>402.74000000000069</v>
          </cell>
          <cell r="F255">
            <v>294.31000000000034</v>
          </cell>
          <cell r="G255">
            <v>411.93999999999886</v>
          </cell>
          <cell r="H255">
            <v>300.44999999999942</v>
          </cell>
          <cell r="I255">
            <v>420.63000000000034</v>
          </cell>
          <cell r="J255">
            <v>307.09000000000066</v>
          </cell>
          <cell r="K255">
            <v>429.83000000000135</v>
          </cell>
          <cell r="L255">
            <v>313.23</v>
          </cell>
          <cell r="M255">
            <v>438.53</v>
          </cell>
          <cell r="N255">
            <v>319.86999999999864</v>
          </cell>
          <cell r="O255">
            <v>447.72000000000105</v>
          </cell>
          <cell r="P255">
            <v>326.01000000000056</v>
          </cell>
          <cell r="Q255">
            <v>456.91999999999922</v>
          </cell>
          <cell r="R255">
            <v>332.64999999999918</v>
          </cell>
          <cell r="S255">
            <v>465.6100000000007</v>
          </cell>
          <cell r="T255">
            <v>339.2900000000007</v>
          </cell>
          <cell r="U255">
            <v>474.80999999999887</v>
          </cell>
          <cell r="V255">
            <v>345.42999999999978</v>
          </cell>
          <cell r="W255">
            <v>483.51000000000033</v>
          </cell>
          <cell r="X255">
            <v>352.07000000000124</v>
          </cell>
          <cell r="Y255">
            <v>492.70000000000135</v>
          </cell>
          <cell r="Z255">
            <v>358.21000000000032</v>
          </cell>
          <cell r="AA255">
            <v>501.89999999999952</v>
          </cell>
          <cell r="AB255">
            <v>364.849999999999</v>
          </cell>
          <cell r="AC255">
            <v>510.590000000001</v>
          </cell>
          <cell r="AD255">
            <v>370.99000000000092</v>
          </cell>
          <cell r="AE255">
            <v>519.7899999999994</v>
          </cell>
          <cell r="AF255">
            <v>377.62999999999954</v>
          </cell>
          <cell r="AG255">
            <v>528.49000000000069</v>
          </cell>
          <cell r="AH255">
            <v>384.270000000001</v>
          </cell>
          <cell r="AI255">
            <v>537.67999999999893</v>
          </cell>
          <cell r="AJ255">
            <v>390.41000000000014</v>
          </cell>
          <cell r="AK255">
            <v>546.88000000000079</v>
          </cell>
          <cell r="AL255">
            <v>397.04999999999876</v>
          </cell>
          <cell r="AM255">
            <v>555.5700000000013</v>
          </cell>
          <cell r="AN255">
            <v>403.19000000000068</v>
          </cell>
          <cell r="AO255">
            <v>564.76999999999953</v>
          </cell>
          <cell r="AP255">
            <v>409.8299999999993</v>
          </cell>
          <cell r="AQ255">
            <v>573.46999999999957</v>
          </cell>
          <cell r="AR255">
            <v>415.97000000000128</v>
          </cell>
          <cell r="AS255">
            <v>582.66000000000099</v>
          </cell>
          <cell r="AT255">
            <v>422.6099999999999</v>
          </cell>
          <cell r="AU255">
            <v>491.86000000000024</v>
          </cell>
          <cell r="AV255">
            <v>429.25000000000136</v>
          </cell>
          <cell r="AW255">
            <v>600.54999999999893</v>
          </cell>
        </row>
        <row r="256">
          <cell r="A256">
            <v>251</v>
          </cell>
          <cell r="B256">
            <v>364.39000000000021</v>
          </cell>
          <cell r="C256">
            <v>510.24999999999966</v>
          </cell>
          <cell r="D256">
            <v>288.81999999999948</v>
          </cell>
          <cell r="E256">
            <v>404.3500000000007</v>
          </cell>
          <cell r="F256">
            <v>295.49000000000035</v>
          </cell>
          <cell r="G256">
            <v>413.58999999999884</v>
          </cell>
          <cell r="H256">
            <v>301.64999999999941</v>
          </cell>
          <cell r="I256">
            <v>422.31000000000034</v>
          </cell>
          <cell r="J256">
            <v>308.32000000000068</v>
          </cell>
          <cell r="K256">
            <v>431.55000000000138</v>
          </cell>
          <cell r="L256">
            <v>314.48</v>
          </cell>
          <cell r="M256">
            <v>440.28</v>
          </cell>
          <cell r="N256">
            <v>321.14999999999861</v>
          </cell>
          <cell r="O256">
            <v>449.51000000000107</v>
          </cell>
          <cell r="P256">
            <v>327.31000000000057</v>
          </cell>
          <cell r="Q256">
            <v>458.7499999999992</v>
          </cell>
          <cell r="R256">
            <v>333.97999999999917</v>
          </cell>
          <cell r="S256">
            <v>467.47000000000071</v>
          </cell>
          <cell r="T256">
            <v>340.65000000000072</v>
          </cell>
          <cell r="U256">
            <v>476.70999999999884</v>
          </cell>
          <cell r="V256">
            <v>346.80999999999977</v>
          </cell>
          <cell r="W256">
            <v>485.44000000000034</v>
          </cell>
          <cell r="X256">
            <v>353.48000000000127</v>
          </cell>
          <cell r="Y256">
            <v>494.67000000000138</v>
          </cell>
          <cell r="Z256">
            <v>359.64000000000033</v>
          </cell>
          <cell r="AA256">
            <v>503.90999999999951</v>
          </cell>
          <cell r="AB256">
            <v>366.30999999999898</v>
          </cell>
          <cell r="AC256">
            <v>512.63000000000102</v>
          </cell>
          <cell r="AD256">
            <v>372.47000000000094</v>
          </cell>
          <cell r="AE256">
            <v>521.86999999999944</v>
          </cell>
          <cell r="AF256">
            <v>379.13999999999953</v>
          </cell>
          <cell r="AG256">
            <v>530.6000000000007</v>
          </cell>
          <cell r="AH256">
            <v>385.81000000000103</v>
          </cell>
          <cell r="AI256">
            <v>539.8299999999989</v>
          </cell>
          <cell r="AJ256">
            <v>391.97000000000014</v>
          </cell>
          <cell r="AK256">
            <v>549.07000000000085</v>
          </cell>
          <cell r="AL256">
            <v>398.63999999999874</v>
          </cell>
          <cell r="AM256">
            <v>557.79000000000133</v>
          </cell>
          <cell r="AN256">
            <v>404.80000000000069</v>
          </cell>
          <cell r="AO256">
            <v>567.02999999999952</v>
          </cell>
          <cell r="AP256">
            <v>411.46999999999929</v>
          </cell>
          <cell r="AQ256">
            <v>575.75999999999954</v>
          </cell>
          <cell r="AR256">
            <v>417.6300000000013</v>
          </cell>
          <cell r="AS256">
            <v>584.99000000000103</v>
          </cell>
          <cell r="AT256">
            <v>424.2999999999999</v>
          </cell>
          <cell r="AU256">
            <v>492.23000000000025</v>
          </cell>
          <cell r="AV256">
            <v>430.97000000000139</v>
          </cell>
          <cell r="AW256">
            <v>602.94999999999891</v>
          </cell>
        </row>
        <row r="257">
          <cell r="A257">
            <v>252</v>
          </cell>
          <cell r="B257">
            <v>365.51000000000022</v>
          </cell>
          <cell r="C257">
            <v>511.81999999999965</v>
          </cell>
          <cell r="D257">
            <v>289.96999999999946</v>
          </cell>
          <cell r="E257">
            <v>405.96000000000072</v>
          </cell>
          <cell r="F257">
            <v>296.67000000000036</v>
          </cell>
          <cell r="G257">
            <v>415.23999999999882</v>
          </cell>
          <cell r="H257">
            <v>302.8499999999994</v>
          </cell>
          <cell r="I257">
            <v>423.99000000000035</v>
          </cell>
          <cell r="J257">
            <v>309.55000000000069</v>
          </cell>
          <cell r="K257">
            <v>433.2700000000014</v>
          </cell>
          <cell r="L257">
            <v>315.73</v>
          </cell>
          <cell r="M257">
            <v>442.03</v>
          </cell>
          <cell r="N257">
            <v>322.42999999999859</v>
          </cell>
          <cell r="O257">
            <v>451.30000000000109</v>
          </cell>
          <cell r="P257">
            <v>328.61000000000058</v>
          </cell>
          <cell r="Q257">
            <v>460.57999999999919</v>
          </cell>
          <cell r="R257">
            <v>335.30999999999915</v>
          </cell>
          <cell r="S257">
            <v>469.33000000000072</v>
          </cell>
          <cell r="T257">
            <v>342.01000000000073</v>
          </cell>
          <cell r="U257">
            <v>478.60999999999882</v>
          </cell>
          <cell r="V257">
            <v>348.18999999999977</v>
          </cell>
          <cell r="W257">
            <v>487.37000000000035</v>
          </cell>
          <cell r="X257">
            <v>354.89000000000129</v>
          </cell>
          <cell r="Y257">
            <v>496.64000000000141</v>
          </cell>
          <cell r="Z257">
            <v>361.07000000000033</v>
          </cell>
          <cell r="AA257">
            <v>505.9199999999995</v>
          </cell>
          <cell r="AB257">
            <v>367.76999999999896</v>
          </cell>
          <cell r="AC257">
            <v>514.67000000000098</v>
          </cell>
          <cell r="AD257">
            <v>373.95000000000095</v>
          </cell>
          <cell r="AE257">
            <v>523.94999999999948</v>
          </cell>
          <cell r="AF257">
            <v>380.64999999999952</v>
          </cell>
          <cell r="AG257">
            <v>532.71000000000072</v>
          </cell>
          <cell r="AH257">
            <v>387.35000000000105</v>
          </cell>
          <cell r="AI257">
            <v>541.97999999999888</v>
          </cell>
          <cell r="AJ257">
            <v>393.53000000000014</v>
          </cell>
          <cell r="AK257">
            <v>551.2600000000009</v>
          </cell>
          <cell r="AL257">
            <v>400.22999999999871</v>
          </cell>
          <cell r="AM257">
            <v>560.01000000000136</v>
          </cell>
          <cell r="AN257">
            <v>406.41000000000071</v>
          </cell>
          <cell r="AO257">
            <v>569.28999999999951</v>
          </cell>
          <cell r="AP257">
            <v>413.10999999999927</v>
          </cell>
          <cell r="AQ257">
            <v>578.0499999999995</v>
          </cell>
          <cell r="AR257">
            <v>419.29000000000133</v>
          </cell>
          <cell r="AS257">
            <v>587.32000000000107</v>
          </cell>
          <cell r="AT257">
            <v>425.9899999999999</v>
          </cell>
          <cell r="AU257">
            <v>492.60000000000025</v>
          </cell>
          <cell r="AV257">
            <v>432.69000000000142</v>
          </cell>
          <cell r="AW257">
            <v>605.34999999999889</v>
          </cell>
        </row>
        <row r="258">
          <cell r="A258">
            <v>253</v>
          </cell>
          <cell r="B258">
            <v>366.63000000000022</v>
          </cell>
          <cell r="C258">
            <v>513.38999999999965</v>
          </cell>
          <cell r="D258">
            <v>291.11999999999944</v>
          </cell>
          <cell r="E258">
            <v>407.57000000000073</v>
          </cell>
          <cell r="F258">
            <v>297.85000000000036</v>
          </cell>
          <cell r="G258">
            <v>416.88999999999879</v>
          </cell>
          <cell r="H258">
            <v>304.04999999999939</v>
          </cell>
          <cell r="I258">
            <v>425.67000000000036</v>
          </cell>
          <cell r="J258">
            <v>310.78000000000071</v>
          </cell>
          <cell r="K258">
            <v>434.99000000000143</v>
          </cell>
          <cell r="L258">
            <v>316.98</v>
          </cell>
          <cell r="M258">
            <v>443.78</v>
          </cell>
          <cell r="N258">
            <v>323.70999999999856</v>
          </cell>
          <cell r="O258">
            <v>453.09000000000111</v>
          </cell>
          <cell r="P258">
            <v>329.91000000000059</v>
          </cell>
          <cell r="Q258">
            <v>462.40999999999917</v>
          </cell>
          <cell r="R258">
            <v>336.63999999999913</v>
          </cell>
          <cell r="S258">
            <v>471.19000000000074</v>
          </cell>
          <cell r="T258">
            <v>343.37000000000074</v>
          </cell>
          <cell r="U258">
            <v>480.5099999999988</v>
          </cell>
          <cell r="V258">
            <v>349.56999999999977</v>
          </cell>
          <cell r="W258">
            <v>489.30000000000035</v>
          </cell>
          <cell r="X258">
            <v>356.30000000000132</v>
          </cell>
          <cell r="Y258">
            <v>498.61000000000143</v>
          </cell>
          <cell r="Z258">
            <v>362.50000000000034</v>
          </cell>
          <cell r="AA258">
            <v>507.9299999999995</v>
          </cell>
          <cell r="AB258">
            <v>369.22999999999894</v>
          </cell>
          <cell r="AC258">
            <v>516.71000000000095</v>
          </cell>
          <cell r="AD258">
            <v>375.43000000000097</v>
          </cell>
          <cell r="AE258">
            <v>526.02999999999952</v>
          </cell>
          <cell r="AF258">
            <v>382.15999999999951</v>
          </cell>
          <cell r="AG258">
            <v>534.82000000000073</v>
          </cell>
          <cell r="AH258">
            <v>388.89000000000107</v>
          </cell>
          <cell r="AI258">
            <v>544.12999999999886</v>
          </cell>
          <cell r="AJ258">
            <v>395.09000000000015</v>
          </cell>
          <cell r="AK258">
            <v>553.45000000000095</v>
          </cell>
          <cell r="AL258">
            <v>401.81999999999869</v>
          </cell>
          <cell r="AM258">
            <v>562.23000000000138</v>
          </cell>
          <cell r="AN258">
            <v>408.02000000000072</v>
          </cell>
          <cell r="AO258">
            <v>571.5499999999995</v>
          </cell>
          <cell r="AP258">
            <v>414.74999999999926</v>
          </cell>
          <cell r="AQ258">
            <v>580.33999999999946</v>
          </cell>
          <cell r="AR258">
            <v>420.95000000000135</v>
          </cell>
          <cell r="AS258">
            <v>589.65000000000111</v>
          </cell>
          <cell r="AT258">
            <v>427.67999999999989</v>
          </cell>
          <cell r="AU258">
            <v>492.97000000000025</v>
          </cell>
          <cell r="AV258">
            <v>434.41000000000145</v>
          </cell>
          <cell r="AW258">
            <v>607.74999999999886</v>
          </cell>
        </row>
        <row r="259">
          <cell r="A259">
            <v>254</v>
          </cell>
          <cell r="B259">
            <v>367.75000000000023</v>
          </cell>
          <cell r="C259">
            <v>514.9599999999997</v>
          </cell>
          <cell r="D259">
            <v>292.26999999999941</v>
          </cell>
          <cell r="E259">
            <v>409.18000000000075</v>
          </cell>
          <cell r="F259">
            <v>299.03000000000037</v>
          </cell>
          <cell r="G259">
            <v>418.53999999999877</v>
          </cell>
          <cell r="H259">
            <v>305.24999999999937</v>
          </cell>
          <cell r="I259">
            <v>427.35000000000036</v>
          </cell>
          <cell r="J259">
            <v>312.01000000000073</v>
          </cell>
          <cell r="K259">
            <v>436.71000000000146</v>
          </cell>
          <cell r="L259">
            <v>318.23</v>
          </cell>
          <cell r="M259">
            <v>445.53</v>
          </cell>
          <cell r="N259">
            <v>324.98999999999853</v>
          </cell>
          <cell r="O259">
            <v>454.88000000000113</v>
          </cell>
          <cell r="P259">
            <v>331.2100000000006</v>
          </cell>
          <cell r="Q259">
            <v>464.23999999999916</v>
          </cell>
          <cell r="R259">
            <v>337.96999999999912</v>
          </cell>
          <cell r="S259">
            <v>473.05000000000075</v>
          </cell>
          <cell r="T259">
            <v>344.73000000000076</v>
          </cell>
          <cell r="U259">
            <v>482.40999999999877</v>
          </cell>
          <cell r="V259">
            <v>350.94999999999976</v>
          </cell>
          <cell r="W259">
            <v>491.23000000000036</v>
          </cell>
          <cell r="X259">
            <v>357.71000000000134</v>
          </cell>
          <cell r="Y259">
            <v>500.58000000000146</v>
          </cell>
          <cell r="Z259">
            <v>363.93000000000035</v>
          </cell>
          <cell r="AA259">
            <v>509.93999999999949</v>
          </cell>
          <cell r="AB259">
            <v>370.68999999999892</v>
          </cell>
          <cell r="AC259">
            <v>518.75000000000091</v>
          </cell>
          <cell r="AD259">
            <v>376.91000000000099</v>
          </cell>
          <cell r="AE259">
            <v>528.10999999999956</v>
          </cell>
          <cell r="AF259">
            <v>383.6699999999995</v>
          </cell>
          <cell r="AG259">
            <v>536.93000000000075</v>
          </cell>
          <cell r="AH259">
            <v>390.43000000000109</v>
          </cell>
          <cell r="AI259">
            <v>546.27999999999884</v>
          </cell>
          <cell r="AJ259">
            <v>396.65000000000015</v>
          </cell>
          <cell r="AK259">
            <v>555.64000000000101</v>
          </cell>
          <cell r="AL259">
            <v>403.40999999999866</v>
          </cell>
          <cell r="AM259">
            <v>564.45000000000141</v>
          </cell>
          <cell r="AN259">
            <v>409.63000000000073</v>
          </cell>
          <cell r="AO259">
            <v>573.80999999999949</v>
          </cell>
          <cell r="AP259">
            <v>416.38999999999925</v>
          </cell>
          <cell r="AQ259">
            <v>582.62999999999943</v>
          </cell>
          <cell r="AR259">
            <v>422.61000000000138</v>
          </cell>
          <cell r="AS259">
            <v>591.98000000000116</v>
          </cell>
          <cell r="AT259">
            <v>429.36999999999989</v>
          </cell>
          <cell r="AU259">
            <v>493.34000000000026</v>
          </cell>
          <cell r="AV259">
            <v>436.13000000000147</v>
          </cell>
          <cell r="AW259">
            <v>610.14999999999884</v>
          </cell>
        </row>
        <row r="260">
          <cell r="A260">
            <v>255</v>
          </cell>
          <cell r="B260">
            <v>368.87000000000023</v>
          </cell>
          <cell r="C260">
            <v>516.52999999999975</v>
          </cell>
          <cell r="D260">
            <v>293.41999999999939</v>
          </cell>
          <cell r="E260">
            <v>410.79000000000076</v>
          </cell>
          <cell r="F260">
            <v>300.21000000000038</v>
          </cell>
          <cell r="G260">
            <v>420.18999999999875</v>
          </cell>
          <cell r="H260">
            <v>306.44999999999936</v>
          </cell>
          <cell r="I260">
            <v>429.03000000000037</v>
          </cell>
          <cell r="J260">
            <v>313.24000000000075</v>
          </cell>
          <cell r="K260">
            <v>438.43000000000148</v>
          </cell>
          <cell r="L260">
            <v>319.48</v>
          </cell>
          <cell r="M260">
            <v>447.28</v>
          </cell>
          <cell r="N260">
            <v>326.2699999999985</v>
          </cell>
          <cell r="O260">
            <v>456.67000000000115</v>
          </cell>
          <cell r="P260">
            <v>332.51000000000062</v>
          </cell>
          <cell r="Q260">
            <v>466.06999999999914</v>
          </cell>
          <cell r="R260">
            <v>339.2999999999991</v>
          </cell>
          <cell r="S260">
            <v>474.91000000000076</v>
          </cell>
          <cell r="T260">
            <v>346.09000000000077</v>
          </cell>
          <cell r="U260">
            <v>484.30999999999875</v>
          </cell>
          <cell r="V260">
            <v>352.32999999999976</v>
          </cell>
          <cell r="W260">
            <v>493.16000000000037</v>
          </cell>
          <cell r="X260">
            <v>359.12000000000137</v>
          </cell>
          <cell r="Y260">
            <v>502.55000000000149</v>
          </cell>
          <cell r="Z260">
            <v>365.36000000000035</v>
          </cell>
          <cell r="AA260">
            <v>511.94999999999948</v>
          </cell>
          <cell r="AB260">
            <v>372.1499999999989</v>
          </cell>
          <cell r="AC260">
            <v>520.79000000000087</v>
          </cell>
          <cell r="AD260">
            <v>378.39000000000101</v>
          </cell>
          <cell r="AE260">
            <v>530.1899999999996</v>
          </cell>
          <cell r="AF260">
            <v>385.1799999999995</v>
          </cell>
          <cell r="AG260">
            <v>539.04000000000076</v>
          </cell>
          <cell r="AH260">
            <v>391.97000000000111</v>
          </cell>
          <cell r="AI260">
            <v>548.42999999999881</v>
          </cell>
          <cell r="AJ260">
            <v>398.21000000000015</v>
          </cell>
          <cell r="AK260">
            <v>557.83000000000106</v>
          </cell>
          <cell r="AL260">
            <v>404.99999999999864</v>
          </cell>
          <cell r="AM260">
            <v>566.67000000000144</v>
          </cell>
          <cell r="AN260">
            <v>411.24000000000075</v>
          </cell>
          <cell r="AO260">
            <v>576.06999999999948</v>
          </cell>
          <cell r="AP260">
            <v>418.02999999999923</v>
          </cell>
          <cell r="AQ260">
            <v>584.91999999999939</v>
          </cell>
          <cell r="AR260">
            <v>424.2700000000014</v>
          </cell>
          <cell r="AS260">
            <v>594.3100000000012</v>
          </cell>
          <cell r="AT260">
            <v>431.05999999999989</v>
          </cell>
          <cell r="AU260">
            <v>493.71000000000026</v>
          </cell>
          <cell r="AV260">
            <v>437.8500000000015</v>
          </cell>
          <cell r="AW260">
            <v>612.54999999999882</v>
          </cell>
        </row>
        <row r="261">
          <cell r="A261">
            <v>256</v>
          </cell>
          <cell r="B261">
            <v>369.99000000000024</v>
          </cell>
          <cell r="C261">
            <v>518.0999999999998</v>
          </cell>
          <cell r="D261">
            <v>294.56999999999937</v>
          </cell>
          <cell r="E261">
            <v>412.40000000000077</v>
          </cell>
          <cell r="F261">
            <v>301.39000000000038</v>
          </cell>
          <cell r="G261">
            <v>421.83999999999872</v>
          </cell>
          <cell r="H261">
            <v>307.64999999999935</v>
          </cell>
          <cell r="I261">
            <v>430.71000000000038</v>
          </cell>
          <cell r="J261">
            <v>314.47000000000077</v>
          </cell>
          <cell r="K261">
            <v>440.15000000000151</v>
          </cell>
          <cell r="L261">
            <v>320.73</v>
          </cell>
          <cell r="M261">
            <v>449.03</v>
          </cell>
          <cell r="N261">
            <v>327.54999999999848</v>
          </cell>
          <cell r="O261">
            <v>458.46000000000117</v>
          </cell>
          <cell r="P261">
            <v>333.81000000000063</v>
          </cell>
          <cell r="Q261">
            <v>467.89999999999912</v>
          </cell>
          <cell r="R261">
            <v>340.62999999999909</v>
          </cell>
          <cell r="S261">
            <v>476.77000000000078</v>
          </cell>
          <cell r="T261">
            <v>347.45000000000078</v>
          </cell>
          <cell r="U261">
            <v>486.20999999999873</v>
          </cell>
          <cell r="V261">
            <v>353.70999999999975</v>
          </cell>
          <cell r="W261">
            <v>495.09000000000037</v>
          </cell>
          <cell r="X261">
            <v>360.53000000000139</v>
          </cell>
          <cell r="Y261">
            <v>504.52000000000152</v>
          </cell>
          <cell r="Z261">
            <v>366.79000000000036</v>
          </cell>
          <cell r="AA261">
            <v>513.95999999999947</v>
          </cell>
          <cell r="AB261">
            <v>373.60999999999888</v>
          </cell>
          <cell r="AC261">
            <v>522.83000000000084</v>
          </cell>
          <cell r="AD261">
            <v>379.87000000000103</v>
          </cell>
          <cell r="AE261">
            <v>532.26999999999964</v>
          </cell>
          <cell r="AF261">
            <v>386.68999999999949</v>
          </cell>
          <cell r="AG261">
            <v>541.15000000000077</v>
          </cell>
          <cell r="AH261">
            <v>393.51000000000113</v>
          </cell>
          <cell r="AI261">
            <v>550.57999999999879</v>
          </cell>
          <cell r="AJ261">
            <v>399.77000000000015</v>
          </cell>
          <cell r="AK261">
            <v>560.02000000000112</v>
          </cell>
          <cell r="AL261">
            <v>406.58999999999861</v>
          </cell>
          <cell r="AM261">
            <v>568.89000000000146</v>
          </cell>
          <cell r="AN261">
            <v>412.85000000000076</v>
          </cell>
          <cell r="AO261">
            <v>578.32999999999947</v>
          </cell>
          <cell r="AP261">
            <v>419.66999999999922</v>
          </cell>
          <cell r="AQ261">
            <v>587.20999999999935</v>
          </cell>
          <cell r="AR261">
            <v>425.93000000000143</v>
          </cell>
          <cell r="AS261">
            <v>596.64000000000124</v>
          </cell>
          <cell r="AT261">
            <v>432.74999999999989</v>
          </cell>
          <cell r="AU261">
            <v>494.08000000000027</v>
          </cell>
          <cell r="AV261">
            <v>439.57000000000153</v>
          </cell>
          <cell r="AW261">
            <v>614.94999999999879</v>
          </cell>
        </row>
        <row r="262">
          <cell r="A262">
            <v>257</v>
          </cell>
          <cell r="B262">
            <v>371.11000000000024</v>
          </cell>
          <cell r="C262">
            <v>519.66999999999985</v>
          </cell>
          <cell r="D262">
            <v>295.71999999999935</v>
          </cell>
          <cell r="E262">
            <v>414.01000000000079</v>
          </cell>
          <cell r="F262">
            <v>302.57000000000039</v>
          </cell>
          <cell r="G262">
            <v>423.4899999999987</v>
          </cell>
          <cell r="H262">
            <v>308.84999999999934</v>
          </cell>
          <cell r="I262">
            <v>432.39000000000038</v>
          </cell>
          <cell r="J262">
            <v>315.70000000000078</v>
          </cell>
          <cell r="K262">
            <v>441.87000000000154</v>
          </cell>
          <cell r="L262">
            <v>321.98</v>
          </cell>
          <cell r="M262">
            <v>450.78</v>
          </cell>
          <cell r="N262">
            <v>328.82999999999845</v>
          </cell>
          <cell r="O262">
            <v>460.25000000000119</v>
          </cell>
          <cell r="P262">
            <v>335.11000000000064</v>
          </cell>
          <cell r="Q262">
            <v>469.72999999999911</v>
          </cell>
          <cell r="R262">
            <v>341.95999999999907</v>
          </cell>
          <cell r="S262">
            <v>478.63000000000079</v>
          </cell>
          <cell r="T262">
            <v>348.8100000000008</v>
          </cell>
          <cell r="U262">
            <v>488.10999999999871</v>
          </cell>
          <cell r="V262">
            <v>355.08999999999975</v>
          </cell>
          <cell r="W262">
            <v>497.02000000000038</v>
          </cell>
          <cell r="X262">
            <v>361.94000000000142</v>
          </cell>
          <cell r="Y262">
            <v>506.49000000000154</v>
          </cell>
          <cell r="Z262">
            <v>368.22000000000037</v>
          </cell>
          <cell r="AA262">
            <v>515.96999999999946</v>
          </cell>
          <cell r="AB262">
            <v>375.06999999999886</v>
          </cell>
          <cell r="AC262">
            <v>524.8700000000008</v>
          </cell>
          <cell r="AD262">
            <v>381.35000000000105</v>
          </cell>
          <cell r="AE262">
            <v>534.34999999999968</v>
          </cell>
          <cell r="AF262">
            <v>388.19999999999948</v>
          </cell>
          <cell r="AG262">
            <v>543.26000000000079</v>
          </cell>
          <cell r="AH262">
            <v>395.05000000000115</v>
          </cell>
          <cell r="AI262">
            <v>552.72999999999877</v>
          </cell>
          <cell r="AJ262">
            <v>401.33000000000015</v>
          </cell>
          <cell r="AK262">
            <v>562.21000000000117</v>
          </cell>
          <cell r="AL262">
            <v>408.17999999999859</v>
          </cell>
          <cell r="AM262">
            <v>571.11000000000149</v>
          </cell>
          <cell r="AN262">
            <v>414.46000000000078</v>
          </cell>
          <cell r="AO262">
            <v>580.58999999999946</v>
          </cell>
          <cell r="AP262">
            <v>421.30999999999921</v>
          </cell>
          <cell r="AQ262">
            <v>589.49999999999932</v>
          </cell>
          <cell r="AR262">
            <v>427.59000000000145</v>
          </cell>
          <cell r="AS262">
            <v>598.97000000000128</v>
          </cell>
          <cell r="AT262">
            <v>434.43999999999988</v>
          </cell>
          <cell r="AU262">
            <v>494.45000000000027</v>
          </cell>
          <cell r="AV262">
            <v>441.29000000000156</v>
          </cell>
          <cell r="AW262">
            <v>617.34999999999877</v>
          </cell>
        </row>
        <row r="263">
          <cell r="A263">
            <v>258</v>
          </cell>
          <cell r="B263">
            <v>372.23000000000025</v>
          </cell>
          <cell r="C263">
            <v>521.2399999999999</v>
          </cell>
          <cell r="D263">
            <v>296.86999999999932</v>
          </cell>
          <cell r="E263">
            <v>415.6200000000008</v>
          </cell>
          <cell r="F263">
            <v>303.7500000000004</v>
          </cell>
          <cell r="G263">
            <v>425.13999999999868</v>
          </cell>
          <cell r="H263">
            <v>310.04999999999933</v>
          </cell>
          <cell r="I263">
            <v>434.07000000000039</v>
          </cell>
          <cell r="J263">
            <v>316.9300000000008</v>
          </cell>
          <cell r="K263">
            <v>443.59000000000157</v>
          </cell>
          <cell r="L263">
            <v>323.23</v>
          </cell>
          <cell r="M263">
            <v>452.53</v>
          </cell>
          <cell r="N263">
            <v>330.10999999999842</v>
          </cell>
          <cell r="O263">
            <v>462.04000000000121</v>
          </cell>
          <cell r="P263">
            <v>336.41000000000065</v>
          </cell>
          <cell r="Q263">
            <v>471.55999999999909</v>
          </cell>
          <cell r="R263">
            <v>343.28999999999905</v>
          </cell>
          <cell r="S263">
            <v>480.4900000000008</v>
          </cell>
          <cell r="T263">
            <v>350.17000000000081</v>
          </cell>
          <cell r="U263">
            <v>490.00999999999868</v>
          </cell>
          <cell r="V263">
            <v>356.46999999999974</v>
          </cell>
          <cell r="W263">
            <v>498.95000000000039</v>
          </cell>
          <cell r="X263">
            <v>363.35000000000144</v>
          </cell>
          <cell r="Y263">
            <v>508.46000000000157</v>
          </cell>
          <cell r="Z263">
            <v>369.65000000000038</v>
          </cell>
          <cell r="AA263">
            <v>517.97999999999945</v>
          </cell>
          <cell r="AB263">
            <v>376.52999999999884</v>
          </cell>
          <cell r="AC263">
            <v>526.91000000000076</v>
          </cell>
          <cell r="AD263">
            <v>382.83000000000106</v>
          </cell>
          <cell r="AE263">
            <v>536.42999999999972</v>
          </cell>
          <cell r="AF263">
            <v>389.70999999999947</v>
          </cell>
          <cell r="AG263">
            <v>545.3700000000008</v>
          </cell>
          <cell r="AH263">
            <v>396.59000000000117</v>
          </cell>
          <cell r="AI263">
            <v>554.87999999999874</v>
          </cell>
          <cell r="AJ263">
            <v>402.89000000000016</v>
          </cell>
          <cell r="AK263">
            <v>564.40000000000123</v>
          </cell>
          <cell r="AL263">
            <v>409.76999999999856</v>
          </cell>
          <cell r="AM263">
            <v>573.33000000000152</v>
          </cell>
          <cell r="AN263">
            <v>416.07000000000079</v>
          </cell>
          <cell r="AO263">
            <v>582.84999999999945</v>
          </cell>
          <cell r="AP263">
            <v>422.94999999999919</v>
          </cell>
          <cell r="AQ263">
            <v>591.78999999999928</v>
          </cell>
          <cell r="AR263">
            <v>429.25000000000148</v>
          </cell>
          <cell r="AS263">
            <v>601.30000000000132</v>
          </cell>
          <cell r="AT263">
            <v>436.12999999999988</v>
          </cell>
          <cell r="AU263">
            <v>494.82000000000028</v>
          </cell>
          <cell r="AV263">
            <v>443.01000000000158</v>
          </cell>
          <cell r="AW263">
            <v>619.74999999999875</v>
          </cell>
        </row>
        <row r="264">
          <cell r="A264">
            <v>259</v>
          </cell>
          <cell r="B264">
            <v>373.35000000000025</v>
          </cell>
          <cell r="C264">
            <v>522.80999999999995</v>
          </cell>
          <cell r="D264">
            <v>298.0199999999993</v>
          </cell>
          <cell r="E264">
            <v>417.23000000000081</v>
          </cell>
          <cell r="F264">
            <v>304.9300000000004</v>
          </cell>
          <cell r="G264">
            <v>426.78999999999866</v>
          </cell>
          <cell r="H264">
            <v>311.24999999999932</v>
          </cell>
          <cell r="I264">
            <v>435.7500000000004</v>
          </cell>
          <cell r="J264">
            <v>318.16000000000082</v>
          </cell>
          <cell r="K264">
            <v>445.31000000000159</v>
          </cell>
          <cell r="L264">
            <v>324.48</v>
          </cell>
          <cell r="M264">
            <v>454.28</v>
          </cell>
          <cell r="N264">
            <v>331.38999999999839</v>
          </cell>
          <cell r="O264">
            <v>463.83000000000123</v>
          </cell>
          <cell r="P264">
            <v>337.71000000000066</v>
          </cell>
          <cell r="Q264">
            <v>473.38999999999908</v>
          </cell>
          <cell r="R264">
            <v>344.61999999999904</v>
          </cell>
          <cell r="S264">
            <v>482.35000000000082</v>
          </cell>
          <cell r="T264">
            <v>351.53000000000083</v>
          </cell>
          <cell r="U264">
            <v>491.90999999999866</v>
          </cell>
          <cell r="V264">
            <v>357.84999999999974</v>
          </cell>
          <cell r="W264">
            <v>500.88000000000039</v>
          </cell>
          <cell r="X264">
            <v>364.76000000000147</v>
          </cell>
          <cell r="Y264">
            <v>510.4300000000016</v>
          </cell>
          <cell r="Z264">
            <v>371.08000000000038</v>
          </cell>
          <cell r="AA264">
            <v>519.98999999999944</v>
          </cell>
          <cell r="AB264">
            <v>377.98999999999882</v>
          </cell>
          <cell r="AC264">
            <v>528.95000000000073</v>
          </cell>
          <cell r="AD264">
            <v>384.31000000000108</v>
          </cell>
          <cell r="AE264">
            <v>538.50999999999976</v>
          </cell>
          <cell r="AF264">
            <v>391.21999999999946</v>
          </cell>
          <cell r="AG264">
            <v>547.48000000000081</v>
          </cell>
          <cell r="AH264">
            <v>398.13000000000119</v>
          </cell>
          <cell r="AI264">
            <v>557.02999999999872</v>
          </cell>
          <cell r="AJ264">
            <v>404.45000000000016</v>
          </cell>
          <cell r="AK264">
            <v>566.59000000000128</v>
          </cell>
          <cell r="AL264">
            <v>411.35999999999854</v>
          </cell>
          <cell r="AM264">
            <v>575.55000000000155</v>
          </cell>
          <cell r="AN264">
            <v>417.6800000000008</v>
          </cell>
          <cell r="AO264">
            <v>585.10999999999945</v>
          </cell>
          <cell r="AP264">
            <v>424.58999999999918</v>
          </cell>
          <cell r="AQ264">
            <v>594.07999999999925</v>
          </cell>
          <cell r="AR264">
            <v>430.9100000000015</v>
          </cell>
          <cell r="AS264">
            <v>603.63000000000136</v>
          </cell>
          <cell r="AT264">
            <v>437.81999999999988</v>
          </cell>
          <cell r="AU264">
            <v>495.19000000000028</v>
          </cell>
          <cell r="AV264">
            <v>444.73000000000161</v>
          </cell>
          <cell r="AW264">
            <v>622.14999999999873</v>
          </cell>
        </row>
        <row r="265">
          <cell r="A265">
            <v>260</v>
          </cell>
          <cell r="B265">
            <v>374.47000000000025</v>
          </cell>
          <cell r="C265">
            <v>524.38</v>
          </cell>
          <cell r="D265">
            <v>299.16999999999928</v>
          </cell>
          <cell r="E265">
            <v>418.84000000000083</v>
          </cell>
          <cell r="F265">
            <v>306.11000000000041</v>
          </cell>
          <cell r="G265">
            <v>428.43999999999863</v>
          </cell>
          <cell r="H265">
            <v>312.44999999999931</v>
          </cell>
          <cell r="I265">
            <v>437.4300000000004</v>
          </cell>
          <cell r="J265">
            <v>319.39000000000084</v>
          </cell>
          <cell r="K265">
            <v>447.03000000000162</v>
          </cell>
          <cell r="L265">
            <v>325.73</v>
          </cell>
          <cell r="M265">
            <v>456.03</v>
          </cell>
          <cell r="N265">
            <v>332.66999999999837</v>
          </cell>
          <cell r="O265">
            <v>465.62000000000126</v>
          </cell>
          <cell r="P265">
            <v>339.01000000000067</v>
          </cell>
          <cell r="Q265">
            <v>475.21999999999906</v>
          </cell>
          <cell r="R265">
            <v>345.94999999999902</v>
          </cell>
          <cell r="S265">
            <v>484.21000000000083</v>
          </cell>
          <cell r="T265">
            <v>352.89000000000084</v>
          </cell>
          <cell r="U265">
            <v>493.80999999999864</v>
          </cell>
          <cell r="V265">
            <v>359.22999999999973</v>
          </cell>
          <cell r="W265">
            <v>502.8100000000004</v>
          </cell>
          <cell r="X265">
            <v>366.17000000000149</v>
          </cell>
          <cell r="Y265">
            <v>512.40000000000157</v>
          </cell>
          <cell r="Z265">
            <v>372.51000000000039</v>
          </cell>
          <cell r="AA265">
            <v>521.99999999999943</v>
          </cell>
          <cell r="AB265">
            <v>379.44999999999879</v>
          </cell>
          <cell r="AC265">
            <v>530.99000000000069</v>
          </cell>
          <cell r="AD265">
            <v>385.7900000000011</v>
          </cell>
          <cell r="AE265">
            <v>540.5899999999998</v>
          </cell>
          <cell r="AF265">
            <v>392.72999999999945</v>
          </cell>
          <cell r="AG265">
            <v>549.59000000000083</v>
          </cell>
          <cell r="AH265">
            <v>399.67000000000121</v>
          </cell>
          <cell r="AI265">
            <v>559.1799999999987</v>
          </cell>
          <cell r="AJ265">
            <v>406.01000000000016</v>
          </cell>
          <cell r="AK265">
            <v>568.78000000000134</v>
          </cell>
          <cell r="AL265">
            <v>412.94999999999851</v>
          </cell>
          <cell r="AM265">
            <v>577.77000000000157</v>
          </cell>
          <cell r="AN265">
            <v>419.29000000000082</v>
          </cell>
          <cell r="AO265">
            <v>587.36999999999944</v>
          </cell>
          <cell r="AP265">
            <v>426.22999999999917</v>
          </cell>
          <cell r="AQ265">
            <v>596.36999999999921</v>
          </cell>
          <cell r="AR265">
            <v>432.57000000000153</v>
          </cell>
          <cell r="AS265">
            <v>605.9600000000014</v>
          </cell>
          <cell r="AT265">
            <v>439.50999999999988</v>
          </cell>
          <cell r="AU265">
            <v>495.56000000000029</v>
          </cell>
          <cell r="AV265">
            <v>446.45000000000164</v>
          </cell>
          <cell r="AW265">
            <v>624.5499999999987</v>
          </cell>
        </row>
        <row r="266">
          <cell r="A266">
            <v>261</v>
          </cell>
          <cell r="B266">
            <v>375.59000000000026</v>
          </cell>
          <cell r="C266">
            <v>525.95000000000005</v>
          </cell>
          <cell r="D266">
            <v>300.31999999999925</v>
          </cell>
          <cell r="E266">
            <v>420.45000000000084</v>
          </cell>
          <cell r="F266">
            <v>307.29000000000042</v>
          </cell>
          <cell r="G266">
            <v>430.08999999999861</v>
          </cell>
          <cell r="H266">
            <v>313.6499999999993</v>
          </cell>
          <cell r="I266">
            <v>439.11000000000041</v>
          </cell>
          <cell r="J266">
            <v>320.62000000000086</v>
          </cell>
          <cell r="K266">
            <v>448.75000000000165</v>
          </cell>
          <cell r="L266">
            <v>326.98</v>
          </cell>
          <cell r="M266">
            <v>457.78</v>
          </cell>
          <cell r="N266">
            <v>333.94999999999834</v>
          </cell>
          <cell r="O266">
            <v>467.41000000000128</v>
          </cell>
          <cell r="P266">
            <v>340.31000000000068</v>
          </cell>
          <cell r="Q266">
            <v>477.04999999999905</v>
          </cell>
          <cell r="R266">
            <v>347.27999999999901</v>
          </cell>
          <cell r="S266">
            <v>486.07000000000085</v>
          </cell>
          <cell r="T266">
            <v>354.25000000000085</v>
          </cell>
          <cell r="U266">
            <v>495.70999999999862</v>
          </cell>
          <cell r="V266">
            <v>360.60999999999973</v>
          </cell>
          <cell r="W266">
            <v>504.74000000000041</v>
          </cell>
          <cell r="X266">
            <v>367.58000000000152</v>
          </cell>
          <cell r="Y266">
            <v>514.3700000000016</v>
          </cell>
          <cell r="Z266">
            <v>373.9400000000004</v>
          </cell>
          <cell r="AA266">
            <v>524.00999999999942</v>
          </cell>
          <cell r="AB266">
            <v>380.90999999999877</v>
          </cell>
          <cell r="AC266">
            <v>533.03000000000065</v>
          </cell>
          <cell r="AD266">
            <v>387.27000000000112</v>
          </cell>
          <cell r="AE266">
            <v>542.66999999999985</v>
          </cell>
          <cell r="AF266">
            <v>394.23999999999944</v>
          </cell>
          <cell r="AG266">
            <v>551.70000000000084</v>
          </cell>
          <cell r="AH266">
            <v>401.21000000000123</v>
          </cell>
          <cell r="AI266">
            <v>561.32999999999868</v>
          </cell>
          <cell r="AJ266">
            <v>407.57000000000016</v>
          </cell>
          <cell r="AK266">
            <v>570.97000000000139</v>
          </cell>
          <cell r="AL266">
            <v>414.53999999999849</v>
          </cell>
          <cell r="AM266">
            <v>579.9900000000016</v>
          </cell>
          <cell r="AN266">
            <v>420.90000000000083</v>
          </cell>
          <cell r="AO266">
            <v>589.62999999999943</v>
          </cell>
          <cell r="AP266">
            <v>427.86999999999915</v>
          </cell>
          <cell r="AQ266">
            <v>598.65999999999917</v>
          </cell>
          <cell r="AR266">
            <v>434.23000000000155</v>
          </cell>
          <cell r="AS266">
            <v>608.29000000000144</v>
          </cell>
          <cell r="AT266">
            <v>441.19999999999987</v>
          </cell>
          <cell r="AU266">
            <v>495.93000000000029</v>
          </cell>
          <cell r="AV266">
            <v>448.17000000000166</v>
          </cell>
          <cell r="AW266">
            <v>626.94999999999868</v>
          </cell>
        </row>
        <row r="267">
          <cell r="A267">
            <v>262</v>
          </cell>
          <cell r="B267">
            <v>376.71000000000026</v>
          </cell>
          <cell r="C267">
            <v>527.5200000000001</v>
          </cell>
          <cell r="D267">
            <v>301.46999999999923</v>
          </cell>
          <cell r="E267">
            <v>422.06000000000085</v>
          </cell>
          <cell r="F267">
            <v>308.47000000000043</v>
          </cell>
          <cell r="G267">
            <v>431.73999999999859</v>
          </cell>
          <cell r="H267">
            <v>314.84999999999928</v>
          </cell>
          <cell r="I267">
            <v>440.79000000000042</v>
          </cell>
          <cell r="J267">
            <v>321.85000000000088</v>
          </cell>
          <cell r="K267">
            <v>450.47000000000168</v>
          </cell>
          <cell r="L267">
            <v>328.23</v>
          </cell>
          <cell r="M267">
            <v>459.53</v>
          </cell>
          <cell r="N267">
            <v>335.22999999999831</v>
          </cell>
          <cell r="O267">
            <v>469.2000000000013</v>
          </cell>
          <cell r="P267">
            <v>341.6100000000007</v>
          </cell>
          <cell r="Q267">
            <v>478.87999999999903</v>
          </cell>
          <cell r="R267">
            <v>348.60999999999899</v>
          </cell>
          <cell r="S267">
            <v>487.93000000000086</v>
          </cell>
          <cell r="T267">
            <v>355.61000000000087</v>
          </cell>
          <cell r="U267">
            <v>497.60999999999859</v>
          </cell>
          <cell r="V267">
            <v>361.98999999999972</v>
          </cell>
          <cell r="W267">
            <v>506.67000000000041</v>
          </cell>
          <cell r="X267">
            <v>368.99000000000154</v>
          </cell>
          <cell r="Y267">
            <v>516.34000000000162</v>
          </cell>
          <cell r="Z267">
            <v>375.3700000000004</v>
          </cell>
          <cell r="AA267">
            <v>526.01999999999941</v>
          </cell>
          <cell r="AB267">
            <v>382.36999999999875</v>
          </cell>
          <cell r="AC267">
            <v>535.07000000000062</v>
          </cell>
          <cell r="AD267">
            <v>388.75000000000114</v>
          </cell>
          <cell r="AE267">
            <v>544.74999999999989</v>
          </cell>
          <cell r="AF267">
            <v>395.74999999999943</v>
          </cell>
          <cell r="AG267">
            <v>553.81000000000085</v>
          </cell>
          <cell r="AH267">
            <v>402.75000000000125</v>
          </cell>
          <cell r="AI267">
            <v>563.47999999999865</v>
          </cell>
          <cell r="AJ267">
            <v>409.13000000000017</v>
          </cell>
          <cell r="AK267">
            <v>573.16000000000145</v>
          </cell>
          <cell r="AL267">
            <v>416.12999999999846</v>
          </cell>
          <cell r="AM267">
            <v>582.21000000000163</v>
          </cell>
          <cell r="AN267">
            <v>422.51000000000084</v>
          </cell>
          <cell r="AO267">
            <v>591.88999999999942</v>
          </cell>
          <cell r="AP267">
            <v>429.50999999999914</v>
          </cell>
          <cell r="AQ267">
            <v>600.94999999999914</v>
          </cell>
          <cell r="AR267">
            <v>435.89000000000158</v>
          </cell>
          <cell r="AS267">
            <v>610.62000000000148</v>
          </cell>
          <cell r="AT267">
            <v>442.88999999999987</v>
          </cell>
          <cell r="AU267">
            <v>496.3000000000003</v>
          </cell>
          <cell r="AV267">
            <v>449.89000000000169</v>
          </cell>
          <cell r="AW267">
            <v>629.34999999999866</v>
          </cell>
        </row>
        <row r="268">
          <cell r="A268">
            <v>263</v>
          </cell>
          <cell r="B268">
            <v>377.83000000000027</v>
          </cell>
          <cell r="C268">
            <v>529.09000000000015</v>
          </cell>
          <cell r="D268">
            <v>302.61999999999921</v>
          </cell>
          <cell r="E268">
            <v>423.67000000000087</v>
          </cell>
          <cell r="F268">
            <v>309.65000000000043</v>
          </cell>
          <cell r="G268">
            <v>433.38999999999857</v>
          </cell>
          <cell r="H268">
            <v>316.04999999999927</v>
          </cell>
          <cell r="I268">
            <v>442.47000000000043</v>
          </cell>
          <cell r="J268">
            <v>323.08000000000089</v>
          </cell>
          <cell r="K268">
            <v>452.1900000000017</v>
          </cell>
          <cell r="L268">
            <v>329.48</v>
          </cell>
          <cell r="M268">
            <v>461.28</v>
          </cell>
          <cell r="N268">
            <v>336.50999999999829</v>
          </cell>
          <cell r="O268">
            <v>470.99000000000132</v>
          </cell>
          <cell r="P268">
            <v>342.91000000000071</v>
          </cell>
          <cell r="Q268">
            <v>480.70999999999901</v>
          </cell>
          <cell r="R268">
            <v>349.93999999999897</v>
          </cell>
          <cell r="S268">
            <v>489.79000000000087</v>
          </cell>
          <cell r="T268">
            <v>356.97000000000088</v>
          </cell>
          <cell r="U268">
            <v>499.50999999999857</v>
          </cell>
          <cell r="V268">
            <v>363.36999999999972</v>
          </cell>
          <cell r="W268">
            <v>508.60000000000042</v>
          </cell>
          <cell r="X268">
            <v>370.40000000000157</v>
          </cell>
          <cell r="Y268">
            <v>518.31000000000165</v>
          </cell>
          <cell r="Z268">
            <v>376.80000000000041</v>
          </cell>
          <cell r="AA268">
            <v>528.0299999999994</v>
          </cell>
          <cell r="AB268">
            <v>383.82999999999873</v>
          </cell>
          <cell r="AC268">
            <v>537.11000000000058</v>
          </cell>
          <cell r="AD268">
            <v>390.23000000000116</v>
          </cell>
          <cell r="AE268">
            <v>546.82999999999993</v>
          </cell>
          <cell r="AF268">
            <v>397.25999999999942</v>
          </cell>
          <cell r="AG268">
            <v>555.92000000000087</v>
          </cell>
          <cell r="AH268">
            <v>404.29000000000127</v>
          </cell>
          <cell r="AI268">
            <v>565.62999999999863</v>
          </cell>
          <cell r="AJ268">
            <v>410.69000000000017</v>
          </cell>
          <cell r="AK268">
            <v>575.3500000000015</v>
          </cell>
          <cell r="AL268">
            <v>417.71999999999844</v>
          </cell>
          <cell r="AM268">
            <v>584.43000000000166</v>
          </cell>
          <cell r="AN268">
            <v>424.12000000000086</v>
          </cell>
          <cell r="AO268">
            <v>594.14999999999941</v>
          </cell>
          <cell r="AP268">
            <v>431.14999999999912</v>
          </cell>
          <cell r="AQ268">
            <v>603.2399999999991</v>
          </cell>
          <cell r="AR268">
            <v>437.5500000000016</v>
          </cell>
          <cell r="AS268">
            <v>612.95000000000152</v>
          </cell>
          <cell r="AT268">
            <v>444.57999999999987</v>
          </cell>
          <cell r="AU268">
            <v>496.6700000000003</v>
          </cell>
          <cell r="AV268">
            <v>451.61000000000172</v>
          </cell>
          <cell r="AW268">
            <v>631.74999999999864</v>
          </cell>
        </row>
        <row r="269">
          <cell r="A269">
            <v>264</v>
          </cell>
          <cell r="B269">
            <v>378.95000000000027</v>
          </cell>
          <cell r="C269">
            <v>530.6600000000002</v>
          </cell>
          <cell r="D269">
            <v>303.76999999999919</v>
          </cell>
          <cell r="E269">
            <v>425.28000000000088</v>
          </cell>
          <cell r="F269">
            <v>310.83000000000044</v>
          </cell>
          <cell r="G269">
            <v>435.03999999999854</v>
          </cell>
          <cell r="H269">
            <v>317.24999999999926</v>
          </cell>
          <cell r="I269">
            <v>444.15000000000043</v>
          </cell>
          <cell r="J269">
            <v>324.31000000000091</v>
          </cell>
          <cell r="K269">
            <v>453.91000000000173</v>
          </cell>
          <cell r="L269">
            <v>330.73</v>
          </cell>
          <cell r="M269">
            <v>463.03</v>
          </cell>
          <cell r="N269">
            <v>337.78999999999826</v>
          </cell>
          <cell r="O269">
            <v>472.78000000000134</v>
          </cell>
          <cell r="P269">
            <v>344.21000000000072</v>
          </cell>
          <cell r="Q269">
            <v>482.539999999999</v>
          </cell>
          <cell r="R269">
            <v>351.26999999999896</v>
          </cell>
          <cell r="S269">
            <v>491.65000000000089</v>
          </cell>
          <cell r="T269">
            <v>358.33000000000089</v>
          </cell>
          <cell r="U269">
            <v>501.40999999999855</v>
          </cell>
          <cell r="V269">
            <v>364.74999999999972</v>
          </cell>
          <cell r="W269">
            <v>510.53000000000043</v>
          </cell>
          <cell r="X269">
            <v>371.81000000000159</v>
          </cell>
          <cell r="Y269">
            <v>520.28000000000168</v>
          </cell>
          <cell r="Z269">
            <v>378.23000000000042</v>
          </cell>
          <cell r="AA269">
            <v>530.0399999999994</v>
          </cell>
          <cell r="AB269">
            <v>385.28999999999871</v>
          </cell>
          <cell r="AC269">
            <v>539.15000000000055</v>
          </cell>
          <cell r="AD269">
            <v>391.71000000000117</v>
          </cell>
          <cell r="AE269">
            <v>548.91</v>
          </cell>
          <cell r="AF269">
            <v>398.76999999999941</v>
          </cell>
          <cell r="AG269">
            <v>558.03000000000088</v>
          </cell>
          <cell r="AH269">
            <v>405.83000000000129</v>
          </cell>
          <cell r="AI269">
            <v>567.77999999999861</v>
          </cell>
          <cell r="AJ269">
            <v>412.25000000000017</v>
          </cell>
          <cell r="AK269">
            <v>577.54000000000156</v>
          </cell>
          <cell r="AL269">
            <v>419.30999999999841</v>
          </cell>
          <cell r="AM269">
            <v>586.65000000000168</v>
          </cell>
          <cell r="AN269">
            <v>425.73000000000087</v>
          </cell>
          <cell r="AO269">
            <v>596.4099999999994</v>
          </cell>
          <cell r="AP269">
            <v>432.78999999999911</v>
          </cell>
          <cell r="AQ269">
            <v>605.52999999999906</v>
          </cell>
          <cell r="AR269">
            <v>439.21000000000163</v>
          </cell>
          <cell r="AS269">
            <v>615.28000000000156</v>
          </cell>
          <cell r="AT269">
            <v>446.26999999999987</v>
          </cell>
          <cell r="AU269">
            <v>497.0400000000003</v>
          </cell>
          <cell r="AV269">
            <v>453.33000000000175</v>
          </cell>
          <cell r="AW269">
            <v>634.14999999999861</v>
          </cell>
        </row>
        <row r="270">
          <cell r="A270">
            <v>265</v>
          </cell>
          <cell r="B270">
            <v>380.07000000000028</v>
          </cell>
          <cell r="C270">
            <v>532.23000000000025</v>
          </cell>
          <cell r="D270">
            <v>304.91999999999916</v>
          </cell>
          <cell r="E270">
            <v>426.8900000000009</v>
          </cell>
          <cell r="F270">
            <v>312.01000000000045</v>
          </cell>
          <cell r="G270">
            <v>436.68999999999852</v>
          </cell>
          <cell r="H270">
            <v>318.44999999999925</v>
          </cell>
          <cell r="I270">
            <v>445.83000000000044</v>
          </cell>
          <cell r="J270">
            <v>325.54000000000093</v>
          </cell>
          <cell r="K270">
            <v>455.63000000000176</v>
          </cell>
          <cell r="L270">
            <v>331.98</v>
          </cell>
          <cell r="M270">
            <v>464.78</v>
          </cell>
          <cell r="N270">
            <v>339.06999999999823</v>
          </cell>
          <cell r="O270">
            <v>474.57000000000136</v>
          </cell>
          <cell r="P270">
            <v>345.51000000000073</v>
          </cell>
          <cell r="Q270">
            <v>484.36999999999898</v>
          </cell>
          <cell r="R270">
            <v>352.59999999999894</v>
          </cell>
          <cell r="S270">
            <v>493.5100000000009</v>
          </cell>
          <cell r="T270">
            <v>359.69000000000091</v>
          </cell>
          <cell r="U270">
            <v>503.30999999999852</v>
          </cell>
          <cell r="V270">
            <v>366.12999999999971</v>
          </cell>
          <cell r="W270">
            <v>512.46000000000038</v>
          </cell>
          <cell r="X270">
            <v>373.22000000000162</v>
          </cell>
          <cell r="Y270">
            <v>522.25000000000171</v>
          </cell>
          <cell r="Z270">
            <v>379.66000000000042</v>
          </cell>
          <cell r="AA270">
            <v>532.04999999999939</v>
          </cell>
          <cell r="AB270">
            <v>386.74999999999869</v>
          </cell>
          <cell r="AC270">
            <v>541.19000000000051</v>
          </cell>
          <cell r="AD270">
            <v>393.19000000000119</v>
          </cell>
          <cell r="AE270">
            <v>550.99</v>
          </cell>
          <cell r="AF270">
            <v>400.2799999999994</v>
          </cell>
          <cell r="AG270">
            <v>560.1400000000009</v>
          </cell>
          <cell r="AH270">
            <v>407.37000000000131</v>
          </cell>
          <cell r="AI270">
            <v>569.92999999999859</v>
          </cell>
          <cell r="AJ270">
            <v>413.81000000000017</v>
          </cell>
          <cell r="AK270">
            <v>579.73000000000161</v>
          </cell>
          <cell r="AL270">
            <v>420.89999999999839</v>
          </cell>
          <cell r="AM270">
            <v>588.87000000000171</v>
          </cell>
          <cell r="AN270">
            <v>427.34000000000088</v>
          </cell>
          <cell r="AO270">
            <v>598.66999999999939</v>
          </cell>
          <cell r="AP270">
            <v>434.4299999999991</v>
          </cell>
          <cell r="AQ270">
            <v>607.81999999999903</v>
          </cell>
          <cell r="AR270">
            <v>440.87000000000165</v>
          </cell>
          <cell r="AS270">
            <v>617.61000000000161</v>
          </cell>
          <cell r="AT270">
            <v>447.95999999999987</v>
          </cell>
          <cell r="AU270">
            <v>497.41000000000031</v>
          </cell>
          <cell r="AV270">
            <v>455.05000000000177</v>
          </cell>
          <cell r="AW270">
            <v>636.54999999999859</v>
          </cell>
        </row>
        <row r="271">
          <cell r="A271">
            <v>266</v>
          </cell>
          <cell r="B271">
            <v>381.19000000000028</v>
          </cell>
          <cell r="C271">
            <v>533.8000000000003</v>
          </cell>
          <cell r="D271">
            <v>306.06999999999914</v>
          </cell>
          <cell r="E271">
            <v>428.50000000000091</v>
          </cell>
          <cell r="F271">
            <v>313.19000000000045</v>
          </cell>
          <cell r="G271">
            <v>438.3399999999985</v>
          </cell>
          <cell r="H271">
            <v>319.64999999999924</v>
          </cell>
          <cell r="I271">
            <v>447.51000000000045</v>
          </cell>
          <cell r="J271">
            <v>326.77000000000095</v>
          </cell>
          <cell r="K271">
            <v>457.35000000000178</v>
          </cell>
          <cell r="L271">
            <v>333.23</v>
          </cell>
          <cell r="M271">
            <v>466.53</v>
          </cell>
          <cell r="N271">
            <v>340.3499999999982</v>
          </cell>
          <cell r="O271">
            <v>476.36000000000138</v>
          </cell>
          <cell r="P271">
            <v>346.81000000000074</v>
          </cell>
          <cell r="Q271">
            <v>486.19999999999897</v>
          </cell>
          <cell r="R271">
            <v>353.92999999999893</v>
          </cell>
          <cell r="S271">
            <v>495.37000000000091</v>
          </cell>
          <cell r="T271">
            <v>361.05000000000092</v>
          </cell>
          <cell r="U271">
            <v>505.2099999999985</v>
          </cell>
          <cell r="V271">
            <v>367.50999999999971</v>
          </cell>
          <cell r="W271">
            <v>514.39000000000033</v>
          </cell>
          <cell r="X271">
            <v>374.63000000000164</v>
          </cell>
          <cell r="Y271">
            <v>524.22000000000173</v>
          </cell>
          <cell r="Z271">
            <v>381.09000000000043</v>
          </cell>
          <cell r="AA271">
            <v>534.05999999999938</v>
          </cell>
          <cell r="AB271">
            <v>388.20999999999867</v>
          </cell>
          <cell r="AC271">
            <v>543.23000000000047</v>
          </cell>
          <cell r="AD271">
            <v>394.67000000000121</v>
          </cell>
          <cell r="AE271">
            <v>553.07000000000005</v>
          </cell>
          <cell r="AF271">
            <v>401.7899999999994</v>
          </cell>
          <cell r="AG271">
            <v>562.25000000000091</v>
          </cell>
          <cell r="AH271">
            <v>408.91000000000133</v>
          </cell>
          <cell r="AI271">
            <v>572.07999999999856</v>
          </cell>
          <cell r="AJ271">
            <v>415.37000000000018</v>
          </cell>
          <cell r="AK271">
            <v>581.92000000000166</v>
          </cell>
          <cell r="AL271">
            <v>422.48999999999836</v>
          </cell>
          <cell r="AM271">
            <v>591.09000000000174</v>
          </cell>
          <cell r="AN271">
            <v>428.9500000000009</v>
          </cell>
          <cell r="AO271">
            <v>600.92999999999938</v>
          </cell>
          <cell r="AP271">
            <v>436.06999999999908</v>
          </cell>
          <cell r="AQ271">
            <v>610.10999999999899</v>
          </cell>
          <cell r="AR271">
            <v>442.53000000000168</v>
          </cell>
          <cell r="AS271">
            <v>619.94000000000165</v>
          </cell>
          <cell r="AT271">
            <v>449.64999999999986</v>
          </cell>
          <cell r="AU271">
            <v>497.78000000000031</v>
          </cell>
          <cell r="AV271">
            <v>456.7700000000018</v>
          </cell>
          <cell r="AW271">
            <v>638.94999999999857</v>
          </cell>
        </row>
        <row r="272">
          <cell r="A272">
            <v>267</v>
          </cell>
          <cell r="B272">
            <v>382.31000000000029</v>
          </cell>
          <cell r="C272">
            <v>535.37000000000035</v>
          </cell>
          <cell r="D272">
            <v>307.21999999999912</v>
          </cell>
          <cell r="E272">
            <v>430.11000000000092</v>
          </cell>
          <cell r="F272">
            <v>314.37000000000046</v>
          </cell>
          <cell r="G272">
            <v>439.98999999999847</v>
          </cell>
          <cell r="H272">
            <v>320.84999999999923</v>
          </cell>
          <cell r="I272">
            <v>449.19000000000045</v>
          </cell>
          <cell r="J272">
            <v>328.00000000000097</v>
          </cell>
          <cell r="K272">
            <v>459.07000000000181</v>
          </cell>
          <cell r="L272">
            <v>334.48</v>
          </cell>
          <cell r="M272">
            <v>468.28</v>
          </cell>
          <cell r="N272">
            <v>341.62999999999818</v>
          </cell>
          <cell r="O272">
            <v>478.1500000000014</v>
          </cell>
          <cell r="P272">
            <v>348.11000000000075</v>
          </cell>
          <cell r="Q272">
            <v>488.02999999999895</v>
          </cell>
          <cell r="R272">
            <v>355.25999999999891</v>
          </cell>
          <cell r="S272">
            <v>497.23000000000093</v>
          </cell>
          <cell r="T272">
            <v>362.41000000000093</v>
          </cell>
          <cell r="U272">
            <v>507.10999999999848</v>
          </cell>
          <cell r="V272">
            <v>368.8899999999997</v>
          </cell>
          <cell r="W272">
            <v>516.32000000000028</v>
          </cell>
          <cell r="X272">
            <v>376.04000000000167</v>
          </cell>
          <cell r="Y272">
            <v>526.19000000000176</v>
          </cell>
          <cell r="Z272">
            <v>382.52000000000044</v>
          </cell>
          <cell r="AA272">
            <v>536.06999999999937</v>
          </cell>
          <cell r="AB272">
            <v>389.66999999999865</v>
          </cell>
          <cell r="AC272">
            <v>545.27000000000044</v>
          </cell>
          <cell r="AD272">
            <v>396.15000000000123</v>
          </cell>
          <cell r="AE272">
            <v>555.15000000000009</v>
          </cell>
          <cell r="AF272">
            <v>403.29999999999939</v>
          </cell>
          <cell r="AG272">
            <v>564.36000000000092</v>
          </cell>
          <cell r="AH272">
            <v>410.45000000000135</v>
          </cell>
          <cell r="AI272">
            <v>574.22999999999854</v>
          </cell>
          <cell r="AJ272">
            <v>416.93000000000018</v>
          </cell>
          <cell r="AK272">
            <v>584.11000000000172</v>
          </cell>
          <cell r="AL272">
            <v>424.07999999999834</v>
          </cell>
          <cell r="AM272">
            <v>593.31000000000176</v>
          </cell>
          <cell r="AN272">
            <v>430.56000000000091</v>
          </cell>
          <cell r="AO272">
            <v>603.18999999999937</v>
          </cell>
          <cell r="AP272">
            <v>437.70999999999907</v>
          </cell>
          <cell r="AQ272">
            <v>612.39999999999895</v>
          </cell>
          <cell r="AR272">
            <v>444.1900000000017</v>
          </cell>
          <cell r="AS272">
            <v>622.27000000000169</v>
          </cell>
          <cell r="AT272">
            <v>451.33999999999986</v>
          </cell>
          <cell r="AU272">
            <v>498.15000000000032</v>
          </cell>
          <cell r="AV272">
            <v>458.49000000000183</v>
          </cell>
          <cell r="AW272">
            <v>641.34999999999854</v>
          </cell>
        </row>
        <row r="273">
          <cell r="A273">
            <v>268</v>
          </cell>
          <cell r="B273">
            <v>383.43000000000029</v>
          </cell>
          <cell r="C273">
            <v>536.9400000000004</v>
          </cell>
          <cell r="D273">
            <v>308.3699999999991</v>
          </cell>
          <cell r="E273">
            <v>431.72000000000094</v>
          </cell>
          <cell r="F273">
            <v>315.55000000000047</v>
          </cell>
          <cell r="G273">
            <v>441.63999999999845</v>
          </cell>
          <cell r="H273">
            <v>322.04999999999922</v>
          </cell>
          <cell r="I273">
            <v>450.87000000000046</v>
          </cell>
          <cell r="J273">
            <v>329.23000000000098</v>
          </cell>
          <cell r="K273">
            <v>460.79000000000184</v>
          </cell>
          <cell r="L273">
            <v>335.73</v>
          </cell>
          <cell r="M273">
            <v>470.03</v>
          </cell>
          <cell r="N273">
            <v>342.90999999999815</v>
          </cell>
          <cell r="O273">
            <v>479.94000000000142</v>
          </cell>
          <cell r="P273">
            <v>349.41000000000076</v>
          </cell>
          <cell r="Q273">
            <v>489.85999999999893</v>
          </cell>
          <cell r="R273">
            <v>356.58999999999889</v>
          </cell>
          <cell r="S273">
            <v>499.09000000000094</v>
          </cell>
          <cell r="T273">
            <v>363.77000000000095</v>
          </cell>
          <cell r="U273">
            <v>509.00999999999846</v>
          </cell>
          <cell r="V273">
            <v>370.2699999999997</v>
          </cell>
          <cell r="W273">
            <v>518.25000000000023</v>
          </cell>
          <cell r="X273">
            <v>377.45000000000169</v>
          </cell>
          <cell r="Y273">
            <v>528.16000000000179</v>
          </cell>
          <cell r="Z273">
            <v>383.95000000000044</v>
          </cell>
          <cell r="AA273">
            <v>538.07999999999936</v>
          </cell>
          <cell r="AB273">
            <v>391.12999999999863</v>
          </cell>
          <cell r="AC273">
            <v>547.3100000000004</v>
          </cell>
          <cell r="AD273">
            <v>397.63000000000125</v>
          </cell>
          <cell r="AE273">
            <v>557.23000000000013</v>
          </cell>
          <cell r="AF273">
            <v>404.80999999999938</v>
          </cell>
          <cell r="AG273">
            <v>566.47000000000094</v>
          </cell>
          <cell r="AH273">
            <v>411.99000000000137</v>
          </cell>
          <cell r="AI273">
            <v>576.37999999999852</v>
          </cell>
          <cell r="AJ273">
            <v>418.49000000000018</v>
          </cell>
          <cell r="AK273">
            <v>586.30000000000177</v>
          </cell>
          <cell r="AL273">
            <v>425.66999999999831</v>
          </cell>
          <cell r="AM273">
            <v>595.53000000000179</v>
          </cell>
          <cell r="AN273">
            <v>432.17000000000093</v>
          </cell>
          <cell r="AO273">
            <v>605.44999999999936</v>
          </cell>
          <cell r="AP273">
            <v>439.34999999999906</v>
          </cell>
          <cell r="AQ273">
            <v>614.68999999999892</v>
          </cell>
          <cell r="AR273">
            <v>445.85000000000173</v>
          </cell>
          <cell r="AS273">
            <v>624.60000000000173</v>
          </cell>
          <cell r="AT273">
            <v>453.02999999999986</v>
          </cell>
          <cell r="AU273">
            <v>498.52000000000032</v>
          </cell>
          <cell r="AV273">
            <v>460.21000000000186</v>
          </cell>
          <cell r="AW273">
            <v>643.74999999999852</v>
          </cell>
        </row>
        <row r="274">
          <cell r="A274">
            <v>269</v>
          </cell>
          <cell r="B274">
            <v>384.5500000000003</v>
          </cell>
          <cell r="C274">
            <v>538.51000000000045</v>
          </cell>
          <cell r="D274">
            <v>309.51999999999907</v>
          </cell>
          <cell r="E274">
            <v>433.33000000000095</v>
          </cell>
          <cell r="F274">
            <v>316.73000000000047</v>
          </cell>
          <cell r="G274">
            <v>443.28999999999843</v>
          </cell>
          <cell r="H274">
            <v>323.2499999999992</v>
          </cell>
          <cell r="I274">
            <v>452.55000000000047</v>
          </cell>
          <cell r="J274">
            <v>330.460000000001</v>
          </cell>
          <cell r="K274">
            <v>462.51000000000187</v>
          </cell>
          <cell r="L274">
            <v>336.98</v>
          </cell>
          <cell r="M274">
            <v>471.78</v>
          </cell>
          <cell r="N274">
            <v>344.18999999999812</v>
          </cell>
          <cell r="O274">
            <v>481.73000000000144</v>
          </cell>
          <cell r="P274">
            <v>350.71000000000078</v>
          </cell>
          <cell r="Q274">
            <v>491.68999999999892</v>
          </cell>
          <cell r="R274">
            <v>357.91999999999888</v>
          </cell>
          <cell r="S274">
            <v>500.95000000000095</v>
          </cell>
          <cell r="T274">
            <v>365.13000000000096</v>
          </cell>
          <cell r="U274">
            <v>510.90999999999843</v>
          </cell>
          <cell r="V274">
            <v>371.64999999999969</v>
          </cell>
          <cell r="W274">
            <v>520.18000000000018</v>
          </cell>
          <cell r="X274">
            <v>378.86000000000172</v>
          </cell>
          <cell r="Y274">
            <v>530.13000000000181</v>
          </cell>
          <cell r="Z274">
            <v>385.38000000000045</v>
          </cell>
          <cell r="AA274">
            <v>540.08999999999935</v>
          </cell>
          <cell r="AB274">
            <v>392.58999999999861</v>
          </cell>
          <cell r="AC274">
            <v>549.35000000000036</v>
          </cell>
          <cell r="AD274">
            <v>399.11000000000126</v>
          </cell>
          <cell r="AE274">
            <v>559.31000000000017</v>
          </cell>
          <cell r="AF274">
            <v>406.31999999999937</v>
          </cell>
          <cell r="AG274">
            <v>568.58000000000095</v>
          </cell>
          <cell r="AH274">
            <v>413.53000000000139</v>
          </cell>
          <cell r="AI274">
            <v>578.52999999999849</v>
          </cell>
          <cell r="AJ274">
            <v>420.05000000000018</v>
          </cell>
          <cell r="AK274">
            <v>588.49000000000183</v>
          </cell>
          <cell r="AL274">
            <v>427.25999999999829</v>
          </cell>
          <cell r="AM274">
            <v>597.75000000000182</v>
          </cell>
          <cell r="AN274">
            <v>433.78000000000094</v>
          </cell>
          <cell r="AO274">
            <v>607.70999999999935</v>
          </cell>
          <cell r="AP274">
            <v>440.98999999999904</v>
          </cell>
          <cell r="AQ274">
            <v>616.97999999999888</v>
          </cell>
          <cell r="AR274">
            <v>447.51000000000175</v>
          </cell>
          <cell r="AS274">
            <v>626.93000000000177</v>
          </cell>
          <cell r="AT274">
            <v>454.71999999999986</v>
          </cell>
          <cell r="AU274">
            <v>498.89000000000033</v>
          </cell>
          <cell r="AV274">
            <v>461.93000000000188</v>
          </cell>
          <cell r="AW274">
            <v>646.1499999999985</v>
          </cell>
        </row>
        <row r="275">
          <cell r="A275">
            <v>270</v>
          </cell>
          <cell r="B275">
            <v>385.6700000000003</v>
          </cell>
          <cell r="C275">
            <v>540.0800000000005</v>
          </cell>
          <cell r="D275">
            <v>310.66999999999905</v>
          </cell>
          <cell r="E275">
            <v>434.94000000000096</v>
          </cell>
          <cell r="F275">
            <v>317.91000000000048</v>
          </cell>
          <cell r="G275">
            <v>444.93999999999841</v>
          </cell>
          <cell r="H275">
            <v>324.44999999999919</v>
          </cell>
          <cell r="I275">
            <v>454.23000000000047</v>
          </cell>
          <cell r="J275">
            <v>331.69000000000102</v>
          </cell>
          <cell r="K275">
            <v>464.23000000000189</v>
          </cell>
          <cell r="L275">
            <v>338.23</v>
          </cell>
          <cell r="M275">
            <v>473.53</v>
          </cell>
          <cell r="N275">
            <v>345.46999999999809</v>
          </cell>
          <cell r="O275">
            <v>483.52000000000146</v>
          </cell>
          <cell r="P275">
            <v>352.01000000000079</v>
          </cell>
          <cell r="Q275">
            <v>493.5199999999989</v>
          </cell>
          <cell r="R275">
            <v>359.24999999999886</v>
          </cell>
          <cell r="S275">
            <v>502.81000000000097</v>
          </cell>
          <cell r="T275">
            <v>366.49000000000098</v>
          </cell>
          <cell r="U275">
            <v>512.80999999999847</v>
          </cell>
          <cell r="V275">
            <v>373.02999999999969</v>
          </cell>
          <cell r="W275">
            <v>522.11000000000013</v>
          </cell>
          <cell r="X275">
            <v>380.27000000000174</v>
          </cell>
          <cell r="Y275">
            <v>532.10000000000184</v>
          </cell>
          <cell r="Z275">
            <v>386.81000000000046</v>
          </cell>
          <cell r="AA275">
            <v>542.09999999999934</v>
          </cell>
          <cell r="AB275">
            <v>394.04999999999859</v>
          </cell>
          <cell r="AC275">
            <v>551.39000000000033</v>
          </cell>
          <cell r="AD275">
            <v>400.59000000000128</v>
          </cell>
          <cell r="AE275">
            <v>561.39000000000021</v>
          </cell>
          <cell r="AF275">
            <v>407.82999999999936</v>
          </cell>
          <cell r="AG275">
            <v>570.69000000000096</v>
          </cell>
          <cell r="AH275">
            <v>415.07000000000141</v>
          </cell>
          <cell r="AI275">
            <v>580.67999999999847</v>
          </cell>
          <cell r="AJ275">
            <v>421.61000000000018</v>
          </cell>
          <cell r="AK275">
            <v>590.68000000000188</v>
          </cell>
          <cell r="AL275">
            <v>428.84999999999826</v>
          </cell>
          <cell r="AM275">
            <v>599.97000000000185</v>
          </cell>
          <cell r="AN275">
            <v>435.39000000000095</v>
          </cell>
          <cell r="AO275">
            <v>609.96999999999935</v>
          </cell>
          <cell r="AP275">
            <v>442.62999999999903</v>
          </cell>
          <cell r="AQ275">
            <v>619.26999999999884</v>
          </cell>
          <cell r="AR275">
            <v>449.17000000000178</v>
          </cell>
          <cell r="AS275">
            <v>629.26000000000181</v>
          </cell>
          <cell r="AT275">
            <v>456.40999999999985</v>
          </cell>
          <cell r="AU275">
            <v>499.26000000000033</v>
          </cell>
          <cell r="AV275">
            <v>463.65000000000191</v>
          </cell>
          <cell r="AW275">
            <v>648.54999999999848</v>
          </cell>
        </row>
        <row r="276">
          <cell r="A276">
            <v>271</v>
          </cell>
          <cell r="B276">
            <v>386.7900000000003</v>
          </cell>
          <cell r="C276">
            <v>541.65000000000055</v>
          </cell>
          <cell r="D276">
            <v>311.81999999999903</v>
          </cell>
          <cell r="E276">
            <v>436.55000000000098</v>
          </cell>
          <cell r="F276">
            <v>319.09000000000049</v>
          </cell>
          <cell r="G276">
            <v>446.58999999999838</v>
          </cell>
          <cell r="H276">
            <v>325.64999999999918</v>
          </cell>
          <cell r="I276">
            <v>455.91000000000048</v>
          </cell>
          <cell r="J276">
            <v>332.92000000000104</v>
          </cell>
          <cell r="K276">
            <v>465.95000000000192</v>
          </cell>
          <cell r="L276">
            <v>339.48</v>
          </cell>
          <cell r="M276">
            <v>475.28</v>
          </cell>
          <cell r="N276">
            <v>346.74999999999807</v>
          </cell>
          <cell r="O276">
            <v>485.31000000000148</v>
          </cell>
          <cell r="P276">
            <v>353.3100000000008</v>
          </cell>
          <cell r="Q276">
            <v>495.34999999999889</v>
          </cell>
          <cell r="R276">
            <v>360.57999999999885</v>
          </cell>
          <cell r="S276">
            <v>504.67000000000098</v>
          </cell>
          <cell r="T276">
            <v>367.85000000000099</v>
          </cell>
          <cell r="U276">
            <v>514.70999999999844</v>
          </cell>
          <cell r="V276">
            <v>374.40999999999968</v>
          </cell>
          <cell r="W276">
            <v>524.04000000000008</v>
          </cell>
          <cell r="X276">
            <v>381.68000000000177</v>
          </cell>
          <cell r="Y276">
            <v>534.07000000000187</v>
          </cell>
          <cell r="Z276">
            <v>388.24000000000046</v>
          </cell>
          <cell r="AA276">
            <v>544.10999999999933</v>
          </cell>
          <cell r="AB276">
            <v>395.50999999999857</v>
          </cell>
          <cell r="AC276">
            <v>553.43000000000029</v>
          </cell>
          <cell r="AD276">
            <v>402.0700000000013</v>
          </cell>
          <cell r="AE276">
            <v>563.47000000000025</v>
          </cell>
          <cell r="AF276">
            <v>409.33999999999935</v>
          </cell>
          <cell r="AG276">
            <v>572.80000000000098</v>
          </cell>
          <cell r="AH276">
            <v>416.61000000000143</v>
          </cell>
          <cell r="AI276">
            <v>582.82999999999845</v>
          </cell>
          <cell r="AJ276">
            <v>423.17000000000019</v>
          </cell>
          <cell r="AK276">
            <v>592.87000000000194</v>
          </cell>
          <cell r="AL276">
            <v>430.43999999999824</v>
          </cell>
          <cell r="AM276">
            <v>602.19000000000187</v>
          </cell>
          <cell r="AN276">
            <v>437.00000000000097</v>
          </cell>
          <cell r="AO276">
            <v>612.22999999999934</v>
          </cell>
          <cell r="AP276">
            <v>444.26999999999902</v>
          </cell>
          <cell r="AQ276">
            <v>621.55999999999881</v>
          </cell>
          <cell r="AR276">
            <v>450.8300000000018</v>
          </cell>
          <cell r="AS276">
            <v>631.59000000000185</v>
          </cell>
          <cell r="AT276">
            <v>458.09999999999985</v>
          </cell>
          <cell r="AU276">
            <v>499.63000000000034</v>
          </cell>
          <cell r="AV276">
            <v>465.37000000000194</v>
          </cell>
          <cell r="AW276">
            <v>650.94999999999845</v>
          </cell>
        </row>
        <row r="277">
          <cell r="A277">
            <v>272</v>
          </cell>
          <cell r="B277">
            <v>387.91000000000031</v>
          </cell>
          <cell r="C277">
            <v>543.2200000000006</v>
          </cell>
          <cell r="D277">
            <v>312.969999999999</v>
          </cell>
          <cell r="E277">
            <v>438.16000000000099</v>
          </cell>
          <cell r="F277">
            <v>320.27000000000049</v>
          </cell>
          <cell r="G277">
            <v>448.23999999999836</v>
          </cell>
          <cell r="H277">
            <v>326.84999999999917</v>
          </cell>
          <cell r="I277">
            <v>457.59000000000049</v>
          </cell>
          <cell r="J277">
            <v>334.15000000000106</v>
          </cell>
          <cell r="K277">
            <v>467.67000000000195</v>
          </cell>
          <cell r="L277">
            <v>340.73</v>
          </cell>
          <cell r="M277">
            <v>477.03</v>
          </cell>
          <cell r="N277">
            <v>348.02999999999804</v>
          </cell>
          <cell r="O277">
            <v>487.1000000000015</v>
          </cell>
          <cell r="P277">
            <v>354.61000000000081</v>
          </cell>
          <cell r="Q277">
            <v>497.17999999999887</v>
          </cell>
          <cell r="R277">
            <v>361.90999999999883</v>
          </cell>
          <cell r="S277">
            <v>506.530000000001</v>
          </cell>
          <cell r="T277">
            <v>369.210000000001</v>
          </cell>
          <cell r="U277">
            <v>516.60999999999842</v>
          </cell>
          <cell r="V277">
            <v>375.78999999999968</v>
          </cell>
          <cell r="W277">
            <v>525.97</v>
          </cell>
          <cell r="X277">
            <v>383.09000000000179</v>
          </cell>
          <cell r="Y277">
            <v>536.0400000000019</v>
          </cell>
          <cell r="Z277">
            <v>389.67000000000047</v>
          </cell>
          <cell r="AA277">
            <v>546.11999999999932</v>
          </cell>
          <cell r="AB277">
            <v>396.96999999999855</v>
          </cell>
          <cell r="AC277">
            <v>555.47000000000025</v>
          </cell>
          <cell r="AD277">
            <v>403.55000000000132</v>
          </cell>
          <cell r="AE277">
            <v>565.5500000000003</v>
          </cell>
          <cell r="AF277">
            <v>410.84999999999934</v>
          </cell>
          <cell r="AG277">
            <v>574.91000000000099</v>
          </cell>
          <cell r="AH277">
            <v>418.15000000000146</v>
          </cell>
          <cell r="AI277">
            <v>584.97999999999843</v>
          </cell>
          <cell r="AJ277">
            <v>424.73000000000019</v>
          </cell>
          <cell r="AK277">
            <v>595.06000000000199</v>
          </cell>
          <cell r="AL277">
            <v>432.02999999999821</v>
          </cell>
          <cell r="AM277">
            <v>604.4100000000019</v>
          </cell>
          <cell r="AN277">
            <v>438.61000000000098</v>
          </cell>
          <cell r="AO277">
            <v>614.48999999999933</v>
          </cell>
          <cell r="AP277">
            <v>445.909999999999</v>
          </cell>
          <cell r="AQ277">
            <v>623.84999999999877</v>
          </cell>
          <cell r="AR277">
            <v>452.49000000000183</v>
          </cell>
          <cell r="AS277">
            <v>633.92000000000189</v>
          </cell>
          <cell r="AT277">
            <v>459.78999999999985</v>
          </cell>
          <cell r="AU277">
            <v>500.00000000000034</v>
          </cell>
          <cell r="AV277">
            <v>467.09000000000196</v>
          </cell>
          <cell r="AW277">
            <v>653.34999999999843</v>
          </cell>
        </row>
        <row r="278">
          <cell r="A278">
            <v>273</v>
          </cell>
          <cell r="B278">
            <v>389.03000000000031</v>
          </cell>
          <cell r="C278">
            <v>544.79000000000065</v>
          </cell>
          <cell r="D278">
            <v>314.11999999999898</v>
          </cell>
          <cell r="E278">
            <v>439.770000000001</v>
          </cell>
          <cell r="F278">
            <v>321.4500000000005</v>
          </cell>
          <cell r="G278">
            <v>449.88999999999834</v>
          </cell>
          <cell r="H278">
            <v>328.04999999999916</v>
          </cell>
          <cell r="I278">
            <v>459.27000000000049</v>
          </cell>
          <cell r="J278">
            <v>335.38000000000108</v>
          </cell>
          <cell r="K278">
            <v>469.39000000000198</v>
          </cell>
          <cell r="L278">
            <v>341.98</v>
          </cell>
          <cell r="M278">
            <v>478.78</v>
          </cell>
          <cell r="N278">
            <v>349.30999999999801</v>
          </cell>
          <cell r="O278">
            <v>488.89000000000152</v>
          </cell>
          <cell r="P278">
            <v>355.91000000000082</v>
          </cell>
          <cell r="Q278">
            <v>499.00999999999885</v>
          </cell>
          <cell r="R278">
            <v>363.23999999999882</v>
          </cell>
          <cell r="S278">
            <v>508.39000000000101</v>
          </cell>
          <cell r="T278">
            <v>370.57000000000102</v>
          </cell>
          <cell r="U278">
            <v>518.5099999999984</v>
          </cell>
          <cell r="V278">
            <v>377.16999999999967</v>
          </cell>
          <cell r="W278">
            <v>527.9</v>
          </cell>
          <cell r="X278">
            <v>384.50000000000182</v>
          </cell>
          <cell r="Y278">
            <v>538.01000000000192</v>
          </cell>
          <cell r="Z278">
            <v>391.10000000000048</v>
          </cell>
          <cell r="AA278">
            <v>548.12999999999931</v>
          </cell>
          <cell r="AB278">
            <v>398.42999999999853</v>
          </cell>
          <cell r="AC278">
            <v>557.51000000000022</v>
          </cell>
          <cell r="AD278">
            <v>405.03000000000134</v>
          </cell>
          <cell r="AE278">
            <v>567.63000000000034</v>
          </cell>
          <cell r="AF278">
            <v>412.35999999999933</v>
          </cell>
          <cell r="AG278">
            <v>577.020000000001</v>
          </cell>
          <cell r="AH278">
            <v>419.69000000000148</v>
          </cell>
          <cell r="AI278">
            <v>587.1299999999984</v>
          </cell>
          <cell r="AJ278">
            <v>426.29000000000019</v>
          </cell>
          <cell r="AK278">
            <v>597.25000000000205</v>
          </cell>
          <cell r="AL278">
            <v>433.61999999999819</v>
          </cell>
          <cell r="AM278">
            <v>606.63000000000193</v>
          </cell>
          <cell r="AN278">
            <v>440.22000000000099</v>
          </cell>
          <cell r="AO278">
            <v>616.74999999999932</v>
          </cell>
          <cell r="AP278">
            <v>447.54999999999899</v>
          </cell>
          <cell r="AQ278">
            <v>626.13999999999874</v>
          </cell>
          <cell r="AR278">
            <v>454.15000000000185</v>
          </cell>
          <cell r="AS278">
            <v>636.25000000000193</v>
          </cell>
          <cell r="AT278">
            <v>461.47999999999985</v>
          </cell>
          <cell r="AU278">
            <v>500.37000000000035</v>
          </cell>
          <cell r="AV278">
            <v>468.81000000000199</v>
          </cell>
          <cell r="AW278">
            <v>655.74999999999841</v>
          </cell>
        </row>
        <row r="279">
          <cell r="A279">
            <v>274</v>
          </cell>
          <cell r="B279">
            <v>390.15000000000032</v>
          </cell>
          <cell r="C279">
            <v>546.3600000000007</v>
          </cell>
          <cell r="D279">
            <v>315.26999999999896</v>
          </cell>
          <cell r="E279">
            <v>441.38000000000102</v>
          </cell>
          <cell r="F279">
            <v>322.63000000000051</v>
          </cell>
          <cell r="G279">
            <v>451.53999999999832</v>
          </cell>
          <cell r="H279">
            <v>329.24999999999915</v>
          </cell>
          <cell r="I279">
            <v>460.9500000000005</v>
          </cell>
          <cell r="J279">
            <v>336.61000000000109</v>
          </cell>
          <cell r="K279">
            <v>471.110000000002</v>
          </cell>
          <cell r="L279">
            <v>343.23</v>
          </cell>
          <cell r="M279">
            <v>480.53</v>
          </cell>
          <cell r="N279">
            <v>350.58999999999799</v>
          </cell>
          <cell r="O279">
            <v>490.68000000000154</v>
          </cell>
          <cell r="P279">
            <v>357.21000000000083</v>
          </cell>
          <cell r="Q279">
            <v>500.83999999999884</v>
          </cell>
          <cell r="R279">
            <v>364.5699999999988</v>
          </cell>
          <cell r="S279">
            <v>510.25000000000102</v>
          </cell>
          <cell r="T279">
            <v>371.93000000000103</v>
          </cell>
          <cell r="U279">
            <v>520.40999999999838</v>
          </cell>
          <cell r="V279">
            <v>378.54999999999967</v>
          </cell>
          <cell r="W279">
            <v>529.82999999999993</v>
          </cell>
          <cell r="X279">
            <v>385.91000000000184</v>
          </cell>
          <cell r="Y279">
            <v>539.98000000000195</v>
          </cell>
          <cell r="Z279">
            <v>392.53000000000048</v>
          </cell>
          <cell r="AA279">
            <v>550.1399999999993</v>
          </cell>
          <cell r="AB279">
            <v>399.88999999999851</v>
          </cell>
          <cell r="AC279">
            <v>559.55000000000018</v>
          </cell>
          <cell r="AD279">
            <v>406.51000000000136</v>
          </cell>
          <cell r="AE279">
            <v>569.71000000000038</v>
          </cell>
          <cell r="AF279">
            <v>413.86999999999932</v>
          </cell>
          <cell r="AG279">
            <v>579.13000000000102</v>
          </cell>
          <cell r="AH279">
            <v>421.2300000000015</v>
          </cell>
          <cell r="AI279">
            <v>589.27999999999838</v>
          </cell>
          <cell r="AJ279">
            <v>427.85000000000019</v>
          </cell>
          <cell r="AK279">
            <v>599.4400000000021</v>
          </cell>
          <cell r="AL279">
            <v>435.20999999999816</v>
          </cell>
          <cell r="AM279">
            <v>608.85000000000196</v>
          </cell>
          <cell r="AN279">
            <v>441.83000000000101</v>
          </cell>
          <cell r="AO279">
            <v>619.00999999999931</v>
          </cell>
          <cell r="AP279">
            <v>449.18999999999897</v>
          </cell>
          <cell r="AQ279">
            <v>628.4299999999987</v>
          </cell>
          <cell r="AR279">
            <v>455.81000000000188</v>
          </cell>
          <cell r="AS279">
            <v>638.58000000000197</v>
          </cell>
          <cell r="AT279">
            <v>463.16999999999985</v>
          </cell>
          <cell r="AU279">
            <v>500.74000000000035</v>
          </cell>
          <cell r="AV279">
            <v>470.53000000000202</v>
          </cell>
          <cell r="AW279">
            <v>658.14999999999839</v>
          </cell>
        </row>
        <row r="280">
          <cell r="A280">
            <v>275</v>
          </cell>
          <cell r="B280">
            <v>391.27000000000032</v>
          </cell>
          <cell r="C280">
            <v>547.93000000000075</v>
          </cell>
          <cell r="D280">
            <v>316.41999999999894</v>
          </cell>
          <cell r="E280">
            <v>442.99000000000103</v>
          </cell>
          <cell r="F280">
            <v>323.81000000000051</v>
          </cell>
          <cell r="G280">
            <v>453.18999999999829</v>
          </cell>
          <cell r="H280">
            <v>330.44999999999914</v>
          </cell>
          <cell r="I280">
            <v>462.63000000000051</v>
          </cell>
          <cell r="J280">
            <v>337.84000000000111</v>
          </cell>
          <cell r="K280">
            <v>472.83000000000203</v>
          </cell>
          <cell r="L280">
            <v>344.48</v>
          </cell>
          <cell r="M280">
            <v>482.28</v>
          </cell>
          <cell r="N280">
            <v>351.86999999999796</v>
          </cell>
          <cell r="O280">
            <v>492.47000000000156</v>
          </cell>
          <cell r="P280">
            <v>358.51000000000084</v>
          </cell>
          <cell r="Q280">
            <v>502.66999999999882</v>
          </cell>
          <cell r="R280">
            <v>365.89999999999878</v>
          </cell>
          <cell r="S280">
            <v>512.11000000000104</v>
          </cell>
          <cell r="T280">
            <v>373.29000000000104</v>
          </cell>
          <cell r="U280">
            <v>522.30999999999835</v>
          </cell>
          <cell r="V280">
            <v>379.92999999999967</v>
          </cell>
          <cell r="W280">
            <v>531.75999999999988</v>
          </cell>
          <cell r="X280">
            <v>387.32000000000187</v>
          </cell>
          <cell r="Y280">
            <v>541.95000000000198</v>
          </cell>
          <cell r="Z280">
            <v>393.96000000000049</v>
          </cell>
          <cell r="AA280">
            <v>552.1499999999993</v>
          </cell>
          <cell r="AB280">
            <v>401.34999999999849</v>
          </cell>
          <cell r="AC280">
            <v>561.59000000000015</v>
          </cell>
          <cell r="AD280">
            <v>407.99000000000137</v>
          </cell>
          <cell r="AE280">
            <v>571.79000000000042</v>
          </cell>
          <cell r="AF280">
            <v>415.37999999999931</v>
          </cell>
          <cell r="AG280">
            <v>581.24000000000103</v>
          </cell>
          <cell r="AH280">
            <v>422.77000000000152</v>
          </cell>
          <cell r="AI280">
            <v>591.42999999999836</v>
          </cell>
          <cell r="AJ280">
            <v>429.4100000000002</v>
          </cell>
          <cell r="AK280">
            <v>601.63000000000216</v>
          </cell>
          <cell r="AL280">
            <v>436.79999999999814</v>
          </cell>
          <cell r="AM280">
            <v>611.07000000000198</v>
          </cell>
          <cell r="AN280">
            <v>443.44000000000102</v>
          </cell>
          <cell r="AO280">
            <v>621.2699999999993</v>
          </cell>
          <cell r="AP280">
            <v>450.82999999999896</v>
          </cell>
          <cell r="AQ280">
            <v>630.71999999999866</v>
          </cell>
          <cell r="AR280">
            <v>457.4700000000019</v>
          </cell>
          <cell r="AS280">
            <v>640.91000000000201</v>
          </cell>
          <cell r="AT280">
            <v>464.85999999999984</v>
          </cell>
          <cell r="AU280">
            <v>501.11000000000035</v>
          </cell>
          <cell r="AV280">
            <v>472.25000000000205</v>
          </cell>
          <cell r="AW280">
            <v>660.54999999999836</v>
          </cell>
        </row>
        <row r="281">
          <cell r="A281">
            <v>276</v>
          </cell>
          <cell r="B281">
            <v>392.39000000000033</v>
          </cell>
          <cell r="C281">
            <v>549.5000000000008</v>
          </cell>
          <cell r="D281">
            <v>317.56999999999891</v>
          </cell>
          <cell r="E281">
            <v>444.60000000000105</v>
          </cell>
          <cell r="F281">
            <v>324.99000000000052</v>
          </cell>
          <cell r="G281">
            <v>454.83999999999827</v>
          </cell>
          <cell r="H281">
            <v>331.64999999999912</v>
          </cell>
          <cell r="I281">
            <v>464.31000000000051</v>
          </cell>
          <cell r="J281">
            <v>339.07000000000113</v>
          </cell>
          <cell r="K281">
            <v>474.55000000000206</v>
          </cell>
          <cell r="L281">
            <v>345.73</v>
          </cell>
          <cell r="M281">
            <v>484.03</v>
          </cell>
          <cell r="N281">
            <v>353.14999999999793</v>
          </cell>
          <cell r="O281">
            <v>494.26000000000158</v>
          </cell>
          <cell r="P281">
            <v>359.81000000000085</v>
          </cell>
          <cell r="Q281">
            <v>504.49999999999881</v>
          </cell>
          <cell r="R281">
            <v>367.22999999999877</v>
          </cell>
          <cell r="S281">
            <v>513.97000000000105</v>
          </cell>
          <cell r="T281">
            <v>374.65000000000106</v>
          </cell>
          <cell r="U281">
            <v>524.20999999999833</v>
          </cell>
          <cell r="V281">
            <v>381.30999999999966</v>
          </cell>
          <cell r="W281">
            <v>533.68999999999983</v>
          </cell>
          <cell r="X281">
            <v>388.73000000000189</v>
          </cell>
          <cell r="Y281">
            <v>543.92000000000201</v>
          </cell>
          <cell r="Z281">
            <v>395.3900000000005</v>
          </cell>
          <cell r="AA281">
            <v>554.15999999999929</v>
          </cell>
          <cell r="AB281">
            <v>402.80999999999847</v>
          </cell>
          <cell r="AC281">
            <v>563.63000000000011</v>
          </cell>
          <cell r="AD281">
            <v>409.47000000000139</v>
          </cell>
          <cell r="AE281">
            <v>573.87000000000046</v>
          </cell>
          <cell r="AF281">
            <v>416.8899999999993</v>
          </cell>
          <cell r="AG281">
            <v>583.35000000000105</v>
          </cell>
          <cell r="AH281">
            <v>424.31000000000154</v>
          </cell>
          <cell r="AI281">
            <v>593.57999999999834</v>
          </cell>
          <cell r="AJ281">
            <v>430.9700000000002</v>
          </cell>
          <cell r="AK281">
            <v>603.82000000000221</v>
          </cell>
          <cell r="AL281">
            <v>438.38999999999811</v>
          </cell>
          <cell r="AM281">
            <v>613.29000000000201</v>
          </cell>
          <cell r="AN281">
            <v>445.05000000000103</v>
          </cell>
          <cell r="AO281">
            <v>623.52999999999929</v>
          </cell>
          <cell r="AP281">
            <v>452.46999999999895</v>
          </cell>
          <cell r="AQ281">
            <v>633.00999999999863</v>
          </cell>
          <cell r="AR281">
            <v>459.13000000000193</v>
          </cell>
          <cell r="AS281">
            <v>643.24000000000206</v>
          </cell>
          <cell r="AT281">
            <v>466.54999999999984</v>
          </cell>
          <cell r="AU281">
            <v>501.48000000000036</v>
          </cell>
          <cell r="AV281">
            <v>473.97000000000207</v>
          </cell>
          <cell r="AW281">
            <v>662.94999999999834</v>
          </cell>
        </row>
        <row r="282">
          <cell r="A282">
            <v>277</v>
          </cell>
          <cell r="B282">
            <v>393.51000000000033</v>
          </cell>
          <cell r="C282">
            <v>551.07000000000085</v>
          </cell>
          <cell r="D282">
            <v>318.71999999999889</v>
          </cell>
          <cell r="E282">
            <v>446.21000000000106</v>
          </cell>
          <cell r="F282">
            <v>326.17000000000053</v>
          </cell>
          <cell r="G282">
            <v>456.48999999999825</v>
          </cell>
          <cell r="H282">
            <v>332.84999999999911</v>
          </cell>
          <cell r="I282">
            <v>465.99000000000052</v>
          </cell>
          <cell r="J282">
            <v>340.30000000000115</v>
          </cell>
          <cell r="K282">
            <v>476.27000000000209</v>
          </cell>
          <cell r="L282">
            <v>346.98</v>
          </cell>
          <cell r="M282">
            <v>485.78</v>
          </cell>
          <cell r="N282">
            <v>354.4299999999979</v>
          </cell>
          <cell r="O282">
            <v>496.0500000000016</v>
          </cell>
          <cell r="P282">
            <v>361.11000000000087</v>
          </cell>
          <cell r="Q282">
            <v>506.32999999999879</v>
          </cell>
          <cell r="R282">
            <v>368.55999999999875</v>
          </cell>
          <cell r="S282">
            <v>515.83000000000106</v>
          </cell>
          <cell r="T282">
            <v>376.01000000000107</v>
          </cell>
          <cell r="U282">
            <v>526.10999999999831</v>
          </cell>
          <cell r="V282">
            <v>382.68999999999966</v>
          </cell>
          <cell r="W282">
            <v>535.61999999999978</v>
          </cell>
          <cell r="X282">
            <v>390.14000000000192</v>
          </cell>
          <cell r="Y282">
            <v>545.89000000000203</v>
          </cell>
          <cell r="Z282">
            <v>396.8200000000005</v>
          </cell>
          <cell r="AA282">
            <v>556.16999999999928</v>
          </cell>
          <cell r="AB282">
            <v>404.26999999999845</v>
          </cell>
          <cell r="AC282">
            <v>565.67000000000007</v>
          </cell>
          <cell r="AD282">
            <v>410.95000000000141</v>
          </cell>
          <cell r="AE282">
            <v>575.9500000000005</v>
          </cell>
          <cell r="AF282">
            <v>418.3999999999993</v>
          </cell>
          <cell r="AG282">
            <v>585.46000000000106</v>
          </cell>
          <cell r="AH282">
            <v>425.85000000000156</v>
          </cell>
          <cell r="AI282">
            <v>595.72999999999831</v>
          </cell>
          <cell r="AJ282">
            <v>432.5300000000002</v>
          </cell>
          <cell r="AK282">
            <v>606.01000000000226</v>
          </cell>
          <cell r="AL282">
            <v>439.97999999999809</v>
          </cell>
          <cell r="AM282">
            <v>615.51000000000204</v>
          </cell>
          <cell r="AN282">
            <v>446.66000000000105</v>
          </cell>
          <cell r="AO282">
            <v>625.78999999999928</v>
          </cell>
          <cell r="AP282">
            <v>454.10999999999893</v>
          </cell>
          <cell r="AQ282">
            <v>635.29999999999859</v>
          </cell>
          <cell r="AR282">
            <v>460.79000000000195</v>
          </cell>
          <cell r="AS282">
            <v>645.5700000000021</v>
          </cell>
          <cell r="AT282">
            <v>468.23999999999984</v>
          </cell>
          <cell r="AU282">
            <v>501.85000000000036</v>
          </cell>
          <cell r="AV282">
            <v>475.6900000000021</v>
          </cell>
          <cell r="AW282">
            <v>665.34999999999832</v>
          </cell>
        </row>
        <row r="283">
          <cell r="A283">
            <v>278</v>
          </cell>
          <cell r="B283">
            <v>394.63000000000034</v>
          </cell>
          <cell r="C283">
            <v>552.6400000000009</v>
          </cell>
          <cell r="D283">
            <v>319.86999999999887</v>
          </cell>
          <cell r="E283">
            <v>447.82000000000107</v>
          </cell>
          <cell r="F283">
            <v>327.35000000000053</v>
          </cell>
          <cell r="G283">
            <v>458.13999999999822</v>
          </cell>
          <cell r="H283">
            <v>334.0499999999991</v>
          </cell>
          <cell r="I283">
            <v>467.67000000000053</v>
          </cell>
          <cell r="J283">
            <v>341.53000000000117</v>
          </cell>
          <cell r="K283">
            <v>477.99000000000211</v>
          </cell>
          <cell r="L283">
            <v>348.23</v>
          </cell>
          <cell r="M283">
            <v>487.53</v>
          </cell>
          <cell r="N283">
            <v>355.70999999999788</v>
          </cell>
          <cell r="O283">
            <v>497.84000000000162</v>
          </cell>
          <cell r="P283">
            <v>362.41000000000088</v>
          </cell>
          <cell r="Q283">
            <v>508.15999999999877</v>
          </cell>
          <cell r="R283">
            <v>369.88999999999874</v>
          </cell>
          <cell r="S283">
            <v>517.69000000000108</v>
          </cell>
          <cell r="T283">
            <v>377.37000000000108</v>
          </cell>
          <cell r="U283">
            <v>528.00999999999829</v>
          </cell>
          <cell r="V283">
            <v>384.06999999999965</v>
          </cell>
          <cell r="W283">
            <v>537.54999999999973</v>
          </cell>
          <cell r="X283">
            <v>391.55000000000194</v>
          </cell>
          <cell r="Y283">
            <v>547.86000000000206</v>
          </cell>
          <cell r="Z283">
            <v>398.25000000000051</v>
          </cell>
          <cell r="AA283">
            <v>558.17999999999927</v>
          </cell>
          <cell r="AB283">
            <v>405.72999999999843</v>
          </cell>
          <cell r="AC283">
            <v>567.71</v>
          </cell>
          <cell r="AD283">
            <v>412.43000000000143</v>
          </cell>
          <cell r="AE283">
            <v>578.03000000000054</v>
          </cell>
          <cell r="AF283">
            <v>419.90999999999929</v>
          </cell>
          <cell r="AG283">
            <v>587.57000000000107</v>
          </cell>
          <cell r="AH283">
            <v>427.39000000000158</v>
          </cell>
          <cell r="AI283">
            <v>597.87999999999829</v>
          </cell>
          <cell r="AJ283">
            <v>434.0900000000002</v>
          </cell>
          <cell r="AK283">
            <v>608.20000000000232</v>
          </cell>
          <cell r="AL283">
            <v>441.56999999999806</v>
          </cell>
          <cell r="AM283">
            <v>617.73000000000206</v>
          </cell>
          <cell r="AN283">
            <v>448.27000000000106</v>
          </cell>
          <cell r="AO283">
            <v>628.04999999999927</v>
          </cell>
          <cell r="AP283">
            <v>455.74999999999892</v>
          </cell>
          <cell r="AQ283">
            <v>637.58999999999855</v>
          </cell>
          <cell r="AR283">
            <v>462.45000000000198</v>
          </cell>
          <cell r="AS283">
            <v>647.90000000000214</v>
          </cell>
          <cell r="AT283">
            <v>469.92999999999984</v>
          </cell>
          <cell r="AU283">
            <v>502.22000000000037</v>
          </cell>
          <cell r="AV283">
            <v>477.41000000000213</v>
          </cell>
          <cell r="AW283">
            <v>667.74999999999829</v>
          </cell>
        </row>
        <row r="284">
          <cell r="A284">
            <v>279</v>
          </cell>
          <cell r="B284">
            <v>395.75000000000034</v>
          </cell>
          <cell r="C284">
            <v>554.21000000000095</v>
          </cell>
          <cell r="D284">
            <v>321.01999999999884</v>
          </cell>
          <cell r="E284">
            <v>449.43000000000109</v>
          </cell>
          <cell r="F284">
            <v>328.53000000000054</v>
          </cell>
          <cell r="G284">
            <v>459.7899999999982</v>
          </cell>
          <cell r="H284">
            <v>335.24999999999909</v>
          </cell>
          <cell r="I284">
            <v>469.35000000000053</v>
          </cell>
          <cell r="J284">
            <v>342.76000000000118</v>
          </cell>
          <cell r="K284">
            <v>479.71000000000214</v>
          </cell>
          <cell r="L284">
            <v>349.48</v>
          </cell>
          <cell r="M284">
            <v>489.28</v>
          </cell>
          <cell r="N284">
            <v>356.98999999999785</v>
          </cell>
          <cell r="O284">
            <v>499.63000000000164</v>
          </cell>
          <cell r="P284">
            <v>363.71000000000089</v>
          </cell>
          <cell r="Q284">
            <v>509.98999999999876</v>
          </cell>
          <cell r="R284">
            <v>371.21999999999872</v>
          </cell>
          <cell r="S284">
            <v>519.55000000000109</v>
          </cell>
          <cell r="T284">
            <v>378.7300000000011</v>
          </cell>
          <cell r="U284">
            <v>529.90999999999826</v>
          </cell>
          <cell r="V284">
            <v>385.44999999999965</v>
          </cell>
          <cell r="W284">
            <v>539.47999999999968</v>
          </cell>
          <cell r="X284">
            <v>392.96000000000197</v>
          </cell>
          <cell r="Y284">
            <v>549.83000000000209</v>
          </cell>
          <cell r="Z284">
            <v>399.68000000000052</v>
          </cell>
          <cell r="AA284">
            <v>560.18999999999926</v>
          </cell>
          <cell r="AB284">
            <v>407.18999999999841</v>
          </cell>
          <cell r="AC284">
            <v>569.75</v>
          </cell>
          <cell r="AD284">
            <v>413.91000000000145</v>
          </cell>
          <cell r="AE284">
            <v>580.11000000000058</v>
          </cell>
          <cell r="AF284">
            <v>421.41999999999928</v>
          </cell>
          <cell r="AG284">
            <v>589.68000000000109</v>
          </cell>
          <cell r="AH284">
            <v>428.9300000000016</v>
          </cell>
          <cell r="AI284">
            <v>600.02999999999827</v>
          </cell>
          <cell r="AJ284">
            <v>435.6500000000002</v>
          </cell>
          <cell r="AK284">
            <v>610.39000000000237</v>
          </cell>
          <cell r="AL284">
            <v>443.15999999999804</v>
          </cell>
          <cell r="AM284">
            <v>619.95000000000209</v>
          </cell>
          <cell r="AN284">
            <v>449.88000000000108</v>
          </cell>
          <cell r="AO284">
            <v>630.30999999999926</v>
          </cell>
          <cell r="AP284">
            <v>457.38999999999891</v>
          </cell>
          <cell r="AQ284">
            <v>639.87999999999852</v>
          </cell>
          <cell r="AR284">
            <v>464.110000000002</v>
          </cell>
          <cell r="AS284">
            <v>650.23000000000218</v>
          </cell>
          <cell r="AT284">
            <v>471.61999999999983</v>
          </cell>
          <cell r="AU284">
            <v>502.59000000000037</v>
          </cell>
          <cell r="AV284">
            <v>479.13000000000216</v>
          </cell>
          <cell r="AW284">
            <v>670.14999999999827</v>
          </cell>
        </row>
        <row r="285">
          <cell r="A285">
            <v>280</v>
          </cell>
          <cell r="B285">
            <v>396.87000000000035</v>
          </cell>
          <cell r="C285">
            <v>555.780000000001</v>
          </cell>
          <cell r="D285">
            <v>322.16999999999882</v>
          </cell>
          <cell r="E285">
            <v>451.0400000000011</v>
          </cell>
          <cell r="F285">
            <v>329.71000000000055</v>
          </cell>
          <cell r="G285">
            <v>461.43999999999818</v>
          </cell>
          <cell r="H285">
            <v>336.44999999999908</v>
          </cell>
          <cell r="I285">
            <v>471.03000000000054</v>
          </cell>
          <cell r="J285">
            <v>343.9900000000012</v>
          </cell>
          <cell r="K285">
            <v>481.43000000000217</v>
          </cell>
          <cell r="L285">
            <v>350.73</v>
          </cell>
          <cell r="M285">
            <v>491.03</v>
          </cell>
          <cell r="N285">
            <v>358.26999999999782</v>
          </cell>
          <cell r="O285">
            <v>501.42000000000166</v>
          </cell>
          <cell r="P285">
            <v>365.0100000000009</v>
          </cell>
          <cell r="Q285">
            <v>511.81999999999874</v>
          </cell>
          <cell r="R285">
            <v>372.5499999999987</v>
          </cell>
          <cell r="S285">
            <v>521.41000000000111</v>
          </cell>
          <cell r="T285">
            <v>380.09000000000111</v>
          </cell>
          <cell r="U285">
            <v>531.80999999999824</v>
          </cell>
          <cell r="V285">
            <v>386.82999999999964</v>
          </cell>
          <cell r="W285">
            <v>541.40999999999963</v>
          </cell>
          <cell r="X285">
            <v>394.37000000000199</v>
          </cell>
          <cell r="Y285">
            <v>551.80000000000211</v>
          </cell>
          <cell r="Z285">
            <v>401.11000000000053</v>
          </cell>
          <cell r="AA285">
            <v>562.19999999999925</v>
          </cell>
          <cell r="AB285">
            <v>408.64999999999839</v>
          </cell>
          <cell r="AC285">
            <v>571.79</v>
          </cell>
          <cell r="AD285">
            <v>415.39000000000146</v>
          </cell>
          <cell r="AE285">
            <v>582.19000000000062</v>
          </cell>
          <cell r="AF285">
            <v>422.92999999999927</v>
          </cell>
          <cell r="AG285">
            <v>591.7900000000011</v>
          </cell>
          <cell r="AH285">
            <v>430.47000000000162</v>
          </cell>
          <cell r="AI285">
            <v>602.17999999999824</v>
          </cell>
          <cell r="AJ285">
            <v>437.21000000000021</v>
          </cell>
          <cell r="AK285">
            <v>612.58000000000243</v>
          </cell>
          <cell r="AL285">
            <v>444.74999999999801</v>
          </cell>
          <cell r="AM285">
            <v>622.17000000000212</v>
          </cell>
          <cell r="AN285">
            <v>451.49000000000109</v>
          </cell>
          <cell r="AO285">
            <v>632.56999999999925</v>
          </cell>
          <cell r="AP285">
            <v>459.02999999999889</v>
          </cell>
          <cell r="AQ285">
            <v>642.16999999999848</v>
          </cell>
          <cell r="AR285">
            <v>465.77000000000203</v>
          </cell>
          <cell r="AS285">
            <v>652.56000000000222</v>
          </cell>
          <cell r="AT285">
            <v>473.30999999999983</v>
          </cell>
          <cell r="AU285">
            <v>502.96000000000038</v>
          </cell>
          <cell r="AV285">
            <v>480.85000000000218</v>
          </cell>
          <cell r="AW285">
            <v>672.54999999999825</v>
          </cell>
        </row>
        <row r="286">
          <cell r="A286">
            <v>281</v>
          </cell>
          <cell r="B286">
            <v>397.99000000000035</v>
          </cell>
          <cell r="C286">
            <v>557.35000000000105</v>
          </cell>
          <cell r="D286">
            <v>323.3199999999988</v>
          </cell>
          <cell r="E286">
            <v>452.65000000000111</v>
          </cell>
          <cell r="F286">
            <v>330.89000000000055</v>
          </cell>
          <cell r="G286">
            <v>463.08999999999816</v>
          </cell>
          <cell r="H286">
            <v>337.64999999999907</v>
          </cell>
          <cell r="I286">
            <v>472.71000000000055</v>
          </cell>
          <cell r="J286">
            <v>345.22000000000122</v>
          </cell>
          <cell r="K286">
            <v>483.15000000000219</v>
          </cell>
          <cell r="L286">
            <v>351.98</v>
          </cell>
          <cell r="M286">
            <v>492.78</v>
          </cell>
          <cell r="N286">
            <v>359.54999999999779</v>
          </cell>
          <cell r="O286">
            <v>503.21000000000168</v>
          </cell>
          <cell r="P286">
            <v>366.31000000000091</v>
          </cell>
          <cell r="Q286">
            <v>513.64999999999873</v>
          </cell>
          <cell r="R286">
            <v>373.87999999999869</v>
          </cell>
          <cell r="S286">
            <v>523.27000000000112</v>
          </cell>
          <cell r="T286">
            <v>381.45000000000113</v>
          </cell>
          <cell r="U286">
            <v>533.70999999999822</v>
          </cell>
          <cell r="V286">
            <v>388.20999999999964</v>
          </cell>
          <cell r="W286">
            <v>543.33999999999958</v>
          </cell>
          <cell r="X286">
            <v>395.78000000000202</v>
          </cell>
          <cell r="Y286">
            <v>553.77000000000214</v>
          </cell>
          <cell r="Z286">
            <v>402.54000000000053</v>
          </cell>
          <cell r="AA286">
            <v>564.20999999999924</v>
          </cell>
          <cell r="AB286">
            <v>410.10999999999837</v>
          </cell>
          <cell r="AC286">
            <v>573.82999999999993</v>
          </cell>
          <cell r="AD286">
            <v>416.87000000000148</v>
          </cell>
          <cell r="AE286">
            <v>584.27000000000066</v>
          </cell>
          <cell r="AF286">
            <v>424.43999999999926</v>
          </cell>
          <cell r="AG286">
            <v>593.90000000000111</v>
          </cell>
          <cell r="AH286">
            <v>432.01000000000164</v>
          </cell>
          <cell r="AI286">
            <v>604.32999999999822</v>
          </cell>
          <cell r="AJ286">
            <v>438.77000000000021</v>
          </cell>
          <cell r="AK286">
            <v>614.77000000000248</v>
          </cell>
          <cell r="AL286">
            <v>446.33999999999799</v>
          </cell>
          <cell r="AM286">
            <v>624.39000000000215</v>
          </cell>
          <cell r="AN286">
            <v>453.1000000000011</v>
          </cell>
          <cell r="AO286">
            <v>634.82999999999925</v>
          </cell>
          <cell r="AP286">
            <v>460.66999999999888</v>
          </cell>
          <cell r="AQ286">
            <v>644.45999999999844</v>
          </cell>
          <cell r="AR286">
            <v>467.43000000000205</v>
          </cell>
          <cell r="AS286">
            <v>654.89000000000226</v>
          </cell>
          <cell r="AT286">
            <v>474.99999999999983</v>
          </cell>
          <cell r="AU286">
            <v>503.33000000000038</v>
          </cell>
          <cell r="AV286">
            <v>482.57000000000221</v>
          </cell>
          <cell r="AW286">
            <v>674.94999999999823</v>
          </cell>
        </row>
        <row r="287">
          <cell r="A287">
            <v>282</v>
          </cell>
          <cell r="B287">
            <v>399.11000000000035</v>
          </cell>
          <cell r="C287">
            <v>558.9200000000011</v>
          </cell>
          <cell r="D287">
            <v>324.46999999999878</v>
          </cell>
          <cell r="E287">
            <v>454.26000000000113</v>
          </cell>
          <cell r="F287">
            <v>332.07000000000056</v>
          </cell>
          <cell r="G287">
            <v>464.73999999999813</v>
          </cell>
          <cell r="H287">
            <v>338.84999999999906</v>
          </cell>
          <cell r="I287">
            <v>474.39000000000055</v>
          </cell>
          <cell r="J287">
            <v>346.45000000000124</v>
          </cell>
          <cell r="K287">
            <v>484.87000000000222</v>
          </cell>
          <cell r="L287">
            <v>353.23</v>
          </cell>
          <cell r="M287">
            <v>494.53</v>
          </cell>
          <cell r="N287">
            <v>360.82999999999777</v>
          </cell>
          <cell r="O287">
            <v>505.00000000000171</v>
          </cell>
          <cell r="P287">
            <v>367.61000000000092</v>
          </cell>
          <cell r="Q287">
            <v>515.47999999999877</v>
          </cell>
          <cell r="R287">
            <v>375.20999999999867</v>
          </cell>
          <cell r="S287">
            <v>525.13000000000113</v>
          </cell>
          <cell r="T287">
            <v>382.81000000000114</v>
          </cell>
          <cell r="U287">
            <v>535.60999999999819</v>
          </cell>
          <cell r="V287">
            <v>389.58999999999963</v>
          </cell>
          <cell r="W287">
            <v>545.26999999999953</v>
          </cell>
          <cell r="X287">
            <v>397.19000000000204</v>
          </cell>
          <cell r="Y287">
            <v>555.74000000000217</v>
          </cell>
          <cell r="Z287">
            <v>403.97000000000054</v>
          </cell>
          <cell r="AA287">
            <v>566.21999999999923</v>
          </cell>
          <cell r="AB287">
            <v>411.56999999999834</v>
          </cell>
          <cell r="AC287">
            <v>575.86999999999989</v>
          </cell>
          <cell r="AD287">
            <v>418.3500000000015</v>
          </cell>
          <cell r="AE287">
            <v>586.3500000000007</v>
          </cell>
          <cell r="AF287">
            <v>425.94999999999925</v>
          </cell>
          <cell r="AG287">
            <v>596.01000000000113</v>
          </cell>
          <cell r="AH287">
            <v>433.55000000000166</v>
          </cell>
          <cell r="AI287">
            <v>606.4799999999982</v>
          </cell>
          <cell r="AJ287">
            <v>440.33000000000021</v>
          </cell>
          <cell r="AK287">
            <v>616.96000000000254</v>
          </cell>
          <cell r="AL287">
            <v>447.92999999999796</v>
          </cell>
          <cell r="AM287">
            <v>626.61000000000217</v>
          </cell>
          <cell r="AN287">
            <v>454.71000000000112</v>
          </cell>
          <cell r="AO287">
            <v>637.08999999999924</v>
          </cell>
          <cell r="AP287">
            <v>462.30999999999887</v>
          </cell>
          <cell r="AQ287">
            <v>646.74999999999841</v>
          </cell>
          <cell r="AR287">
            <v>469.09000000000208</v>
          </cell>
          <cell r="AS287">
            <v>657.2200000000023</v>
          </cell>
          <cell r="AT287">
            <v>476.68999999999983</v>
          </cell>
          <cell r="AU287">
            <v>503.70000000000039</v>
          </cell>
          <cell r="AV287">
            <v>484.29000000000224</v>
          </cell>
          <cell r="AW287">
            <v>677.3499999999982</v>
          </cell>
        </row>
        <row r="288">
          <cell r="A288">
            <v>283</v>
          </cell>
          <cell r="B288">
            <v>400.23000000000036</v>
          </cell>
          <cell r="C288">
            <v>560.49000000000115</v>
          </cell>
          <cell r="D288">
            <v>325.61999999999875</v>
          </cell>
          <cell r="E288">
            <v>455.87000000000114</v>
          </cell>
          <cell r="F288">
            <v>333.25000000000057</v>
          </cell>
          <cell r="G288">
            <v>466.38999999999811</v>
          </cell>
          <cell r="H288">
            <v>340.04999999999905</v>
          </cell>
          <cell r="I288">
            <v>476.07000000000056</v>
          </cell>
          <cell r="J288">
            <v>347.68000000000126</v>
          </cell>
          <cell r="K288">
            <v>486.59000000000225</v>
          </cell>
          <cell r="L288">
            <v>354.48</v>
          </cell>
          <cell r="M288">
            <v>496.28</v>
          </cell>
          <cell r="N288">
            <v>362.10999999999774</v>
          </cell>
          <cell r="O288">
            <v>506.79000000000173</v>
          </cell>
          <cell r="P288">
            <v>368.91000000000093</v>
          </cell>
          <cell r="Q288">
            <v>517.30999999999881</v>
          </cell>
          <cell r="R288">
            <v>376.53999999999866</v>
          </cell>
          <cell r="S288">
            <v>526.99000000000115</v>
          </cell>
          <cell r="T288">
            <v>384.17000000000115</v>
          </cell>
          <cell r="U288">
            <v>537.50999999999817</v>
          </cell>
          <cell r="V288">
            <v>390.96999999999963</v>
          </cell>
          <cell r="W288">
            <v>547.19999999999948</v>
          </cell>
          <cell r="X288">
            <v>398.60000000000207</v>
          </cell>
          <cell r="Y288">
            <v>557.7100000000022</v>
          </cell>
          <cell r="Z288">
            <v>405.40000000000055</v>
          </cell>
          <cell r="AA288">
            <v>568.22999999999922</v>
          </cell>
          <cell r="AB288">
            <v>413.02999999999832</v>
          </cell>
          <cell r="AC288">
            <v>577.90999999999985</v>
          </cell>
          <cell r="AD288">
            <v>419.83000000000152</v>
          </cell>
          <cell r="AE288">
            <v>588.43000000000075</v>
          </cell>
          <cell r="AF288">
            <v>427.45999999999924</v>
          </cell>
          <cell r="AG288">
            <v>598.12000000000114</v>
          </cell>
          <cell r="AH288">
            <v>435.09000000000168</v>
          </cell>
          <cell r="AI288">
            <v>608.62999999999818</v>
          </cell>
          <cell r="AJ288">
            <v>441.89000000000021</v>
          </cell>
          <cell r="AK288">
            <v>619.15000000000259</v>
          </cell>
          <cell r="AL288">
            <v>449.51999999999794</v>
          </cell>
          <cell r="AM288">
            <v>628.8300000000022</v>
          </cell>
          <cell r="AN288">
            <v>456.32000000000113</v>
          </cell>
          <cell r="AO288">
            <v>639.34999999999923</v>
          </cell>
          <cell r="AP288">
            <v>463.94999999999885</v>
          </cell>
          <cell r="AQ288">
            <v>649.03999999999837</v>
          </cell>
          <cell r="AR288">
            <v>470.7500000000021</v>
          </cell>
          <cell r="AS288">
            <v>659.55000000000234</v>
          </cell>
          <cell r="AT288">
            <v>478.37999999999982</v>
          </cell>
          <cell r="AU288">
            <v>504.07000000000039</v>
          </cell>
          <cell r="AV288">
            <v>486.01000000000226</v>
          </cell>
          <cell r="AW288">
            <v>679.74999999999818</v>
          </cell>
        </row>
        <row r="289">
          <cell r="A289">
            <v>284</v>
          </cell>
          <cell r="B289">
            <v>401.35000000000036</v>
          </cell>
          <cell r="C289">
            <v>562.0600000000012</v>
          </cell>
          <cell r="D289">
            <v>326.76999999999873</v>
          </cell>
          <cell r="E289">
            <v>457.48000000000116</v>
          </cell>
          <cell r="F289">
            <v>334.43000000000058</v>
          </cell>
          <cell r="G289">
            <v>468.03999999999809</v>
          </cell>
          <cell r="H289">
            <v>341.24999999999903</v>
          </cell>
          <cell r="I289">
            <v>477.75000000000057</v>
          </cell>
          <cell r="J289">
            <v>348.91000000000128</v>
          </cell>
          <cell r="K289">
            <v>488.31000000000228</v>
          </cell>
          <cell r="L289">
            <v>355.73</v>
          </cell>
          <cell r="M289">
            <v>498.03</v>
          </cell>
          <cell r="N289">
            <v>363.38999999999771</v>
          </cell>
          <cell r="O289">
            <v>508.58000000000175</v>
          </cell>
          <cell r="P289">
            <v>370.21000000000095</v>
          </cell>
          <cell r="Q289">
            <v>519.13999999999885</v>
          </cell>
          <cell r="R289">
            <v>377.86999999999864</v>
          </cell>
          <cell r="S289">
            <v>528.85000000000116</v>
          </cell>
          <cell r="T289">
            <v>385.53000000000117</v>
          </cell>
          <cell r="U289">
            <v>539.40999999999815</v>
          </cell>
          <cell r="V289">
            <v>392.34999999999962</v>
          </cell>
          <cell r="W289">
            <v>549.12999999999943</v>
          </cell>
          <cell r="X289">
            <v>400.01000000000209</v>
          </cell>
          <cell r="Y289">
            <v>559.68000000000222</v>
          </cell>
          <cell r="Z289">
            <v>406.83000000000055</v>
          </cell>
          <cell r="AA289">
            <v>570.23999999999921</v>
          </cell>
          <cell r="AB289">
            <v>414.4899999999983</v>
          </cell>
          <cell r="AC289">
            <v>579.94999999999982</v>
          </cell>
          <cell r="AD289">
            <v>421.31000000000154</v>
          </cell>
          <cell r="AE289">
            <v>590.51000000000079</v>
          </cell>
          <cell r="AF289">
            <v>428.96999999999923</v>
          </cell>
          <cell r="AG289">
            <v>600.23000000000116</v>
          </cell>
          <cell r="AH289">
            <v>436.6300000000017</v>
          </cell>
          <cell r="AI289">
            <v>610.77999999999815</v>
          </cell>
          <cell r="AJ289">
            <v>443.45000000000022</v>
          </cell>
          <cell r="AK289">
            <v>621.34000000000265</v>
          </cell>
          <cell r="AL289">
            <v>451.10999999999791</v>
          </cell>
          <cell r="AM289">
            <v>631.05000000000223</v>
          </cell>
          <cell r="AN289">
            <v>457.93000000000114</v>
          </cell>
          <cell r="AO289">
            <v>641.60999999999922</v>
          </cell>
          <cell r="AP289">
            <v>465.58999999999884</v>
          </cell>
          <cell r="AQ289">
            <v>651.32999999999834</v>
          </cell>
          <cell r="AR289">
            <v>472.41000000000213</v>
          </cell>
          <cell r="AS289">
            <v>661.88000000000238</v>
          </cell>
          <cell r="AT289">
            <v>480.06999999999982</v>
          </cell>
          <cell r="AU289">
            <v>504.4400000000004</v>
          </cell>
          <cell r="AV289">
            <v>487.73000000000229</v>
          </cell>
          <cell r="AW289">
            <v>682.14999999999816</v>
          </cell>
        </row>
        <row r="290">
          <cell r="A290">
            <v>285</v>
          </cell>
          <cell r="B290">
            <v>402.47000000000037</v>
          </cell>
          <cell r="C290">
            <v>563.63000000000125</v>
          </cell>
          <cell r="D290">
            <v>327.91999999999871</v>
          </cell>
          <cell r="E290">
            <v>459.09000000000117</v>
          </cell>
          <cell r="F290">
            <v>335.61000000000058</v>
          </cell>
          <cell r="G290">
            <v>469.68999999999807</v>
          </cell>
          <cell r="H290">
            <v>342.44999999999902</v>
          </cell>
          <cell r="I290">
            <v>479.43000000000058</v>
          </cell>
          <cell r="J290">
            <v>350.14000000000129</v>
          </cell>
          <cell r="K290">
            <v>490.0300000000023</v>
          </cell>
          <cell r="L290">
            <v>356.98</v>
          </cell>
          <cell r="M290">
            <v>499.78</v>
          </cell>
          <cell r="N290">
            <v>364.66999999999769</v>
          </cell>
          <cell r="O290">
            <v>510.37000000000177</v>
          </cell>
          <cell r="P290">
            <v>371.51000000000096</v>
          </cell>
          <cell r="Q290">
            <v>520.96999999999889</v>
          </cell>
          <cell r="R290">
            <v>379.19999999999862</v>
          </cell>
          <cell r="S290">
            <v>530.71000000000117</v>
          </cell>
          <cell r="T290">
            <v>386.89000000000118</v>
          </cell>
          <cell r="U290">
            <v>541.30999999999813</v>
          </cell>
          <cell r="V290">
            <v>393.72999999999962</v>
          </cell>
          <cell r="W290">
            <v>551.05999999999938</v>
          </cell>
          <cell r="X290">
            <v>401.42000000000212</v>
          </cell>
          <cell r="Y290">
            <v>561.65000000000225</v>
          </cell>
          <cell r="Z290">
            <v>408.26000000000056</v>
          </cell>
          <cell r="AA290">
            <v>572.2499999999992</v>
          </cell>
          <cell r="AB290">
            <v>415.94999999999828</v>
          </cell>
          <cell r="AC290">
            <v>581.98999999999978</v>
          </cell>
          <cell r="AD290">
            <v>422.79000000000156</v>
          </cell>
          <cell r="AE290">
            <v>592.59000000000083</v>
          </cell>
          <cell r="AF290">
            <v>430.47999999999922</v>
          </cell>
          <cell r="AG290">
            <v>602.34000000000117</v>
          </cell>
          <cell r="AH290">
            <v>438.17000000000172</v>
          </cell>
          <cell r="AI290">
            <v>612.92999999999813</v>
          </cell>
          <cell r="AJ290">
            <v>445.01000000000022</v>
          </cell>
          <cell r="AK290">
            <v>623.5300000000027</v>
          </cell>
          <cell r="AL290">
            <v>452.69999999999789</v>
          </cell>
          <cell r="AM290">
            <v>633.27000000000226</v>
          </cell>
          <cell r="AN290">
            <v>459.54000000000116</v>
          </cell>
          <cell r="AO290">
            <v>643.86999999999921</v>
          </cell>
          <cell r="AP290">
            <v>467.22999999999882</v>
          </cell>
          <cell r="AQ290">
            <v>653.6199999999983</v>
          </cell>
          <cell r="AR290">
            <v>474.07000000000215</v>
          </cell>
          <cell r="AS290">
            <v>664.21000000000242</v>
          </cell>
          <cell r="AT290">
            <v>481.75999999999982</v>
          </cell>
          <cell r="AU290">
            <v>504.8100000000004</v>
          </cell>
          <cell r="AV290">
            <v>489.45000000000232</v>
          </cell>
          <cell r="AW290">
            <v>684.54999999999814</v>
          </cell>
        </row>
        <row r="291">
          <cell r="A291">
            <v>286</v>
          </cell>
          <cell r="B291">
            <v>403.59000000000037</v>
          </cell>
          <cell r="C291">
            <v>565.2000000000013</v>
          </cell>
          <cell r="D291">
            <v>329.06999999999869</v>
          </cell>
          <cell r="E291">
            <v>460.70000000000118</v>
          </cell>
          <cell r="F291">
            <v>336.79000000000059</v>
          </cell>
          <cell r="G291">
            <v>471.33999999999804</v>
          </cell>
          <cell r="H291">
            <v>343.64999999999901</v>
          </cell>
          <cell r="I291">
            <v>481.11000000000058</v>
          </cell>
          <cell r="J291">
            <v>351.37000000000131</v>
          </cell>
          <cell r="K291">
            <v>491.75000000000233</v>
          </cell>
          <cell r="L291">
            <v>358.23</v>
          </cell>
          <cell r="M291">
            <v>501.53</v>
          </cell>
          <cell r="N291">
            <v>365.94999999999766</v>
          </cell>
          <cell r="O291">
            <v>512.16000000000179</v>
          </cell>
          <cell r="P291">
            <v>372.81000000000097</v>
          </cell>
          <cell r="Q291">
            <v>522.79999999999893</v>
          </cell>
          <cell r="R291">
            <v>380.52999999999861</v>
          </cell>
          <cell r="S291">
            <v>532.57000000000119</v>
          </cell>
          <cell r="T291">
            <v>388.25000000000119</v>
          </cell>
          <cell r="U291">
            <v>543.2099999999981</v>
          </cell>
          <cell r="V291">
            <v>395.10999999999962</v>
          </cell>
          <cell r="W291">
            <v>552.98999999999933</v>
          </cell>
          <cell r="X291">
            <v>402.83000000000214</v>
          </cell>
          <cell r="Y291">
            <v>563.62000000000228</v>
          </cell>
          <cell r="Z291">
            <v>409.69000000000057</v>
          </cell>
          <cell r="AA291">
            <v>574.2599999999992</v>
          </cell>
          <cell r="AB291">
            <v>417.40999999999826</v>
          </cell>
          <cell r="AC291">
            <v>584.02999999999975</v>
          </cell>
          <cell r="AD291">
            <v>424.27000000000157</v>
          </cell>
          <cell r="AE291">
            <v>594.67000000000087</v>
          </cell>
          <cell r="AF291">
            <v>431.98999999999921</v>
          </cell>
          <cell r="AG291">
            <v>604.45000000000118</v>
          </cell>
          <cell r="AH291">
            <v>439.71000000000174</v>
          </cell>
          <cell r="AI291">
            <v>615.07999999999811</v>
          </cell>
          <cell r="AJ291">
            <v>446.57000000000022</v>
          </cell>
          <cell r="AK291">
            <v>625.72000000000276</v>
          </cell>
          <cell r="AL291">
            <v>454.28999999999786</v>
          </cell>
          <cell r="AM291">
            <v>635.49000000000228</v>
          </cell>
          <cell r="AN291">
            <v>461.15000000000117</v>
          </cell>
          <cell r="AO291">
            <v>646.1299999999992</v>
          </cell>
          <cell r="AP291">
            <v>468.86999999999881</v>
          </cell>
          <cell r="AQ291">
            <v>655.90999999999826</v>
          </cell>
          <cell r="AR291">
            <v>475.73000000000218</v>
          </cell>
          <cell r="AS291">
            <v>666.54000000000246</v>
          </cell>
          <cell r="AT291">
            <v>483.44999999999982</v>
          </cell>
          <cell r="AU291">
            <v>505.1800000000004</v>
          </cell>
          <cell r="AV291">
            <v>491.17000000000235</v>
          </cell>
          <cell r="AW291">
            <v>686.94999999999811</v>
          </cell>
        </row>
        <row r="292">
          <cell r="A292">
            <v>287</v>
          </cell>
          <cell r="B292">
            <v>404.71000000000038</v>
          </cell>
          <cell r="C292">
            <v>566.77000000000135</v>
          </cell>
          <cell r="D292">
            <v>330.21999999999866</v>
          </cell>
          <cell r="E292">
            <v>462.3100000000012</v>
          </cell>
          <cell r="F292">
            <v>337.9700000000006</v>
          </cell>
          <cell r="G292">
            <v>472.98999999999802</v>
          </cell>
          <cell r="H292">
            <v>344.849999999999</v>
          </cell>
          <cell r="I292">
            <v>482.79000000000059</v>
          </cell>
          <cell r="J292">
            <v>352.60000000000133</v>
          </cell>
          <cell r="K292">
            <v>493.47000000000236</v>
          </cell>
          <cell r="L292">
            <v>359.48</v>
          </cell>
          <cell r="M292">
            <v>503.28</v>
          </cell>
          <cell r="N292">
            <v>367.22999999999763</v>
          </cell>
          <cell r="O292">
            <v>513.95000000000175</v>
          </cell>
          <cell r="P292">
            <v>374.11000000000098</v>
          </cell>
          <cell r="Q292">
            <v>524.62999999999897</v>
          </cell>
          <cell r="R292">
            <v>381.85999999999859</v>
          </cell>
          <cell r="S292">
            <v>534.4300000000012</v>
          </cell>
          <cell r="T292">
            <v>389.61000000000121</v>
          </cell>
          <cell r="U292">
            <v>545.10999999999808</v>
          </cell>
          <cell r="V292">
            <v>396.48999999999961</v>
          </cell>
          <cell r="W292">
            <v>554.91999999999928</v>
          </cell>
          <cell r="X292">
            <v>404.24000000000217</v>
          </cell>
          <cell r="Y292">
            <v>565.59000000000231</v>
          </cell>
          <cell r="Z292">
            <v>411.12000000000057</v>
          </cell>
          <cell r="AA292">
            <v>576.26999999999919</v>
          </cell>
          <cell r="AB292">
            <v>418.86999999999824</v>
          </cell>
          <cell r="AC292">
            <v>586.06999999999971</v>
          </cell>
          <cell r="AD292">
            <v>425.75000000000159</v>
          </cell>
          <cell r="AE292">
            <v>596.75000000000091</v>
          </cell>
          <cell r="AF292">
            <v>433.4999999999992</v>
          </cell>
          <cell r="AG292">
            <v>606.5600000000012</v>
          </cell>
          <cell r="AH292">
            <v>441.25000000000176</v>
          </cell>
          <cell r="AI292">
            <v>617.22999999999809</v>
          </cell>
          <cell r="AJ292">
            <v>448.13000000000022</v>
          </cell>
          <cell r="AK292">
            <v>627.91000000000281</v>
          </cell>
          <cell r="AL292">
            <v>455.87999999999784</v>
          </cell>
          <cell r="AM292">
            <v>637.71000000000231</v>
          </cell>
          <cell r="AN292">
            <v>462.76000000000118</v>
          </cell>
          <cell r="AO292">
            <v>648.38999999999919</v>
          </cell>
          <cell r="AP292">
            <v>470.5099999999988</v>
          </cell>
          <cell r="AQ292">
            <v>658.19999999999823</v>
          </cell>
          <cell r="AR292">
            <v>477.3900000000022</v>
          </cell>
          <cell r="AS292">
            <v>668.87000000000251</v>
          </cell>
          <cell r="AT292">
            <v>485.13999999999982</v>
          </cell>
          <cell r="AU292">
            <v>505.55000000000041</v>
          </cell>
          <cell r="AV292">
            <v>492.89000000000237</v>
          </cell>
          <cell r="AW292">
            <v>689.34999999999809</v>
          </cell>
        </row>
        <row r="293">
          <cell r="A293">
            <v>288</v>
          </cell>
          <cell r="B293">
            <v>405.83000000000038</v>
          </cell>
          <cell r="C293">
            <v>568.3400000000014</v>
          </cell>
          <cell r="D293">
            <v>331.36999999999864</v>
          </cell>
          <cell r="E293">
            <v>463.92000000000121</v>
          </cell>
          <cell r="F293">
            <v>339.1500000000006</v>
          </cell>
          <cell r="G293">
            <v>474.639999999998</v>
          </cell>
          <cell r="H293">
            <v>346.04999999999899</v>
          </cell>
          <cell r="I293">
            <v>484.4700000000006</v>
          </cell>
          <cell r="J293">
            <v>353.83000000000135</v>
          </cell>
          <cell r="K293">
            <v>495.19000000000239</v>
          </cell>
          <cell r="L293">
            <v>360.73</v>
          </cell>
          <cell r="M293">
            <v>505.03</v>
          </cell>
          <cell r="N293">
            <v>368.5099999999976</v>
          </cell>
          <cell r="O293">
            <v>515.74000000000171</v>
          </cell>
          <cell r="P293">
            <v>375.41000000000099</v>
          </cell>
          <cell r="Q293">
            <v>526.45999999999901</v>
          </cell>
          <cell r="R293">
            <v>383.18999999999858</v>
          </cell>
          <cell r="S293">
            <v>536.29000000000121</v>
          </cell>
          <cell r="T293">
            <v>390.97000000000122</v>
          </cell>
          <cell r="U293">
            <v>547.00999999999806</v>
          </cell>
          <cell r="V293">
            <v>397.86999999999961</v>
          </cell>
          <cell r="W293">
            <v>556.84999999999923</v>
          </cell>
          <cell r="X293">
            <v>405.65000000000219</v>
          </cell>
          <cell r="Y293">
            <v>567.56000000000233</v>
          </cell>
          <cell r="Z293">
            <v>412.55000000000058</v>
          </cell>
          <cell r="AA293">
            <v>578.27999999999918</v>
          </cell>
          <cell r="AB293">
            <v>420.32999999999822</v>
          </cell>
          <cell r="AC293">
            <v>588.10999999999967</v>
          </cell>
          <cell r="AD293">
            <v>427.23000000000161</v>
          </cell>
          <cell r="AE293">
            <v>598.83000000000095</v>
          </cell>
          <cell r="AF293">
            <v>435.0099999999992</v>
          </cell>
          <cell r="AG293">
            <v>608.67000000000121</v>
          </cell>
          <cell r="AH293">
            <v>442.79000000000178</v>
          </cell>
          <cell r="AI293">
            <v>619.37999999999806</v>
          </cell>
          <cell r="AJ293">
            <v>449.69000000000023</v>
          </cell>
          <cell r="AK293">
            <v>630.10000000000286</v>
          </cell>
          <cell r="AL293">
            <v>457.46999999999781</v>
          </cell>
          <cell r="AM293">
            <v>639.93000000000234</v>
          </cell>
          <cell r="AN293">
            <v>464.3700000000012</v>
          </cell>
          <cell r="AO293">
            <v>650.64999999999918</v>
          </cell>
          <cell r="AP293">
            <v>472.14999999999878</v>
          </cell>
          <cell r="AQ293">
            <v>660.48999999999819</v>
          </cell>
          <cell r="AR293">
            <v>479.05000000000223</v>
          </cell>
          <cell r="AS293">
            <v>671.20000000000255</v>
          </cell>
          <cell r="AT293">
            <v>486.82999999999981</v>
          </cell>
          <cell r="AU293">
            <v>505.92000000000041</v>
          </cell>
          <cell r="AV293">
            <v>494.6100000000024</v>
          </cell>
          <cell r="AW293">
            <v>691.74999999999807</v>
          </cell>
        </row>
        <row r="294">
          <cell r="A294">
            <v>289</v>
          </cell>
          <cell r="B294">
            <v>406.95000000000039</v>
          </cell>
          <cell r="C294">
            <v>569.91000000000145</v>
          </cell>
          <cell r="D294">
            <v>332.51999999999862</v>
          </cell>
          <cell r="E294">
            <v>465.53000000000122</v>
          </cell>
          <cell r="F294">
            <v>340.33000000000061</v>
          </cell>
          <cell r="G294">
            <v>476.28999999999797</v>
          </cell>
          <cell r="H294">
            <v>347.24999999999898</v>
          </cell>
          <cell r="I294">
            <v>486.1500000000006</v>
          </cell>
          <cell r="J294">
            <v>355.06000000000137</v>
          </cell>
          <cell r="K294">
            <v>496.91000000000241</v>
          </cell>
          <cell r="L294">
            <v>361.98</v>
          </cell>
          <cell r="M294">
            <v>506.78</v>
          </cell>
          <cell r="N294">
            <v>369.78999999999758</v>
          </cell>
          <cell r="O294">
            <v>517.53000000000168</v>
          </cell>
          <cell r="P294">
            <v>376.710000000001</v>
          </cell>
          <cell r="Q294">
            <v>528.28999999999905</v>
          </cell>
          <cell r="R294">
            <v>384.51999999999856</v>
          </cell>
          <cell r="S294">
            <v>538.15000000000123</v>
          </cell>
          <cell r="T294">
            <v>392.33000000000123</v>
          </cell>
          <cell r="U294">
            <v>548.90999999999804</v>
          </cell>
          <cell r="V294">
            <v>399.2499999999996</v>
          </cell>
          <cell r="W294">
            <v>558.77999999999918</v>
          </cell>
          <cell r="X294">
            <v>407.06000000000222</v>
          </cell>
          <cell r="Y294">
            <v>569.53000000000236</v>
          </cell>
          <cell r="Z294">
            <v>413.98000000000059</v>
          </cell>
          <cell r="AA294">
            <v>580.28999999999917</v>
          </cell>
          <cell r="AB294">
            <v>421.7899999999982</v>
          </cell>
          <cell r="AC294">
            <v>590.14999999999964</v>
          </cell>
          <cell r="AD294">
            <v>428.71000000000163</v>
          </cell>
          <cell r="AE294">
            <v>600.91000000000099</v>
          </cell>
          <cell r="AF294">
            <v>436.51999999999919</v>
          </cell>
          <cell r="AG294">
            <v>610.78000000000122</v>
          </cell>
          <cell r="AH294">
            <v>444.3300000000018</v>
          </cell>
          <cell r="AI294">
            <v>621.52999999999804</v>
          </cell>
          <cell r="AJ294">
            <v>451.25000000000023</v>
          </cell>
          <cell r="AK294">
            <v>632.29000000000292</v>
          </cell>
          <cell r="AL294">
            <v>459.05999999999779</v>
          </cell>
          <cell r="AM294">
            <v>642.15000000000236</v>
          </cell>
          <cell r="AN294">
            <v>465.98000000000121</v>
          </cell>
          <cell r="AO294">
            <v>652.90999999999917</v>
          </cell>
          <cell r="AP294">
            <v>473.78999999999877</v>
          </cell>
          <cell r="AQ294">
            <v>662.77999999999815</v>
          </cell>
          <cell r="AR294">
            <v>480.71000000000225</v>
          </cell>
          <cell r="AS294">
            <v>673.53000000000259</v>
          </cell>
          <cell r="AT294">
            <v>488.51999999999981</v>
          </cell>
          <cell r="AU294">
            <v>506.29000000000042</v>
          </cell>
          <cell r="AV294">
            <v>496.33000000000243</v>
          </cell>
          <cell r="AW294">
            <v>694.14999999999804</v>
          </cell>
        </row>
        <row r="295">
          <cell r="A295">
            <v>290</v>
          </cell>
          <cell r="B295">
            <v>408.07000000000039</v>
          </cell>
          <cell r="C295">
            <v>571.4800000000015</v>
          </cell>
          <cell r="D295">
            <v>333.66999999999859</v>
          </cell>
          <cell r="E295">
            <v>467.14000000000124</v>
          </cell>
          <cell r="F295">
            <v>341.51000000000062</v>
          </cell>
          <cell r="G295">
            <v>477.93999999999795</v>
          </cell>
          <cell r="H295">
            <v>348.44999999999897</v>
          </cell>
          <cell r="I295">
            <v>487.83000000000061</v>
          </cell>
          <cell r="J295">
            <v>356.29000000000138</v>
          </cell>
          <cell r="K295">
            <v>498.63000000000244</v>
          </cell>
          <cell r="L295">
            <v>363.23</v>
          </cell>
          <cell r="M295">
            <v>508.53</v>
          </cell>
          <cell r="N295">
            <v>371.06999999999755</v>
          </cell>
          <cell r="O295">
            <v>519.32000000000164</v>
          </cell>
          <cell r="P295">
            <v>378.01000000000101</v>
          </cell>
          <cell r="Q295">
            <v>530.1199999999991</v>
          </cell>
          <cell r="R295">
            <v>385.84999999999854</v>
          </cell>
          <cell r="S295">
            <v>540.01000000000124</v>
          </cell>
          <cell r="T295">
            <v>393.69000000000125</v>
          </cell>
          <cell r="U295">
            <v>550.80999999999801</v>
          </cell>
          <cell r="V295">
            <v>400.6299999999996</v>
          </cell>
          <cell r="W295">
            <v>560.70999999999913</v>
          </cell>
          <cell r="X295">
            <v>408.47000000000224</v>
          </cell>
          <cell r="Y295">
            <v>571.50000000000239</v>
          </cell>
          <cell r="Z295">
            <v>415.41000000000059</v>
          </cell>
          <cell r="AA295">
            <v>582.29999999999916</v>
          </cell>
          <cell r="AB295">
            <v>423.24999999999818</v>
          </cell>
          <cell r="AC295">
            <v>592.1899999999996</v>
          </cell>
          <cell r="AD295">
            <v>430.19000000000165</v>
          </cell>
          <cell r="AE295">
            <v>602.99000000000103</v>
          </cell>
          <cell r="AF295">
            <v>438.02999999999918</v>
          </cell>
          <cell r="AG295">
            <v>612.89000000000124</v>
          </cell>
          <cell r="AH295">
            <v>445.87000000000182</v>
          </cell>
          <cell r="AI295">
            <v>623.67999999999802</v>
          </cell>
          <cell r="AJ295">
            <v>452.81000000000023</v>
          </cell>
          <cell r="AK295">
            <v>634.48000000000297</v>
          </cell>
          <cell r="AL295">
            <v>460.64999999999776</v>
          </cell>
          <cell r="AM295">
            <v>644.37000000000239</v>
          </cell>
          <cell r="AN295">
            <v>467.59000000000123</v>
          </cell>
          <cell r="AO295">
            <v>655.16999999999916</v>
          </cell>
          <cell r="AP295">
            <v>475.42999999999876</v>
          </cell>
          <cell r="AQ295">
            <v>665.06999999999812</v>
          </cell>
          <cell r="AR295">
            <v>482.37000000000228</v>
          </cell>
          <cell r="AS295">
            <v>675.86000000000263</v>
          </cell>
          <cell r="AT295">
            <v>490.20999999999981</v>
          </cell>
          <cell r="AU295">
            <v>506.66000000000042</v>
          </cell>
          <cell r="AV295">
            <v>498.05000000000246</v>
          </cell>
          <cell r="AW295">
            <v>696.54999999999802</v>
          </cell>
        </row>
        <row r="296">
          <cell r="A296">
            <v>291</v>
          </cell>
          <cell r="B296">
            <v>409.1900000000004</v>
          </cell>
          <cell r="C296">
            <v>573.05000000000155</v>
          </cell>
          <cell r="D296">
            <v>334.81999999999857</v>
          </cell>
          <cell r="E296">
            <v>468.75000000000125</v>
          </cell>
          <cell r="F296">
            <v>342.69000000000062</v>
          </cell>
          <cell r="G296">
            <v>479.58999999999793</v>
          </cell>
          <cell r="H296">
            <v>349.64999999999895</v>
          </cell>
          <cell r="I296">
            <v>489.51000000000062</v>
          </cell>
          <cell r="J296">
            <v>357.5200000000014</v>
          </cell>
          <cell r="K296">
            <v>500.35000000000247</v>
          </cell>
          <cell r="L296">
            <v>364.48</v>
          </cell>
          <cell r="M296">
            <v>510.28</v>
          </cell>
          <cell r="N296">
            <v>372.34999999999752</v>
          </cell>
          <cell r="O296">
            <v>521.11000000000161</v>
          </cell>
          <cell r="P296">
            <v>379.31000000000103</v>
          </cell>
          <cell r="Q296">
            <v>531.94999999999914</v>
          </cell>
          <cell r="R296">
            <v>387.17999999999853</v>
          </cell>
          <cell r="S296">
            <v>541.87000000000126</v>
          </cell>
          <cell r="T296">
            <v>395.05000000000126</v>
          </cell>
          <cell r="U296">
            <v>552.70999999999799</v>
          </cell>
          <cell r="V296">
            <v>402.00999999999959</v>
          </cell>
          <cell r="W296">
            <v>562.63999999999908</v>
          </cell>
          <cell r="X296">
            <v>409.88000000000227</v>
          </cell>
          <cell r="Y296">
            <v>573.47000000000241</v>
          </cell>
          <cell r="Z296">
            <v>416.8400000000006</v>
          </cell>
          <cell r="AA296">
            <v>584.30999999999915</v>
          </cell>
          <cell r="AB296">
            <v>424.70999999999816</v>
          </cell>
          <cell r="AC296">
            <v>594.22999999999956</v>
          </cell>
          <cell r="AD296">
            <v>431.67000000000166</v>
          </cell>
          <cell r="AE296">
            <v>605.07000000000107</v>
          </cell>
          <cell r="AF296">
            <v>439.53999999999917</v>
          </cell>
          <cell r="AG296">
            <v>615.00000000000125</v>
          </cell>
          <cell r="AH296">
            <v>447.41000000000184</v>
          </cell>
          <cell r="AI296">
            <v>625.82999999999799</v>
          </cell>
          <cell r="AJ296">
            <v>454.37000000000023</v>
          </cell>
          <cell r="AK296">
            <v>636.67000000000303</v>
          </cell>
          <cell r="AL296">
            <v>462.23999999999774</v>
          </cell>
          <cell r="AM296">
            <v>646.59000000000242</v>
          </cell>
          <cell r="AN296">
            <v>469.20000000000124</v>
          </cell>
          <cell r="AO296">
            <v>657.42999999999915</v>
          </cell>
          <cell r="AP296">
            <v>477.06999999999874</v>
          </cell>
          <cell r="AQ296">
            <v>667.35999999999808</v>
          </cell>
          <cell r="AR296">
            <v>484.0300000000023</v>
          </cell>
          <cell r="AS296">
            <v>678.19000000000267</v>
          </cell>
          <cell r="AT296">
            <v>491.89999999999981</v>
          </cell>
          <cell r="AU296">
            <v>507.03000000000043</v>
          </cell>
          <cell r="AV296">
            <v>499.77000000000248</v>
          </cell>
          <cell r="AW296">
            <v>698.949999999998</v>
          </cell>
        </row>
        <row r="297">
          <cell r="A297">
            <v>292</v>
          </cell>
          <cell r="B297">
            <v>410.3100000000004</v>
          </cell>
          <cell r="C297">
            <v>574.6200000000016</v>
          </cell>
          <cell r="D297">
            <v>335.96999999999855</v>
          </cell>
          <cell r="E297">
            <v>470.36000000000126</v>
          </cell>
          <cell r="F297">
            <v>343.87000000000063</v>
          </cell>
          <cell r="G297">
            <v>481.23999999999791</v>
          </cell>
          <cell r="H297">
            <v>350.84999999999894</v>
          </cell>
          <cell r="I297">
            <v>491.19000000000062</v>
          </cell>
          <cell r="J297">
            <v>358.75000000000142</v>
          </cell>
          <cell r="K297">
            <v>502.07000000000249</v>
          </cell>
          <cell r="L297">
            <v>365.73</v>
          </cell>
          <cell r="M297">
            <v>512.03</v>
          </cell>
          <cell r="N297">
            <v>373.62999999999749</v>
          </cell>
          <cell r="O297">
            <v>522.90000000000157</v>
          </cell>
          <cell r="P297">
            <v>380.61000000000104</v>
          </cell>
          <cell r="Q297">
            <v>533.77999999999918</v>
          </cell>
          <cell r="R297">
            <v>388.50999999999851</v>
          </cell>
          <cell r="S297">
            <v>543.73000000000127</v>
          </cell>
          <cell r="T297">
            <v>396.41000000000128</v>
          </cell>
          <cell r="U297">
            <v>554.60999999999797</v>
          </cell>
          <cell r="V297">
            <v>403.38999999999959</v>
          </cell>
          <cell r="W297">
            <v>564.56999999999903</v>
          </cell>
          <cell r="X297">
            <v>411.29000000000229</v>
          </cell>
          <cell r="Y297">
            <v>575.44000000000244</v>
          </cell>
          <cell r="Z297">
            <v>418.27000000000061</v>
          </cell>
          <cell r="AA297">
            <v>586.31999999999914</v>
          </cell>
          <cell r="AB297">
            <v>426.16999999999814</v>
          </cell>
          <cell r="AC297">
            <v>596.26999999999953</v>
          </cell>
          <cell r="AD297">
            <v>433.15000000000168</v>
          </cell>
          <cell r="AE297">
            <v>607.15000000000111</v>
          </cell>
          <cell r="AF297">
            <v>441.04999999999916</v>
          </cell>
          <cell r="AG297">
            <v>617.11000000000126</v>
          </cell>
          <cell r="AH297">
            <v>448.95000000000186</v>
          </cell>
          <cell r="AI297">
            <v>627.97999999999797</v>
          </cell>
          <cell r="AJ297">
            <v>455.93000000000023</v>
          </cell>
          <cell r="AK297">
            <v>638.86000000000308</v>
          </cell>
          <cell r="AL297">
            <v>463.82999999999771</v>
          </cell>
          <cell r="AM297">
            <v>648.81000000000245</v>
          </cell>
          <cell r="AN297">
            <v>470.81000000000125</v>
          </cell>
          <cell r="AO297">
            <v>659.68999999999915</v>
          </cell>
          <cell r="AP297">
            <v>478.70999999999873</v>
          </cell>
          <cell r="AQ297">
            <v>669.64999999999804</v>
          </cell>
          <cell r="AR297">
            <v>485.69000000000233</v>
          </cell>
          <cell r="AS297">
            <v>680.52000000000271</v>
          </cell>
          <cell r="AT297">
            <v>493.5899999999998</v>
          </cell>
          <cell r="AU297">
            <v>507.40000000000043</v>
          </cell>
          <cell r="AV297">
            <v>501.49000000000251</v>
          </cell>
          <cell r="AW297">
            <v>701.34999999999798</v>
          </cell>
        </row>
        <row r="298">
          <cell r="A298">
            <v>293</v>
          </cell>
          <cell r="B298">
            <v>411.4300000000004</v>
          </cell>
          <cell r="C298">
            <v>576.19000000000165</v>
          </cell>
          <cell r="D298">
            <v>337.11999999999853</v>
          </cell>
          <cell r="E298">
            <v>471.97000000000128</v>
          </cell>
          <cell r="F298">
            <v>345.05000000000064</v>
          </cell>
          <cell r="G298">
            <v>482.88999999999788</v>
          </cell>
          <cell r="H298">
            <v>352.04999999999893</v>
          </cell>
          <cell r="I298">
            <v>492.87000000000063</v>
          </cell>
          <cell r="J298">
            <v>359.98000000000144</v>
          </cell>
          <cell r="K298">
            <v>503.79000000000252</v>
          </cell>
          <cell r="L298">
            <v>366.98</v>
          </cell>
          <cell r="M298">
            <v>513.78</v>
          </cell>
          <cell r="N298">
            <v>374.90999999999747</v>
          </cell>
          <cell r="O298">
            <v>524.69000000000153</v>
          </cell>
          <cell r="P298">
            <v>381.91000000000105</v>
          </cell>
          <cell r="Q298">
            <v>535.60999999999922</v>
          </cell>
          <cell r="R298">
            <v>389.8399999999985</v>
          </cell>
          <cell r="S298">
            <v>545.59000000000128</v>
          </cell>
          <cell r="T298">
            <v>397.77000000000129</v>
          </cell>
          <cell r="U298">
            <v>556.50999999999794</v>
          </cell>
          <cell r="V298">
            <v>404.76999999999958</v>
          </cell>
          <cell r="W298">
            <v>566.49999999999898</v>
          </cell>
          <cell r="X298">
            <v>412.70000000000232</v>
          </cell>
          <cell r="Y298">
            <v>577.41000000000247</v>
          </cell>
          <cell r="Z298">
            <v>419.70000000000061</v>
          </cell>
          <cell r="AA298">
            <v>588.32999999999913</v>
          </cell>
          <cell r="AB298">
            <v>427.62999999999812</v>
          </cell>
          <cell r="AC298">
            <v>598.30999999999949</v>
          </cell>
          <cell r="AD298">
            <v>434.6300000000017</v>
          </cell>
          <cell r="AE298">
            <v>609.23000000000116</v>
          </cell>
          <cell r="AF298">
            <v>442.55999999999915</v>
          </cell>
          <cell r="AG298">
            <v>619.22000000000128</v>
          </cell>
          <cell r="AH298">
            <v>450.49000000000188</v>
          </cell>
          <cell r="AI298">
            <v>630.12999999999795</v>
          </cell>
          <cell r="AJ298">
            <v>457.49000000000024</v>
          </cell>
          <cell r="AK298">
            <v>641.05000000000314</v>
          </cell>
          <cell r="AL298">
            <v>465.41999999999769</v>
          </cell>
          <cell r="AM298">
            <v>651.03000000000247</v>
          </cell>
          <cell r="AN298">
            <v>472.42000000000127</v>
          </cell>
          <cell r="AO298">
            <v>661.94999999999914</v>
          </cell>
          <cell r="AP298">
            <v>480.34999999999872</v>
          </cell>
          <cell r="AQ298">
            <v>671.93999999999801</v>
          </cell>
          <cell r="AR298">
            <v>487.35000000000235</v>
          </cell>
          <cell r="AS298">
            <v>682.85000000000275</v>
          </cell>
          <cell r="AT298">
            <v>495.2799999999998</v>
          </cell>
          <cell r="AU298">
            <v>507.77000000000044</v>
          </cell>
          <cell r="AV298">
            <v>503.21000000000254</v>
          </cell>
          <cell r="AW298">
            <v>703.74999999999795</v>
          </cell>
        </row>
        <row r="299">
          <cell r="A299">
            <v>294</v>
          </cell>
          <cell r="B299">
            <v>412.55000000000041</v>
          </cell>
          <cell r="C299">
            <v>577.7600000000017</v>
          </cell>
          <cell r="D299">
            <v>338.2699999999985</v>
          </cell>
          <cell r="E299">
            <v>473.58000000000129</v>
          </cell>
          <cell r="F299">
            <v>346.23000000000064</v>
          </cell>
          <cell r="G299">
            <v>484.53999999999786</v>
          </cell>
          <cell r="H299">
            <v>353.24999999999892</v>
          </cell>
          <cell r="I299">
            <v>494.55000000000064</v>
          </cell>
          <cell r="J299">
            <v>361.21000000000146</v>
          </cell>
          <cell r="K299">
            <v>505.51000000000255</v>
          </cell>
          <cell r="L299">
            <v>368.23</v>
          </cell>
          <cell r="M299">
            <v>515.53</v>
          </cell>
          <cell r="N299">
            <v>376.18999999999744</v>
          </cell>
          <cell r="O299">
            <v>526.4800000000015</v>
          </cell>
          <cell r="P299">
            <v>383.21000000000106</v>
          </cell>
          <cell r="Q299">
            <v>537.43999999999926</v>
          </cell>
          <cell r="R299">
            <v>391.16999999999848</v>
          </cell>
          <cell r="S299">
            <v>547.4500000000013</v>
          </cell>
          <cell r="T299">
            <v>399.1300000000013</v>
          </cell>
          <cell r="U299">
            <v>558.40999999999792</v>
          </cell>
          <cell r="V299">
            <v>406.14999999999958</v>
          </cell>
          <cell r="W299">
            <v>568.42999999999893</v>
          </cell>
          <cell r="X299">
            <v>414.11000000000234</v>
          </cell>
          <cell r="Y299">
            <v>579.3800000000025</v>
          </cell>
          <cell r="Z299">
            <v>421.13000000000062</v>
          </cell>
          <cell r="AA299">
            <v>590.33999999999912</v>
          </cell>
          <cell r="AB299">
            <v>429.0899999999981</v>
          </cell>
          <cell r="AC299">
            <v>600.34999999999945</v>
          </cell>
          <cell r="AD299">
            <v>436.11000000000172</v>
          </cell>
          <cell r="AE299">
            <v>611.3100000000012</v>
          </cell>
          <cell r="AF299">
            <v>444.06999999999914</v>
          </cell>
          <cell r="AG299">
            <v>621.33000000000129</v>
          </cell>
          <cell r="AH299">
            <v>452.03000000000191</v>
          </cell>
          <cell r="AI299">
            <v>632.27999999999793</v>
          </cell>
          <cell r="AJ299">
            <v>459.05000000000024</v>
          </cell>
          <cell r="AK299">
            <v>643.24000000000319</v>
          </cell>
          <cell r="AL299">
            <v>467.00999999999766</v>
          </cell>
          <cell r="AM299">
            <v>653.2500000000025</v>
          </cell>
          <cell r="AN299">
            <v>474.03000000000128</v>
          </cell>
          <cell r="AO299">
            <v>664.20999999999913</v>
          </cell>
          <cell r="AP299">
            <v>481.9899999999987</v>
          </cell>
          <cell r="AQ299">
            <v>674.22999999999797</v>
          </cell>
          <cell r="AR299">
            <v>489.01000000000238</v>
          </cell>
          <cell r="AS299">
            <v>685.18000000000279</v>
          </cell>
          <cell r="AT299">
            <v>496.9699999999998</v>
          </cell>
          <cell r="AU299">
            <v>508.14000000000044</v>
          </cell>
          <cell r="AV299">
            <v>504.93000000000256</v>
          </cell>
          <cell r="AW299">
            <v>706.14999999999793</v>
          </cell>
        </row>
        <row r="300">
          <cell r="A300">
            <v>295</v>
          </cell>
          <cell r="B300">
            <v>413.67000000000041</v>
          </cell>
          <cell r="C300">
            <v>579.33000000000175</v>
          </cell>
          <cell r="D300">
            <v>339.41999999999848</v>
          </cell>
          <cell r="E300">
            <v>475.19000000000131</v>
          </cell>
          <cell r="F300">
            <v>347.41000000000065</v>
          </cell>
          <cell r="G300">
            <v>486.18999999999784</v>
          </cell>
          <cell r="H300">
            <v>354.44999999999891</v>
          </cell>
          <cell r="I300">
            <v>496.23000000000064</v>
          </cell>
          <cell r="J300">
            <v>362.44000000000148</v>
          </cell>
          <cell r="K300">
            <v>507.23000000000258</v>
          </cell>
          <cell r="L300">
            <v>369.48</v>
          </cell>
          <cell r="M300">
            <v>517.28</v>
          </cell>
          <cell r="N300">
            <v>377.46999999999741</v>
          </cell>
          <cell r="O300">
            <v>528.27000000000146</v>
          </cell>
          <cell r="P300">
            <v>384.51000000000107</v>
          </cell>
          <cell r="Q300">
            <v>539.2699999999993</v>
          </cell>
          <cell r="R300">
            <v>392.49999999999847</v>
          </cell>
          <cell r="S300">
            <v>549.31000000000131</v>
          </cell>
          <cell r="T300">
            <v>400.49000000000132</v>
          </cell>
          <cell r="U300">
            <v>560.3099999999979</v>
          </cell>
          <cell r="V300">
            <v>407.52999999999957</v>
          </cell>
          <cell r="W300">
            <v>570.35999999999888</v>
          </cell>
          <cell r="X300">
            <v>415.52000000000237</v>
          </cell>
          <cell r="Y300">
            <v>581.35000000000252</v>
          </cell>
          <cell r="Z300">
            <v>422.56000000000063</v>
          </cell>
          <cell r="AA300">
            <v>592.34999999999911</v>
          </cell>
          <cell r="AB300">
            <v>430.54999999999808</v>
          </cell>
          <cell r="AC300">
            <v>602.38999999999942</v>
          </cell>
          <cell r="AD300">
            <v>437.59000000000174</v>
          </cell>
          <cell r="AE300">
            <v>613.39000000000124</v>
          </cell>
          <cell r="AF300">
            <v>445.57999999999913</v>
          </cell>
          <cell r="AG300">
            <v>623.44000000000131</v>
          </cell>
          <cell r="AH300">
            <v>453.57000000000193</v>
          </cell>
          <cell r="AI300">
            <v>634.4299999999979</v>
          </cell>
          <cell r="AJ300">
            <v>460.61000000000024</v>
          </cell>
          <cell r="AK300">
            <v>645.43000000000325</v>
          </cell>
          <cell r="AL300">
            <v>468.59999999999764</v>
          </cell>
          <cell r="AM300">
            <v>655.47000000000253</v>
          </cell>
          <cell r="AN300">
            <v>475.64000000000129</v>
          </cell>
          <cell r="AO300">
            <v>666.46999999999912</v>
          </cell>
          <cell r="AP300">
            <v>483.62999999999869</v>
          </cell>
          <cell r="AQ300">
            <v>676.51999999999794</v>
          </cell>
          <cell r="AR300">
            <v>490.6700000000024</v>
          </cell>
          <cell r="AS300">
            <v>687.51000000000283</v>
          </cell>
          <cell r="AT300">
            <v>498.6599999999998</v>
          </cell>
          <cell r="AU300">
            <v>508.51000000000045</v>
          </cell>
          <cell r="AV300">
            <v>506.65000000000259</v>
          </cell>
          <cell r="AW300">
            <v>708.54999999999791</v>
          </cell>
        </row>
        <row r="301">
          <cell r="A301">
            <v>296</v>
          </cell>
          <cell r="B301">
            <v>414.79000000000042</v>
          </cell>
          <cell r="C301">
            <v>580.9000000000018</v>
          </cell>
          <cell r="D301">
            <v>340.56999999999846</v>
          </cell>
          <cell r="E301">
            <v>476.80000000000132</v>
          </cell>
          <cell r="F301">
            <v>348.59000000000066</v>
          </cell>
          <cell r="G301">
            <v>487.83999999999781</v>
          </cell>
          <cell r="H301">
            <v>355.6499999999989</v>
          </cell>
          <cell r="I301">
            <v>497.91000000000065</v>
          </cell>
          <cell r="J301">
            <v>363.67000000000149</v>
          </cell>
          <cell r="K301">
            <v>508.9500000000026</v>
          </cell>
          <cell r="L301">
            <v>370.73</v>
          </cell>
          <cell r="M301">
            <v>519.03</v>
          </cell>
          <cell r="N301">
            <v>378.74999999999739</v>
          </cell>
          <cell r="O301">
            <v>530.06000000000142</v>
          </cell>
          <cell r="P301">
            <v>385.81000000000108</v>
          </cell>
          <cell r="Q301">
            <v>541.09999999999934</v>
          </cell>
          <cell r="R301">
            <v>393.82999999999845</v>
          </cell>
          <cell r="S301">
            <v>551.17000000000132</v>
          </cell>
          <cell r="T301">
            <v>401.85000000000133</v>
          </cell>
          <cell r="U301">
            <v>562.20999999999788</v>
          </cell>
          <cell r="V301">
            <v>408.90999999999957</v>
          </cell>
          <cell r="W301">
            <v>572.28999999999883</v>
          </cell>
          <cell r="X301">
            <v>416.93000000000239</v>
          </cell>
          <cell r="Y301">
            <v>583.32000000000255</v>
          </cell>
          <cell r="Z301">
            <v>423.99000000000063</v>
          </cell>
          <cell r="AA301">
            <v>594.3599999999991</v>
          </cell>
          <cell r="AB301">
            <v>432.00999999999806</v>
          </cell>
          <cell r="AC301">
            <v>604.42999999999938</v>
          </cell>
          <cell r="AD301">
            <v>439.07000000000176</v>
          </cell>
          <cell r="AE301">
            <v>615.47000000000128</v>
          </cell>
          <cell r="AF301">
            <v>447.08999999999912</v>
          </cell>
          <cell r="AG301">
            <v>625.55000000000132</v>
          </cell>
          <cell r="AH301">
            <v>455.11000000000195</v>
          </cell>
          <cell r="AI301">
            <v>636.57999999999788</v>
          </cell>
          <cell r="AJ301">
            <v>462.17000000000024</v>
          </cell>
          <cell r="AK301">
            <v>647.6200000000033</v>
          </cell>
          <cell r="AL301">
            <v>470.18999999999761</v>
          </cell>
          <cell r="AM301">
            <v>657.69000000000256</v>
          </cell>
          <cell r="AN301">
            <v>477.25000000000131</v>
          </cell>
          <cell r="AO301">
            <v>668.72999999999911</v>
          </cell>
          <cell r="AP301">
            <v>485.26999999999867</v>
          </cell>
          <cell r="AQ301">
            <v>678.8099999999979</v>
          </cell>
          <cell r="AR301">
            <v>492.33000000000243</v>
          </cell>
          <cell r="AS301">
            <v>689.84000000000287</v>
          </cell>
          <cell r="AT301">
            <v>500.3499999999998</v>
          </cell>
          <cell r="AU301">
            <v>508.88000000000045</v>
          </cell>
          <cell r="AV301">
            <v>508.37000000000262</v>
          </cell>
          <cell r="AW301">
            <v>710.94999999999789</v>
          </cell>
        </row>
        <row r="302">
          <cell r="A302">
            <v>297</v>
          </cell>
          <cell r="B302">
            <v>415.91000000000042</v>
          </cell>
          <cell r="C302">
            <v>582.47000000000185</v>
          </cell>
          <cell r="D302">
            <v>341.71999999999844</v>
          </cell>
          <cell r="E302">
            <v>478.41000000000133</v>
          </cell>
          <cell r="F302">
            <v>349.77000000000066</v>
          </cell>
          <cell r="G302">
            <v>489.48999999999779</v>
          </cell>
          <cell r="H302">
            <v>356.84999999999889</v>
          </cell>
          <cell r="I302">
            <v>499.59000000000066</v>
          </cell>
          <cell r="J302">
            <v>364.90000000000151</v>
          </cell>
          <cell r="K302">
            <v>510.67000000000263</v>
          </cell>
          <cell r="L302">
            <v>371.98</v>
          </cell>
          <cell r="M302">
            <v>520.78</v>
          </cell>
          <cell r="N302">
            <v>380.02999999999736</v>
          </cell>
          <cell r="O302">
            <v>531.85000000000139</v>
          </cell>
          <cell r="P302">
            <v>387.11000000000109</v>
          </cell>
          <cell r="Q302">
            <v>542.92999999999938</v>
          </cell>
          <cell r="R302">
            <v>395.15999999999843</v>
          </cell>
          <cell r="S302">
            <v>553.03000000000134</v>
          </cell>
          <cell r="T302">
            <v>403.21000000000134</v>
          </cell>
          <cell r="U302">
            <v>564.10999999999785</v>
          </cell>
          <cell r="V302">
            <v>410.28999999999957</v>
          </cell>
          <cell r="W302">
            <v>574.21999999999878</v>
          </cell>
          <cell r="X302">
            <v>418.34000000000242</v>
          </cell>
          <cell r="Y302">
            <v>585.29000000000258</v>
          </cell>
          <cell r="Z302">
            <v>425.42000000000064</v>
          </cell>
          <cell r="AA302">
            <v>596.3699999999991</v>
          </cell>
          <cell r="AB302">
            <v>433.46999999999804</v>
          </cell>
          <cell r="AC302">
            <v>606.46999999999935</v>
          </cell>
          <cell r="AD302">
            <v>440.55000000000177</v>
          </cell>
          <cell r="AE302">
            <v>617.55000000000132</v>
          </cell>
          <cell r="AF302">
            <v>448.59999999999911</v>
          </cell>
          <cell r="AG302">
            <v>627.66000000000133</v>
          </cell>
          <cell r="AH302">
            <v>456.65000000000197</v>
          </cell>
          <cell r="AI302">
            <v>638.72999999999786</v>
          </cell>
          <cell r="AJ302">
            <v>463.73000000000025</v>
          </cell>
          <cell r="AK302">
            <v>649.81000000000336</v>
          </cell>
          <cell r="AL302">
            <v>471.77999999999759</v>
          </cell>
          <cell r="AM302">
            <v>659.91000000000258</v>
          </cell>
          <cell r="AN302">
            <v>478.86000000000132</v>
          </cell>
          <cell r="AO302">
            <v>670.9899999999991</v>
          </cell>
          <cell r="AP302">
            <v>486.90999999999866</v>
          </cell>
          <cell r="AQ302">
            <v>681.09999999999786</v>
          </cell>
          <cell r="AR302">
            <v>493.99000000000245</v>
          </cell>
          <cell r="AS302">
            <v>692.17000000000291</v>
          </cell>
          <cell r="AT302">
            <v>502.03999999999979</v>
          </cell>
          <cell r="AU302">
            <v>509.25000000000045</v>
          </cell>
          <cell r="AV302">
            <v>510.09000000000265</v>
          </cell>
          <cell r="AW302">
            <v>713.34999999999786</v>
          </cell>
        </row>
        <row r="303">
          <cell r="A303">
            <v>298</v>
          </cell>
          <cell r="B303">
            <v>417.03000000000043</v>
          </cell>
          <cell r="C303">
            <v>584.0400000000019</v>
          </cell>
          <cell r="D303">
            <v>342.86999999999841</v>
          </cell>
          <cell r="E303">
            <v>480.02000000000135</v>
          </cell>
          <cell r="F303">
            <v>350.95000000000067</v>
          </cell>
          <cell r="G303">
            <v>491.13999999999777</v>
          </cell>
          <cell r="H303">
            <v>358.04999999999887</v>
          </cell>
          <cell r="I303">
            <v>501.27000000000066</v>
          </cell>
          <cell r="J303">
            <v>366.13000000000153</v>
          </cell>
          <cell r="K303">
            <v>512.3900000000026</v>
          </cell>
          <cell r="L303">
            <v>373.23</v>
          </cell>
          <cell r="M303">
            <v>522.53</v>
          </cell>
          <cell r="N303">
            <v>381.30999999999733</v>
          </cell>
          <cell r="O303">
            <v>533.64000000000135</v>
          </cell>
          <cell r="P303">
            <v>388.41000000000111</v>
          </cell>
          <cell r="Q303">
            <v>544.75999999999942</v>
          </cell>
          <cell r="R303">
            <v>396.48999999999842</v>
          </cell>
          <cell r="S303">
            <v>554.89000000000135</v>
          </cell>
          <cell r="T303">
            <v>404.57000000000136</v>
          </cell>
          <cell r="U303">
            <v>566.00999999999783</v>
          </cell>
          <cell r="V303">
            <v>411.66999999999956</v>
          </cell>
          <cell r="W303">
            <v>576.14999999999873</v>
          </cell>
          <cell r="X303">
            <v>419.75000000000244</v>
          </cell>
          <cell r="Y303">
            <v>587.26000000000261</v>
          </cell>
          <cell r="Z303">
            <v>426.85000000000065</v>
          </cell>
          <cell r="AA303">
            <v>598.37999999999909</v>
          </cell>
          <cell r="AB303">
            <v>434.92999999999802</v>
          </cell>
          <cell r="AC303">
            <v>608.50999999999931</v>
          </cell>
          <cell r="AD303">
            <v>442.03000000000179</v>
          </cell>
          <cell r="AE303">
            <v>619.63000000000136</v>
          </cell>
          <cell r="AF303">
            <v>450.1099999999991</v>
          </cell>
          <cell r="AG303">
            <v>629.77000000000135</v>
          </cell>
          <cell r="AH303">
            <v>458.19000000000199</v>
          </cell>
          <cell r="AI303">
            <v>640.87999999999784</v>
          </cell>
          <cell r="AJ303">
            <v>465.29000000000025</v>
          </cell>
          <cell r="AK303">
            <v>652.00000000000341</v>
          </cell>
          <cell r="AL303">
            <v>473.36999999999756</v>
          </cell>
          <cell r="AM303">
            <v>662.13000000000261</v>
          </cell>
          <cell r="AN303">
            <v>480.47000000000133</v>
          </cell>
          <cell r="AO303">
            <v>673.24999999999909</v>
          </cell>
          <cell r="AP303">
            <v>488.54999999999865</v>
          </cell>
          <cell r="AQ303">
            <v>683.38999999999783</v>
          </cell>
          <cell r="AR303">
            <v>495.65000000000248</v>
          </cell>
          <cell r="AS303">
            <v>694.50000000000296</v>
          </cell>
          <cell r="AT303">
            <v>503.72999999999979</v>
          </cell>
          <cell r="AU303">
            <v>509.62000000000046</v>
          </cell>
          <cell r="AV303">
            <v>511.81000000000267</v>
          </cell>
          <cell r="AW303">
            <v>715.74999999999784</v>
          </cell>
        </row>
        <row r="304">
          <cell r="A304">
            <v>299</v>
          </cell>
          <cell r="B304">
            <v>418.15000000000043</v>
          </cell>
          <cell r="C304">
            <v>585.61000000000195</v>
          </cell>
          <cell r="D304">
            <v>344.01999999999839</v>
          </cell>
          <cell r="E304">
            <v>481.63000000000136</v>
          </cell>
          <cell r="F304">
            <v>352.13000000000068</v>
          </cell>
          <cell r="G304">
            <v>492.78999999999775</v>
          </cell>
          <cell r="H304">
            <v>359.24999999999886</v>
          </cell>
          <cell r="I304">
            <v>502.95000000000067</v>
          </cell>
          <cell r="J304">
            <v>367.36000000000155</v>
          </cell>
          <cell r="K304">
            <v>514.11000000000263</v>
          </cell>
          <cell r="L304">
            <v>374.48</v>
          </cell>
          <cell r="M304">
            <v>524.28</v>
          </cell>
          <cell r="N304">
            <v>382.5899999999973</v>
          </cell>
          <cell r="O304">
            <v>535.43000000000131</v>
          </cell>
          <cell r="P304">
            <v>389.71000000000112</v>
          </cell>
          <cell r="Q304">
            <v>546.58999999999946</v>
          </cell>
          <cell r="R304">
            <v>397.8199999999984</v>
          </cell>
          <cell r="S304">
            <v>556.75000000000136</v>
          </cell>
          <cell r="T304">
            <v>405.93000000000137</v>
          </cell>
          <cell r="U304">
            <v>567.90999999999781</v>
          </cell>
          <cell r="V304">
            <v>413.04999999999956</v>
          </cell>
          <cell r="W304">
            <v>578.07999999999868</v>
          </cell>
          <cell r="X304">
            <v>421.16000000000247</v>
          </cell>
          <cell r="Y304">
            <v>589.23000000000263</v>
          </cell>
          <cell r="Z304">
            <v>428.28000000000065</v>
          </cell>
          <cell r="AA304">
            <v>600.38999999999908</v>
          </cell>
          <cell r="AB304">
            <v>436.389999999998</v>
          </cell>
          <cell r="AC304">
            <v>610.54999999999927</v>
          </cell>
          <cell r="AD304">
            <v>443.51000000000181</v>
          </cell>
          <cell r="AE304">
            <v>621.7100000000014</v>
          </cell>
          <cell r="AF304">
            <v>451.6199999999991</v>
          </cell>
          <cell r="AG304">
            <v>631.88000000000136</v>
          </cell>
          <cell r="AH304">
            <v>459.73000000000201</v>
          </cell>
          <cell r="AI304">
            <v>643.02999999999781</v>
          </cell>
          <cell r="AJ304">
            <v>466.85000000000025</v>
          </cell>
          <cell r="AK304">
            <v>654.19000000000347</v>
          </cell>
          <cell r="AL304">
            <v>474.95999999999754</v>
          </cell>
          <cell r="AM304">
            <v>664.35000000000264</v>
          </cell>
          <cell r="AN304">
            <v>482.08000000000135</v>
          </cell>
          <cell r="AO304">
            <v>675.50999999999908</v>
          </cell>
          <cell r="AP304">
            <v>490.18999999999863</v>
          </cell>
          <cell r="AQ304">
            <v>685.67999999999779</v>
          </cell>
          <cell r="AR304">
            <v>497.3100000000025</v>
          </cell>
          <cell r="AS304">
            <v>696.830000000003</v>
          </cell>
          <cell r="AT304">
            <v>505.41999999999979</v>
          </cell>
          <cell r="AU304">
            <v>509.99000000000046</v>
          </cell>
          <cell r="AV304">
            <v>513.5300000000027</v>
          </cell>
          <cell r="AW304">
            <v>718.14999999999782</v>
          </cell>
        </row>
        <row r="305">
          <cell r="A305">
            <v>300</v>
          </cell>
          <cell r="B305">
            <v>419.27000000000044</v>
          </cell>
          <cell r="C305">
            <v>587.180000000002</v>
          </cell>
          <cell r="D305">
            <v>345.16999999999837</v>
          </cell>
          <cell r="E305">
            <v>483.24000000000137</v>
          </cell>
          <cell r="F305">
            <v>353.31000000000068</v>
          </cell>
          <cell r="G305">
            <v>494.43999999999772</v>
          </cell>
          <cell r="H305">
            <v>360.44999999999885</v>
          </cell>
          <cell r="I305">
            <v>504.63000000000068</v>
          </cell>
          <cell r="J305">
            <v>368.59000000000157</v>
          </cell>
          <cell r="K305">
            <v>515.83000000000266</v>
          </cell>
          <cell r="L305">
            <v>375.73</v>
          </cell>
          <cell r="M305">
            <v>526.03</v>
          </cell>
          <cell r="N305">
            <v>383.86999999999728</v>
          </cell>
          <cell r="O305">
            <v>537.22000000000128</v>
          </cell>
          <cell r="P305">
            <v>391.01000000000113</v>
          </cell>
          <cell r="Q305">
            <v>548.4199999999995</v>
          </cell>
          <cell r="R305">
            <v>399.14999999999839</v>
          </cell>
          <cell r="S305">
            <v>558.61000000000138</v>
          </cell>
          <cell r="T305">
            <v>407.29000000000138</v>
          </cell>
          <cell r="U305">
            <v>569.80999999999779</v>
          </cell>
          <cell r="V305">
            <v>414.42999999999955</v>
          </cell>
          <cell r="W305">
            <v>580.00999999999863</v>
          </cell>
          <cell r="X305">
            <v>422.57000000000249</v>
          </cell>
          <cell r="Y305">
            <v>591.20000000000266</v>
          </cell>
          <cell r="Z305">
            <v>429.71000000000066</v>
          </cell>
          <cell r="AA305">
            <v>602.39999999999907</v>
          </cell>
          <cell r="AB305">
            <v>437.84999999999798</v>
          </cell>
          <cell r="AC305">
            <v>612.58999999999924</v>
          </cell>
          <cell r="AD305">
            <v>444.99000000000183</v>
          </cell>
          <cell r="AE305">
            <v>623.79000000000144</v>
          </cell>
          <cell r="AF305">
            <v>453.12999999999909</v>
          </cell>
          <cell r="AG305">
            <v>633.99000000000137</v>
          </cell>
          <cell r="AH305">
            <v>461.27000000000203</v>
          </cell>
          <cell r="AI305">
            <v>645.17999999999779</v>
          </cell>
          <cell r="AJ305">
            <v>468.41000000000025</v>
          </cell>
          <cell r="AK305">
            <v>656.38000000000352</v>
          </cell>
          <cell r="AL305">
            <v>476.54999999999751</v>
          </cell>
          <cell r="AM305">
            <v>666.57000000000266</v>
          </cell>
          <cell r="AN305">
            <v>483.69000000000136</v>
          </cell>
          <cell r="AO305">
            <v>677.76999999999907</v>
          </cell>
          <cell r="AP305">
            <v>491.82999999999862</v>
          </cell>
          <cell r="AQ305">
            <v>687.96999999999775</v>
          </cell>
          <cell r="AR305">
            <v>498.97000000000253</v>
          </cell>
          <cell r="AS305">
            <v>699.16000000000304</v>
          </cell>
          <cell r="AT305">
            <v>507.10999999999979</v>
          </cell>
          <cell r="AU305">
            <v>510.36000000000047</v>
          </cell>
          <cell r="AV305">
            <v>515.25000000000273</v>
          </cell>
          <cell r="AW305">
            <v>720.54999999999779</v>
          </cell>
        </row>
        <row r="306">
          <cell r="A306">
            <v>301</v>
          </cell>
          <cell r="B306">
            <v>420.39000000000044</v>
          </cell>
          <cell r="C306">
            <v>588.75000000000205</v>
          </cell>
          <cell r="D306">
            <v>346.31999999999834</v>
          </cell>
          <cell r="E306">
            <v>484.85000000000139</v>
          </cell>
          <cell r="F306">
            <v>354.49000000000069</v>
          </cell>
          <cell r="G306">
            <v>496.0899999999977</v>
          </cell>
          <cell r="H306">
            <v>361.64999999999884</v>
          </cell>
          <cell r="I306">
            <v>506.31000000000068</v>
          </cell>
          <cell r="J306">
            <v>369.82000000000158</v>
          </cell>
          <cell r="K306">
            <v>517.55000000000268</v>
          </cell>
          <cell r="L306">
            <v>376.98</v>
          </cell>
          <cell r="M306">
            <v>527.78</v>
          </cell>
          <cell r="N306">
            <v>385.14999999999725</v>
          </cell>
          <cell r="O306">
            <v>539.01000000000124</v>
          </cell>
          <cell r="P306">
            <v>392.31000000000114</v>
          </cell>
          <cell r="Q306">
            <v>550.24999999999955</v>
          </cell>
          <cell r="R306">
            <v>400.47999999999837</v>
          </cell>
          <cell r="S306">
            <v>560.47000000000139</v>
          </cell>
          <cell r="T306">
            <v>408.6500000000014</v>
          </cell>
          <cell r="U306">
            <v>571.70999999999776</v>
          </cell>
          <cell r="V306">
            <v>415.80999999999955</v>
          </cell>
          <cell r="W306">
            <v>581.93999999999858</v>
          </cell>
          <cell r="X306">
            <v>423.98000000000252</v>
          </cell>
          <cell r="Y306">
            <v>593.17000000000269</v>
          </cell>
          <cell r="Z306">
            <v>431.14000000000067</v>
          </cell>
          <cell r="AA306">
            <v>604.40999999999906</v>
          </cell>
          <cell r="AB306">
            <v>439.30999999999796</v>
          </cell>
          <cell r="AC306">
            <v>614.6299999999992</v>
          </cell>
          <cell r="AD306">
            <v>446.47000000000185</v>
          </cell>
          <cell r="AE306">
            <v>625.87000000000148</v>
          </cell>
          <cell r="AF306">
            <v>454.63999999999908</v>
          </cell>
          <cell r="AG306">
            <v>636.10000000000139</v>
          </cell>
          <cell r="AH306">
            <v>462.81000000000205</v>
          </cell>
          <cell r="AI306">
            <v>647.32999999999777</v>
          </cell>
          <cell r="AJ306">
            <v>469.97000000000025</v>
          </cell>
          <cell r="AK306">
            <v>658.57000000000357</v>
          </cell>
          <cell r="AL306">
            <v>478.13999999999749</v>
          </cell>
          <cell r="AM306">
            <v>668.79000000000269</v>
          </cell>
          <cell r="AN306">
            <v>485.30000000000138</v>
          </cell>
          <cell r="AO306">
            <v>680.02999999999906</v>
          </cell>
          <cell r="AP306">
            <v>493.46999999999861</v>
          </cell>
          <cell r="AQ306">
            <v>690.25999999999772</v>
          </cell>
          <cell r="AR306">
            <v>500.63000000000255</v>
          </cell>
          <cell r="AS306">
            <v>701.49000000000308</v>
          </cell>
          <cell r="AT306">
            <v>508.79999999999978</v>
          </cell>
          <cell r="AU306">
            <v>510.73000000000047</v>
          </cell>
          <cell r="AV306">
            <v>516.97000000000276</v>
          </cell>
          <cell r="AW306">
            <v>722.94999999999777</v>
          </cell>
        </row>
        <row r="307">
          <cell r="A307">
            <v>302</v>
          </cell>
          <cell r="B307">
            <v>421.51000000000045</v>
          </cell>
          <cell r="C307">
            <v>590.3200000000021</v>
          </cell>
          <cell r="D307">
            <v>347.46999999999832</v>
          </cell>
          <cell r="E307">
            <v>486.4600000000014</v>
          </cell>
          <cell r="F307">
            <v>355.6700000000007</v>
          </cell>
          <cell r="G307">
            <v>497.73999999999768</v>
          </cell>
          <cell r="H307">
            <v>362.84999999999883</v>
          </cell>
          <cell r="I307">
            <v>507.99000000000069</v>
          </cell>
          <cell r="J307">
            <v>371.0500000000016</v>
          </cell>
          <cell r="K307">
            <v>519.27000000000271</v>
          </cell>
          <cell r="L307">
            <v>378.23</v>
          </cell>
          <cell r="M307">
            <v>529.53</v>
          </cell>
          <cell r="N307">
            <v>386.42999999999722</v>
          </cell>
          <cell r="O307">
            <v>540.80000000000121</v>
          </cell>
          <cell r="P307">
            <v>393.61000000000115</v>
          </cell>
          <cell r="Q307">
            <v>552.07999999999959</v>
          </cell>
          <cell r="R307">
            <v>401.80999999999835</v>
          </cell>
          <cell r="S307">
            <v>562.33000000000141</v>
          </cell>
          <cell r="T307">
            <v>410.01000000000141</v>
          </cell>
          <cell r="U307">
            <v>573.60999999999774</v>
          </cell>
          <cell r="V307">
            <v>417.18999999999954</v>
          </cell>
          <cell r="W307">
            <v>583.86999999999853</v>
          </cell>
          <cell r="X307">
            <v>425.39000000000254</v>
          </cell>
          <cell r="Y307">
            <v>595.14000000000271</v>
          </cell>
          <cell r="Z307">
            <v>432.57000000000068</v>
          </cell>
          <cell r="AA307">
            <v>606.41999999999905</v>
          </cell>
          <cell r="AB307">
            <v>440.76999999999794</v>
          </cell>
          <cell r="AC307">
            <v>616.66999999999916</v>
          </cell>
          <cell r="AD307">
            <v>447.95000000000186</v>
          </cell>
          <cell r="AE307">
            <v>627.95000000000152</v>
          </cell>
          <cell r="AF307">
            <v>456.14999999999907</v>
          </cell>
          <cell r="AG307">
            <v>638.2100000000014</v>
          </cell>
          <cell r="AH307">
            <v>464.35000000000207</v>
          </cell>
          <cell r="AI307">
            <v>649.47999999999774</v>
          </cell>
          <cell r="AJ307">
            <v>471.53000000000026</v>
          </cell>
          <cell r="AK307">
            <v>660.76000000000363</v>
          </cell>
          <cell r="AL307">
            <v>479.72999999999746</v>
          </cell>
          <cell r="AM307">
            <v>671.01000000000272</v>
          </cell>
          <cell r="AN307">
            <v>486.91000000000139</v>
          </cell>
          <cell r="AO307">
            <v>682.28999999999905</v>
          </cell>
          <cell r="AP307">
            <v>495.10999999999859</v>
          </cell>
          <cell r="AQ307">
            <v>692.54999999999768</v>
          </cell>
          <cell r="AR307">
            <v>502.29000000000258</v>
          </cell>
          <cell r="AS307">
            <v>703.82000000000312</v>
          </cell>
          <cell r="AT307">
            <v>510.48999999999978</v>
          </cell>
          <cell r="AU307">
            <v>511.10000000000048</v>
          </cell>
          <cell r="AV307">
            <v>518.69000000000278</v>
          </cell>
          <cell r="AW307">
            <v>725.34999999999775</v>
          </cell>
        </row>
        <row r="308">
          <cell r="A308">
            <v>303</v>
          </cell>
          <cell r="B308">
            <v>422.63000000000045</v>
          </cell>
          <cell r="C308">
            <v>591.89000000000215</v>
          </cell>
          <cell r="D308">
            <v>348.6199999999983</v>
          </cell>
          <cell r="E308">
            <v>488.07000000000141</v>
          </cell>
          <cell r="F308">
            <v>356.8500000000007</v>
          </cell>
          <cell r="G308">
            <v>499.38999999999766</v>
          </cell>
          <cell r="H308">
            <v>364.04999999999882</v>
          </cell>
          <cell r="I308">
            <v>509.6700000000007</v>
          </cell>
          <cell r="J308">
            <v>372.28000000000162</v>
          </cell>
          <cell r="K308">
            <v>520.99000000000274</v>
          </cell>
          <cell r="L308">
            <v>379.48</v>
          </cell>
          <cell r="M308">
            <v>531.28</v>
          </cell>
          <cell r="N308">
            <v>387.70999999999719</v>
          </cell>
          <cell r="O308">
            <v>542.59000000000117</v>
          </cell>
          <cell r="P308">
            <v>394.91000000000116</v>
          </cell>
          <cell r="Q308">
            <v>553.90999999999963</v>
          </cell>
          <cell r="R308">
            <v>403.13999999999834</v>
          </cell>
          <cell r="S308">
            <v>564.19000000000142</v>
          </cell>
          <cell r="T308">
            <v>411.37000000000143</v>
          </cell>
          <cell r="U308">
            <v>575.50999999999772</v>
          </cell>
          <cell r="V308">
            <v>418.56999999999954</v>
          </cell>
          <cell r="W308">
            <v>585.79999999999848</v>
          </cell>
          <cell r="X308">
            <v>426.80000000000257</v>
          </cell>
          <cell r="Y308">
            <v>597.11000000000274</v>
          </cell>
          <cell r="Z308">
            <v>434.00000000000068</v>
          </cell>
          <cell r="AA308">
            <v>608.42999999999904</v>
          </cell>
          <cell r="AB308">
            <v>442.22999999999791</v>
          </cell>
          <cell r="AC308">
            <v>618.70999999999913</v>
          </cell>
          <cell r="AD308">
            <v>449.43000000000188</v>
          </cell>
          <cell r="AE308">
            <v>630.03000000000156</v>
          </cell>
          <cell r="AF308">
            <v>457.65999999999906</v>
          </cell>
          <cell r="AG308">
            <v>640.32000000000141</v>
          </cell>
          <cell r="AH308">
            <v>465.89000000000209</v>
          </cell>
          <cell r="AI308">
            <v>651.62999999999772</v>
          </cell>
          <cell r="AJ308">
            <v>473.09000000000026</v>
          </cell>
          <cell r="AK308">
            <v>662.95000000000368</v>
          </cell>
          <cell r="AL308">
            <v>481.31999999999744</v>
          </cell>
          <cell r="AM308">
            <v>673.23000000000275</v>
          </cell>
          <cell r="AN308">
            <v>488.5200000000014</v>
          </cell>
          <cell r="AO308">
            <v>684.54999999999905</v>
          </cell>
          <cell r="AP308">
            <v>496.74999999999858</v>
          </cell>
          <cell r="AQ308">
            <v>694.83999999999764</v>
          </cell>
          <cell r="AR308">
            <v>503.9500000000026</v>
          </cell>
          <cell r="AS308">
            <v>706.15000000000316</v>
          </cell>
          <cell r="AT308">
            <v>512.17999999999984</v>
          </cell>
          <cell r="AU308">
            <v>511.47000000000048</v>
          </cell>
          <cell r="AV308">
            <v>520.41000000000281</v>
          </cell>
          <cell r="AW308">
            <v>727.74999999999773</v>
          </cell>
        </row>
        <row r="309">
          <cell r="A309">
            <v>304</v>
          </cell>
          <cell r="B309">
            <v>423.75000000000045</v>
          </cell>
          <cell r="C309">
            <v>593.4600000000022</v>
          </cell>
          <cell r="D309">
            <v>349.76999999999828</v>
          </cell>
          <cell r="E309">
            <v>489.68000000000143</v>
          </cell>
          <cell r="F309">
            <v>358.03000000000071</v>
          </cell>
          <cell r="G309">
            <v>501.03999999999763</v>
          </cell>
          <cell r="H309">
            <v>365.24999999999881</v>
          </cell>
          <cell r="I309">
            <v>511.3500000000007</v>
          </cell>
          <cell r="J309">
            <v>373.51000000000164</v>
          </cell>
          <cell r="K309">
            <v>522.71000000000276</v>
          </cell>
          <cell r="L309">
            <v>380.73</v>
          </cell>
          <cell r="M309">
            <v>533.03</v>
          </cell>
          <cell r="N309">
            <v>388.98999999999717</v>
          </cell>
          <cell r="O309">
            <v>544.38000000000113</v>
          </cell>
          <cell r="P309">
            <v>396.21000000000117</v>
          </cell>
          <cell r="Q309">
            <v>555.73999999999967</v>
          </cell>
          <cell r="R309">
            <v>404.46999999999832</v>
          </cell>
          <cell r="S309">
            <v>566.05000000000143</v>
          </cell>
          <cell r="T309">
            <v>412.73000000000144</v>
          </cell>
          <cell r="U309">
            <v>577.40999999999769</v>
          </cell>
          <cell r="V309">
            <v>419.94999999999953</v>
          </cell>
          <cell r="W309">
            <v>587.72999999999843</v>
          </cell>
          <cell r="X309">
            <v>428.21000000000259</v>
          </cell>
          <cell r="Y309">
            <v>599.08000000000277</v>
          </cell>
          <cell r="Z309">
            <v>435.43000000000069</v>
          </cell>
          <cell r="AA309">
            <v>610.43999999999903</v>
          </cell>
          <cell r="AB309">
            <v>443.68999999999789</v>
          </cell>
          <cell r="AC309">
            <v>620.74999999999909</v>
          </cell>
          <cell r="AD309">
            <v>450.9100000000019</v>
          </cell>
          <cell r="AE309">
            <v>632.11000000000161</v>
          </cell>
          <cell r="AF309">
            <v>459.16999999999905</v>
          </cell>
          <cell r="AG309">
            <v>642.43000000000143</v>
          </cell>
          <cell r="AH309">
            <v>467.43000000000211</v>
          </cell>
          <cell r="AI309">
            <v>653.7799999999977</v>
          </cell>
          <cell r="AJ309">
            <v>474.65000000000026</v>
          </cell>
          <cell r="AK309">
            <v>665.14000000000374</v>
          </cell>
          <cell r="AL309">
            <v>482.90999999999741</v>
          </cell>
          <cell r="AM309">
            <v>675.45000000000277</v>
          </cell>
          <cell r="AN309">
            <v>490.13000000000142</v>
          </cell>
          <cell r="AO309">
            <v>686.80999999999904</v>
          </cell>
          <cell r="AP309">
            <v>498.38999999999857</v>
          </cell>
          <cell r="AQ309">
            <v>697.12999999999761</v>
          </cell>
          <cell r="AR309">
            <v>505.61000000000263</v>
          </cell>
          <cell r="AS309">
            <v>708.4800000000032</v>
          </cell>
          <cell r="AT309">
            <v>513.86999999999989</v>
          </cell>
          <cell r="AU309">
            <v>511.84000000000049</v>
          </cell>
          <cell r="AV309">
            <v>522.13000000000284</v>
          </cell>
          <cell r="AW309">
            <v>730.1499999999977</v>
          </cell>
        </row>
        <row r="310">
          <cell r="A310">
            <v>305</v>
          </cell>
          <cell r="B310">
            <v>424.87000000000046</v>
          </cell>
          <cell r="C310">
            <v>595.03000000000225</v>
          </cell>
          <cell r="D310">
            <v>350.91999999999825</v>
          </cell>
          <cell r="E310">
            <v>491.29000000000144</v>
          </cell>
          <cell r="F310">
            <v>359.21000000000072</v>
          </cell>
          <cell r="G310">
            <v>502.68999999999761</v>
          </cell>
          <cell r="H310">
            <v>366.44999999999879</v>
          </cell>
          <cell r="I310">
            <v>513.03000000000065</v>
          </cell>
          <cell r="J310">
            <v>374.74000000000166</v>
          </cell>
          <cell r="K310">
            <v>524.43000000000279</v>
          </cell>
          <cell r="L310">
            <v>381.98</v>
          </cell>
          <cell r="M310">
            <v>534.78</v>
          </cell>
          <cell r="N310">
            <v>390.26999999999714</v>
          </cell>
          <cell r="O310">
            <v>546.1700000000011</v>
          </cell>
          <cell r="P310">
            <v>397.51000000000118</v>
          </cell>
          <cell r="Q310">
            <v>557.56999999999971</v>
          </cell>
          <cell r="R310">
            <v>405.79999999999831</v>
          </cell>
          <cell r="S310">
            <v>567.91000000000145</v>
          </cell>
          <cell r="T310">
            <v>414.09000000000145</v>
          </cell>
          <cell r="U310">
            <v>579.30999999999767</v>
          </cell>
          <cell r="V310">
            <v>421.32999999999953</v>
          </cell>
          <cell r="W310">
            <v>589.65999999999838</v>
          </cell>
          <cell r="X310">
            <v>429.62000000000262</v>
          </cell>
          <cell r="Y310">
            <v>601.0500000000028</v>
          </cell>
          <cell r="Z310">
            <v>436.8600000000007</v>
          </cell>
          <cell r="AA310">
            <v>612.44999999999902</v>
          </cell>
          <cell r="AB310">
            <v>445.14999999999787</v>
          </cell>
          <cell r="AC310">
            <v>622.78999999999905</v>
          </cell>
          <cell r="AD310">
            <v>452.39000000000192</v>
          </cell>
          <cell r="AE310">
            <v>634.19000000000165</v>
          </cell>
          <cell r="AF310">
            <v>460.67999999999904</v>
          </cell>
          <cell r="AG310">
            <v>644.54000000000144</v>
          </cell>
          <cell r="AH310">
            <v>468.97000000000213</v>
          </cell>
          <cell r="AI310">
            <v>655.92999999999768</v>
          </cell>
          <cell r="AJ310">
            <v>476.21000000000026</v>
          </cell>
          <cell r="AK310">
            <v>667.33000000000379</v>
          </cell>
          <cell r="AL310">
            <v>484.49999999999739</v>
          </cell>
          <cell r="AM310">
            <v>677.6700000000028</v>
          </cell>
          <cell r="AN310">
            <v>491.74000000000143</v>
          </cell>
          <cell r="AO310">
            <v>689.06999999999903</v>
          </cell>
          <cell r="AP310">
            <v>500.02999999999855</v>
          </cell>
          <cell r="AQ310">
            <v>699.41999999999757</v>
          </cell>
          <cell r="AR310">
            <v>507.27000000000265</v>
          </cell>
          <cell r="AS310">
            <v>710.81000000000324</v>
          </cell>
          <cell r="AT310">
            <v>515.55999999999995</v>
          </cell>
          <cell r="AU310">
            <v>512.21000000000049</v>
          </cell>
          <cell r="AV310">
            <v>523.85000000000286</v>
          </cell>
          <cell r="AW310">
            <v>732.54999999999768</v>
          </cell>
        </row>
        <row r="311">
          <cell r="A311">
            <v>306</v>
          </cell>
          <cell r="B311">
            <v>425.99000000000046</v>
          </cell>
          <cell r="C311">
            <v>596.6000000000023</v>
          </cell>
          <cell r="D311">
            <v>352.06999999999823</v>
          </cell>
          <cell r="E311">
            <v>492.90000000000146</v>
          </cell>
          <cell r="F311">
            <v>360.39000000000073</v>
          </cell>
          <cell r="G311">
            <v>504.33999999999759</v>
          </cell>
          <cell r="H311">
            <v>367.64999999999878</v>
          </cell>
          <cell r="I311">
            <v>514.7100000000006</v>
          </cell>
          <cell r="J311">
            <v>375.97000000000168</v>
          </cell>
          <cell r="K311">
            <v>526.15000000000282</v>
          </cell>
          <cell r="L311">
            <v>383.23</v>
          </cell>
          <cell r="M311">
            <v>536.53</v>
          </cell>
          <cell r="N311">
            <v>391.54999999999711</v>
          </cell>
          <cell r="O311">
            <v>547.96000000000106</v>
          </cell>
          <cell r="P311">
            <v>398.8100000000012</v>
          </cell>
          <cell r="Q311">
            <v>559.39999999999975</v>
          </cell>
          <cell r="R311">
            <v>407.12999999999829</v>
          </cell>
          <cell r="S311">
            <v>569.77000000000146</v>
          </cell>
          <cell r="T311">
            <v>415.45000000000147</v>
          </cell>
          <cell r="U311">
            <v>581.20999999999765</v>
          </cell>
          <cell r="V311">
            <v>422.70999999999952</v>
          </cell>
          <cell r="W311">
            <v>591.58999999999833</v>
          </cell>
          <cell r="X311">
            <v>431.03000000000264</v>
          </cell>
          <cell r="Y311">
            <v>603.02000000000282</v>
          </cell>
          <cell r="Z311">
            <v>438.2900000000007</v>
          </cell>
          <cell r="AA311">
            <v>614.45999999999901</v>
          </cell>
          <cell r="AB311">
            <v>446.60999999999785</v>
          </cell>
          <cell r="AC311">
            <v>624.82999999999902</v>
          </cell>
          <cell r="AD311">
            <v>453.87000000000194</v>
          </cell>
          <cell r="AE311">
            <v>636.27000000000169</v>
          </cell>
          <cell r="AF311">
            <v>462.18999999999903</v>
          </cell>
          <cell r="AG311">
            <v>646.65000000000146</v>
          </cell>
          <cell r="AH311">
            <v>470.51000000000215</v>
          </cell>
          <cell r="AI311">
            <v>658.07999999999765</v>
          </cell>
          <cell r="AJ311">
            <v>477.77000000000027</v>
          </cell>
          <cell r="AK311">
            <v>669.52000000000385</v>
          </cell>
          <cell r="AL311">
            <v>486.08999999999736</v>
          </cell>
          <cell r="AM311">
            <v>679.89000000000283</v>
          </cell>
          <cell r="AN311">
            <v>493.35000000000144</v>
          </cell>
          <cell r="AO311">
            <v>691.32999999999902</v>
          </cell>
          <cell r="AP311">
            <v>501.66999999999854</v>
          </cell>
          <cell r="AQ311">
            <v>701.70999999999754</v>
          </cell>
          <cell r="AR311">
            <v>508.93000000000268</v>
          </cell>
          <cell r="AS311">
            <v>713.14000000000328</v>
          </cell>
          <cell r="AT311">
            <v>517.25</v>
          </cell>
          <cell r="AU311">
            <v>512.5800000000005</v>
          </cell>
          <cell r="AV311">
            <v>525.57000000000289</v>
          </cell>
          <cell r="AW311">
            <v>734.94999999999766</v>
          </cell>
        </row>
        <row r="312">
          <cell r="A312">
            <v>307</v>
          </cell>
          <cell r="B312">
            <v>427.11000000000047</v>
          </cell>
          <cell r="C312">
            <v>598.17000000000235</v>
          </cell>
          <cell r="D312">
            <v>353.21999999999821</v>
          </cell>
          <cell r="E312">
            <v>494.51000000000147</v>
          </cell>
          <cell r="F312">
            <v>361.57000000000073</v>
          </cell>
          <cell r="G312">
            <v>505.98999999999756</v>
          </cell>
          <cell r="H312">
            <v>368.84999999999877</v>
          </cell>
          <cell r="I312">
            <v>516.39000000000055</v>
          </cell>
          <cell r="J312">
            <v>377.20000000000169</v>
          </cell>
          <cell r="K312">
            <v>527.87000000000285</v>
          </cell>
          <cell r="L312">
            <v>384.48</v>
          </cell>
          <cell r="M312">
            <v>538.28</v>
          </cell>
          <cell r="N312">
            <v>392.82999999999709</v>
          </cell>
          <cell r="O312">
            <v>549.75000000000102</v>
          </cell>
          <cell r="P312">
            <v>400.11000000000121</v>
          </cell>
          <cell r="Q312">
            <v>561.22999999999979</v>
          </cell>
          <cell r="R312">
            <v>408.45999999999827</v>
          </cell>
          <cell r="S312">
            <v>571.63000000000147</v>
          </cell>
          <cell r="T312">
            <v>416.81000000000148</v>
          </cell>
          <cell r="U312">
            <v>583.10999999999763</v>
          </cell>
          <cell r="V312">
            <v>424.08999999999952</v>
          </cell>
          <cell r="W312">
            <v>593.51999999999828</v>
          </cell>
          <cell r="X312">
            <v>432.44000000000267</v>
          </cell>
          <cell r="Y312">
            <v>604.99000000000285</v>
          </cell>
          <cell r="Z312">
            <v>439.72000000000071</v>
          </cell>
          <cell r="AA312">
            <v>616.469999999999</v>
          </cell>
          <cell r="AB312">
            <v>448.06999999999783</v>
          </cell>
          <cell r="AC312">
            <v>626.86999999999898</v>
          </cell>
          <cell r="AD312">
            <v>455.35000000000196</v>
          </cell>
          <cell r="AE312">
            <v>638.35000000000173</v>
          </cell>
          <cell r="AF312">
            <v>463.69999999999902</v>
          </cell>
          <cell r="AG312">
            <v>648.76000000000147</v>
          </cell>
          <cell r="AH312">
            <v>472.05000000000217</v>
          </cell>
          <cell r="AI312">
            <v>660.22999999999763</v>
          </cell>
          <cell r="AJ312">
            <v>479.33000000000027</v>
          </cell>
          <cell r="AK312">
            <v>671.7100000000039</v>
          </cell>
          <cell r="AL312">
            <v>487.67999999999734</v>
          </cell>
          <cell r="AM312">
            <v>682.11000000000286</v>
          </cell>
          <cell r="AN312">
            <v>494.96000000000146</v>
          </cell>
          <cell r="AO312">
            <v>693.58999999999901</v>
          </cell>
          <cell r="AP312">
            <v>503.30999999999852</v>
          </cell>
          <cell r="AQ312">
            <v>703.9999999999975</v>
          </cell>
          <cell r="AR312">
            <v>510.5900000000027</v>
          </cell>
          <cell r="AS312">
            <v>715.47000000000332</v>
          </cell>
          <cell r="AT312">
            <v>518.94000000000005</v>
          </cell>
          <cell r="AU312">
            <v>512.9500000000005</v>
          </cell>
          <cell r="AV312">
            <v>527.29000000000292</v>
          </cell>
          <cell r="AW312">
            <v>737.34999999999764</v>
          </cell>
        </row>
        <row r="313">
          <cell r="A313">
            <v>308</v>
          </cell>
          <cell r="B313">
            <v>428.23000000000047</v>
          </cell>
          <cell r="C313">
            <v>599.7400000000024</v>
          </cell>
          <cell r="D313">
            <v>354.36999999999819</v>
          </cell>
          <cell r="E313">
            <v>496.12000000000148</v>
          </cell>
          <cell r="F313">
            <v>362.75000000000074</v>
          </cell>
          <cell r="G313">
            <v>507.63999999999754</v>
          </cell>
          <cell r="H313">
            <v>370.04999999999876</v>
          </cell>
          <cell r="I313">
            <v>518.0700000000005</v>
          </cell>
          <cell r="J313">
            <v>378.43000000000171</v>
          </cell>
          <cell r="K313">
            <v>529.59000000000287</v>
          </cell>
          <cell r="L313">
            <v>385.73</v>
          </cell>
          <cell r="M313">
            <v>540.03</v>
          </cell>
          <cell r="N313">
            <v>394.10999999999706</v>
          </cell>
          <cell r="O313">
            <v>551.54000000000099</v>
          </cell>
          <cell r="P313">
            <v>401.41000000000122</v>
          </cell>
          <cell r="Q313">
            <v>563.05999999999983</v>
          </cell>
          <cell r="R313">
            <v>409.78999999999826</v>
          </cell>
          <cell r="S313">
            <v>573.49000000000149</v>
          </cell>
          <cell r="T313">
            <v>418.17000000000149</v>
          </cell>
          <cell r="U313">
            <v>585.0099999999976</v>
          </cell>
          <cell r="V313">
            <v>425.46999999999952</v>
          </cell>
          <cell r="W313">
            <v>595.44999999999823</v>
          </cell>
          <cell r="X313">
            <v>433.85000000000269</v>
          </cell>
          <cell r="Y313">
            <v>606.96000000000288</v>
          </cell>
          <cell r="Z313">
            <v>441.15000000000072</v>
          </cell>
          <cell r="AA313">
            <v>618.479999999999</v>
          </cell>
          <cell r="AB313">
            <v>449.52999999999781</v>
          </cell>
          <cell r="AC313">
            <v>628.90999999999894</v>
          </cell>
          <cell r="AD313">
            <v>456.83000000000197</v>
          </cell>
          <cell r="AE313">
            <v>640.43000000000177</v>
          </cell>
          <cell r="AF313">
            <v>465.20999999999901</v>
          </cell>
          <cell r="AG313">
            <v>650.87000000000148</v>
          </cell>
          <cell r="AH313">
            <v>473.59000000000219</v>
          </cell>
          <cell r="AI313">
            <v>662.37999999999761</v>
          </cell>
          <cell r="AJ313">
            <v>480.89000000000027</v>
          </cell>
          <cell r="AK313">
            <v>673.90000000000396</v>
          </cell>
          <cell r="AL313">
            <v>489.26999999999731</v>
          </cell>
          <cell r="AM313">
            <v>684.33000000000288</v>
          </cell>
          <cell r="AN313">
            <v>496.57000000000147</v>
          </cell>
          <cell r="AO313">
            <v>695.849999999999</v>
          </cell>
          <cell r="AP313">
            <v>504.94999999999851</v>
          </cell>
          <cell r="AQ313">
            <v>706.28999999999746</v>
          </cell>
          <cell r="AR313">
            <v>512.25000000000273</v>
          </cell>
          <cell r="AS313">
            <v>717.80000000000337</v>
          </cell>
          <cell r="AT313">
            <v>520.63000000000011</v>
          </cell>
          <cell r="AU313">
            <v>513.3200000000005</v>
          </cell>
          <cell r="AV313">
            <v>529.01000000000295</v>
          </cell>
          <cell r="AW313">
            <v>739.74999999999761</v>
          </cell>
        </row>
        <row r="314">
          <cell r="A314">
            <v>309</v>
          </cell>
          <cell r="B314">
            <v>429.35000000000048</v>
          </cell>
          <cell r="C314">
            <v>601.31000000000245</v>
          </cell>
          <cell r="D314">
            <v>355.51999999999816</v>
          </cell>
          <cell r="E314">
            <v>497.7300000000015</v>
          </cell>
          <cell r="F314">
            <v>363.93000000000075</v>
          </cell>
          <cell r="G314">
            <v>509.28999999999752</v>
          </cell>
          <cell r="H314">
            <v>371.24999999999875</v>
          </cell>
          <cell r="I314">
            <v>519.75000000000045</v>
          </cell>
          <cell r="J314">
            <v>379.66000000000173</v>
          </cell>
          <cell r="K314">
            <v>531.3100000000029</v>
          </cell>
          <cell r="L314">
            <v>386.98</v>
          </cell>
          <cell r="M314">
            <v>541.78</v>
          </cell>
          <cell r="N314">
            <v>395.38999999999703</v>
          </cell>
          <cell r="O314">
            <v>553.33000000000095</v>
          </cell>
          <cell r="P314">
            <v>402.71000000000123</v>
          </cell>
          <cell r="Q314">
            <v>564.88999999999987</v>
          </cell>
          <cell r="R314">
            <v>411.11999999999824</v>
          </cell>
          <cell r="S314">
            <v>575.3500000000015</v>
          </cell>
          <cell r="T314">
            <v>419.53000000000151</v>
          </cell>
          <cell r="U314">
            <v>586.90999999999758</v>
          </cell>
          <cell r="V314">
            <v>426.84999999999951</v>
          </cell>
          <cell r="W314">
            <v>597.37999999999818</v>
          </cell>
          <cell r="X314">
            <v>435.26000000000272</v>
          </cell>
          <cell r="Y314">
            <v>608.93000000000291</v>
          </cell>
          <cell r="Z314">
            <v>442.58000000000072</v>
          </cell>
          <cell r="AA314">
            <v>620.48999999999899</v>
          </cell>
          <cell r="AB314">
            <v>450.98999999999779</v>
          </cell>
          <cell r="AC314">
            <v>630.94999999999891</v>
          </cell>
          <cell r="AD314">
            <v>458.31000000000199</v>
          </cell>
          <cell r="AE314">
            <v>642.51000000000181</v>
          </cell>
          <cell r="AF314">
            <v>466.719999999999</v>
          </cell>
          <cell r="AG314">
            <v>652.9800000000015</v>
          </cell>
          <cell r="AH314">
            <v>475.13000000000221</v>
          </cell>
          <cell r="AI314">
            <v>664.52999999999759</v>
          </cell>
          <cell r="AJ314">
            <v>482.45000000000027</v>
          </cell>
          <cell r="AK314">
            <v>676.09000000000401</v>
          </cell>
          <cell r="AL314">
            <v>490.85999999999729</v>
          </cell>
          <cell r="AM314">
            <v>686.55000000000291</v>
          </cell>
          <cell r="AN314">
            <v>498.18000000000148</v>
          </cell>
          <cell r="AO314">
            <v>698.10999999999899</v>
          </cell>
          <cell r="AP314">
            <v>506.5899999999985</v>
          </cell>
          <cell r="AQ314">
            <v>708.57999999999743</v>
          </cell>
          <cell r="AR314">
            <v>513.9100000000027</v>
          </cell>
          <cell r="AS314">
            <v>720.13000000000341</v>
          </cell>
          <cell r="AT314">
            <v>522.32000000000016</v>
          </cell>
          <cell r="AU314">
            <v>513.69000000000051</v>
          </cell>
          <cell r="AV314">
            <v>530.73000000000297</v>
          </cell>
          <cell r="AW314">
            <v>742.14999999999759</v>
          </cell>
        </row>
        <row r="315">
          <cell r="A315">
            <v>310</v>
          </cell>
          <cell r="B315">
            <v>430.47000000000048</v>
          </cell>
          <cell r="C315">
            <v>602.8800000000025</v>
          </cell>
          <cell r="D315">
            <v>356.66999999999814</v>
          </cell>
          <cell r="E315">
            <v>499.34000000000151</v>
          </cell>
          <cell r="F315">
            <v>365.11000000000075</v>
          </cell>
          <cell r="G315">
            <v>510.9399999999975</v>
          </cell>
          <cell r="H315">
            <v>372.44999999999874</v>
          </cell>
          <cell r="I315">
            <v>521.4300000000004</v>
          </cell>
          <cell r="J315">
            <v>380.89000000000175</v>
          </cell>
          <cell r="K315">
            <v>533.03000000000293</v>
          </cell>
          <cell r="L315">
            <v>388.23</v>
          </cell>
          <cell r="M315">
            <v>543.53</v>
          </cell>
          <cell r="N315">
            <v>396.669999999997</v>
          </cell>
          <cell r="O315">
            <v>555.12000000000091</v>
          </cell>
          <cell r="P315">
            <v>404.01000000000124</v>
          </cell>
          <cell r="Q315">
            <v>566.71999999999991</v>
          </cell>
          <cell r="R315">
            <v>412.44999999999823</v>
          </cell>
          <cell r="S315">
            <v>577.21000000000151</v>
          </cell>
          <cell r="T315">
            <v>420.89000000000152</v>
          </cell>
          <cell r="U315">
            <v>588.80999999999756</v>
          </cell>
          <cell r="V315">
            <v>428.22999999999951</v>
          </cell>
          <cell r="W315">
            <v>599.30999999999813</v>
          </cell>
          <cell r="X315">
            <v>436.67000000000274</v>
          </cell>
          <cell r="Y315">
            <v>610.90000000000293</v>
          </cell>
          <cell r="Z315">
            <v>444.01000000000073</v>
          </cell>
          <cell r="AA315">
            <v>622.49999999999898</v>
          </cell>
          <cell r="AB315">
            <v>452.44999999999777</v>
          </cell>
          <cell r="AC315">
            <v>632.98999999999887</v>
          </cell>
          <cell r="AD315">
            <v>459.79000000000201</v>
          </cell>
          <cell r="AE315">
            <v>644.59000000000185</v>
          </cell>
          <cell r="AF315">
            <v>468.229999999999</v>
          </cell>
          <cell r="AG315">
            <v>655.09000000000151</v>
          </cell>
          <cell r="AH315">
            <v>476.67000000000223</v>
          </cell>
          <cell r="AI315">
            <v>666.67999999999756</v>
          </cell>
          <cell r="AJ315">
            <v>484.01000000000028</v>
          </cell>
          <cell r="AK315">
            <v>678.28000000000407</v>
          </cell>
          <cell r="AL315">
            <v>492.44999999999726</v>
          </cell>
          <cell r="AM315">
            <v>688.77000000000294</v>
          </cell>
          <cell r="AN315">
            <v>499.7900000000015</v>
          </cell>
          <cell r="AO315">
            <v>700.36999999999898</v>
          </cell>
          <cell r="AP315">
            <v>508.22999999999848</v>
          </cell>
          <cell r="AQ315">
            <v>710.86999999999739</v>
          </cell>
          <cell r="AR315">
            <v>515.57000000000266</v>
          </cell>
          <cell r="AS315">
            <v>722.46000000000345</v>
          </cell>
          <cell r="AT315">
            <v>524.01000000000022</v>
          </cell>
          <cell r="AU315">
            <v>514.06000000000051</v>
          </cell>
          <cell r="AV315">
            <v>532.450000000003</v>
          </cell>
          <cell r="AW315">
            <v>744.54999999999757</v>
          </cell>
        </row>
        <row r="316">
          <cell r="A316">
            <v>311</v>
          </cell>
          <cell r="B316">
            <v>431.59000000000049</v>
          </cell>
          <cell r="C316">
            <v>604.45000000000255</v>
          </cell>
          <cell r="D316">
            <v>357.81999999999812</v>
          </cell>
          <cell r="E316">
            <v>500.95000000000152</v>
          </cell>
          <cell r="F316">
            <v>366.29000000000076</v>
          </cell>
          <cell r="G316">
            <v>512.58999999999753</v>
          </cell>
          <cell r="H316">
            <v>373.64999999999873</v>
          </cell>
          <cell r="I316">
            <v>523.11000000000035</v>
          </cell>
          <cell r="J316">
            <v>382.12000000000177</v>
          </cell>
          <cell r="K316">
            <v>534.75000000000296</v>
          </cell>
          <cell r="L316">
            <v>389.48</v>
          </cell>
          <cell r="M316">
            <v>545.28</v>
          </cell>
          <cell r="N316">
            <v>397.94999999999698</v>
          </cell>
          <cell r="O316">
            <v>556.91000000000088</v>
          </cell>
          <cell r="P316">
            <v>405.31000000000125</v>
          </cell>
          <cell r="Q316">
            <v>568.54999999999995</v>
          </cell>
          <cell r="R316">
            <v>413.77999999999821</v>
          </cell>
          <cell r="S316">
            <v>579.07000000000153</v>
          </cell>
          <cell r="T316">
            <v>422.25000000000153</v>
          </cell>
          <cell r="U316">
            <v>590.70999999999754</v>
          </cell>
          <cell r="V316">
            <v>429.6099999999995</v>
          </cell>
          <cell r="W316">
            <v>601.23999999999808</v>
          </cell>
          <cell r="X316">
            <v>438.08000000000277</v>
          </cell>
          <cell r="Y316">
            <v>612.87000000000296</v>
          </cell>
          <cell r="Z316">
            <v>445.44000000000074</v>
          </cell>
          <cell r="AA316">
            <v>624.50999999999897</v>
          </cell>
          <cell r="AB316">
            <v>453.90999999999775</v>
          </cell>
          <cell r="AC316">
            <v>635.02999999999884</v>
          </cell>
          <cell r="AD316">
            <v>461.27000000000203</v>
          </cell>
          <cell r="AE316">
            <v>646.67000000000189</v>
          </cell>
          <cell r="AF316">
            <v>469.73999999999899</v>
          </cell>
          <cell r="AG316">
            <v>657.20000000000152</v>
          </cell>
          <cell r="AH316">
            <v>478.21000000000225</v>
          </cell>
          <cell r="AI316">
            <v>668.82999999999754</v>
          </cell>
          <cell r="AJ316">
            <v>485.57000000000028</v>
          </cell>
          <cell r="AK316">
            <v>680.47000000000412</v>
          </cell>
          <cell r="AL316">
            <v>494.03999999999724</v>
          </cell>
          <cell r="AM316">
            <v>690.99000000000296</v>
          </cell>
          <cell r="AN316">
            <v>501.40000000000151</v>
          </cell>
          <cell r="AO316">
            <v>702.62999999999897</v>
          </cell>
          <cell r="AP316">
            <v>509.86999999999847</v>
          </cell>
          <cell r="AQ316">
            <v>713.15999999999735</v>
          </cell>
          <cell r="AR316">
            <v>517.23000000000263</v>
          </cell>
          <cell r="AS316">
            <v>724.79000000000349</v>
          </cell>
          <cell r="AT316">
            <v>525.70000000000027</v>
          </cell>
          <cell r="AU316">
            <v>514.43000000000052</v>
          </cell>
          <cell r="AV316">
            <v>534.17000000000303</v>
          </cell>
          <cell r="AW316">
            <v>746.94999999999754</v>
          </cell>
        </row>
        <row r="317">
          <cell r="A317">
            <v>312</v>
          </cell>
          <cell r="B317">
            <v>432.71000000000049</v>
          </cell>
          <cell r="C317">
            <v>606.0200000000026</v>
          </cell>
          <cell r="D317">
            <v>358.96999999999809</v>
          </cell>
          <cell r="E317">
            <v>502.56000000000154</v>
          </cell>
          <cell r="F317">
            <v>367.47000000000077</v>
          </cell>
          <cell r="G317">
            <v>514.23999999999751</v>
          </cell>
          <cell r="H317">
            <v>374.84999999999872</v>
          </cell>
          <cell r="I317">
            <v>524.7900000000003</v>
          </cell>
          <cell r="J317">
            <v>383.35000000000178</v>
          </cell>
          <cell r="K317">
            <v>536.47000000000298</v>
          </cell>
          <cell r="L317">
            <v>390.73</v>
          </cell>
          <cell r="M317">
            <v>547.03</v>
          </cell>
          <cell r="N317">
            <v>399.22999999999695</v>
          </cell>
          <cell r="O317">
            <v>558.70000000000084</v>
          </cell>
          <cell r="P317">
            <v>406.61000000000126</v>
          </cell>
          <cell r="Q317">
            <v>570.38</v>
          </cell>
          <cell r="R317">
            <v>415.10999999999819</v>
          </cell>
          <cell r="S317">
            <v>580.93000000000154</v>
          </cell>
          <cell r="T317">
            <v>423.61000000000155</v>
          </cell>
          <cell r="U317">
            <v>592.60999999999751</v>
          </cell>
          <cell r="V317">
            <v>430.9899999999995</v>
          </cell>
          <cell r="W317">
            <v>603.16999999999803</v>
          </cell>
          <cell r="X317">
            <v>439.49000000000279</v>
          </cell>
          <cell r="Y317">
            <v>614.84000000000299</v>
          </cell>
          <cell r="Z317">
            <v>446.87000000000074</v>
          </cell>
          <cell r="AA317">
            <v>626.51999999999896</v>
          </cell>
          <cell r="AB317">
            <v>455.36999999999773</v>
          </cell>
          <cell r="AC317">
            <v>637.0699999999988</v>
          </cell>
          <cell r="AD317">
            <v>462.75000000000205</v>
          </cell>
          <cell r="AE317">
            <v>648.75000000000193</v>
          </cell>
          <cell r="AF317">
            <v>471.24999999999898</v>
          </cell>
          <cell r="AG317">
            <v>659.31000000000154</v>
          </cell>
          <cell r="AH317">
            <v>479.75000000000227</v>
          </cell>
          <cell r="AI317">
            <v>670.97999999999752</v>
          </cell>
          <cell r="AJ317">
            <v>487.13000000000028</v>
          </cell>
          <cell r="AK317">
            <v>682.66000000000417</v>
          </cell>
          <cell r="AL317">
            <v>495.62999999999721</v>
          </cell>
          <cell r="AM317">
            <v>693.21000000000299</v>
          </cell>
          <cell r="AN317">
            <v>503.01000000000153</v>
          </cell>
          <cell r="AO317">
            <v>704.88999999999896</v>
          </cell>
          <cell r="AP317">
            <v>511.50999999999846</v>
          </cell>
          <cell r="AQ317">
            <v>715.44999999999732</v>
          </cell>
          <cell r="AR317">
            <v>518.8900000000026</v>
          </cell>
          <cell r="AS317">
            <v>727.12000000000353</v>
          </cell>
          <cell r="AT317">
            <v>527.39000000000033</v>
          </cell>
          <cell r="AU317">
            <v>514.80000000000052</v>
          </cell>
          <cell r="AV317">
            <v>535.89000000000306</v>
          </cell>
          <cell r="AW317">
            <v>749.34999999999752</v>
          </cell>
        </row>
        <row r="318">
          <cell r="A318">
            <v>313</v>
          </cell>
          <cell r="B318">
            <v>433.8300000000005</v>
          </cell>
          <cell r="C318">
            <v>607.59000000000265</v>
          </cell>
          <cell r="D318">
            <v>360.11999999999807</v>
          </cell>
          <cell r="E318">
            <v>504.17000000000155</v>
          </cell>
          <cell r="F318">
            <v>368.65000000000077</v>
          </cell>
          <cell r="G318">
            <v>515.88999999999749</v>
          </cell>
          <cell r="H318">
            <v>376.0499999999987</v>
          </cell>
          <cell r="I318">
            <v>526.47000000000025</v>
          </cell>
          <cell r="J318">
            <v>384.5800000000018</v>
          </cell>
          <cell r="K318">
            <v>538.19000000000301</v>
          </cell>
          <cell r="L318">
            <v>391.98</v>
          </cell>
          <cell r="M318">
            <v>548.78</v>
          </cell>
          <cell r="N318">
            <v>400.50999999999692</v>
          </cell>
          <cell r="O318">
            <v>560.4900000000008</v>
          </cell>
          <cell r="P318">
            <v>407.91000000000128</v>
          </cell>
          <cell r="Q318">
            <v>572.21</v>
          </cell>
          <cell r="R318">
            <v>416.43999999999818</v>
          </cell>
          <cell r="S318">
            <v>582.79000000000156</v>
          </cell>
          <cell r="T318">
            <v>424.97000000000156</v>
          </cell>
          <cell r="U318">
            <v>594.50999999999749</v>
          </cell>
          <cell r="V318">
            <v>432.36999999999949</v>
          </cell>
          <cell r="W318">
            <v>605.09999999999798</v>
          </cell>
          <cell r="X318">
            <v>440.90000000000282</v>
          </cell>
          <cell r="Y318">
            <v>616.81000000000301</v>
          </cell>
          <cell r="Z318">
            <v>448.30000000000075</v>
          </cell>
          <cell r="AA318">
            <v>628.52999999999895</v>
          </cell>
          <cell r="AB318">
            <v>456.82999999999771</v>
          </cell>
          <cell r="AC318">
            <v>639.10999999999876</v>
          </cell>
          <cell r="AD318">
            <v>464.23000000000206</v>
          </cell>
          <cell r="AE318">
            <v>650.83000000000197</v>
          </cell>
          <cell r="AF318">
            <v>472.75999999999897</v>
          </cell>
          <cell r="AG318">
            <v>661.42000000000155</v>
          </cell>
          <cell r="AH318">
            <v>481.29000000000229</v>
          </cell>
          <cell r="AI318">
            <v>673.12999999999749</v>
          </cell>
          <cell r="AJ318">
            <v>488.69000000000028</v>
          </cell>
          <cell r="AK318">
            <v>684.85000000000423</v>
          </cell>
          <cell r="AL318">
            <v>497.21999999999719</v>
          </cell>
          <cell r="AM318">
            <v>695.43000000000302</v>
          </cell>
          <cell r="AN318">
            <v>504.62000000000154</v>
          </cell>
          <cell r="AO318">
            <v>707.14999999999895</v>
          </cell>
          <cell r="AP318">
            <v>513.1499999999985</v>
          </cell>
          <cell r="AQ318">
            <v>717.73999999999728</v>
          </cell>
          <cell r="AR318">
            <v>520.55000000000257</v>
          </cell>
          <cell r="AS318">
            <v>729.45000000000357</v>
          </cell>
          <cell r="AT318">
            <v>529.08000000000038</v>
          </cell>
          <cell r="AU318">
            <v>515.17000000000053</v>
          </cell>
          <cell r="AV318">
            <v>537.61000000000308</v>
          </cell>
          <cell r="AW318">
            <v>751.7499999999975</v>
          </cell>
        </row>
        <row r="319">
          <cell r="A319">
            <v>314</v>
          </cell>
          <cell r="B319">
            <v>434.9500000000005</v>
          </cell>
          <cell r="C319">
            <v>609.1600000000027</v>
          </cell>
          <cell r="D319">
            <v>361.26999999999805</v>
          </cell>
          <cell r="E319">
            <v>505.78000000000156</v>
          </cell>
          <cell r="F319">
            <v>369.83000000000078</v>
          </cell>
          <cell r="G319">
            <v>517.53999999999746</v>
          </cell>
          <cell r="H319">
            <v>377.24999999999869</v>
          </cell>
          <cell r="I319">
            <v>528.1500000000002</v>
          </cell>
          <cell r="J319">
            <v>385.81000000000182</v>
          </cell>
          <cell r="K319">
            <v>539.91000000000304</v>
          </cell>
          <cell r="L319">
            <v>393.23</v>
          </cell>
          <cell r="M319">
            <v>550.53</v>
          </cell>
          <cell r="N319">
            <v>401.78999999999689</v>
          </cell>
          <cell r="O319">
            <v>562.28000000000077</v>
          </cell>
          <cell r="P319">
            <v>409.21000000000129</v>
          </cell>
          <cell r="Q319">
            <v>574.04000000000008</v>
          </cell>
          <cell r="R319">
            <v>417.76999999999816</v>
          </cell>
          <cell r="S319">
            <v>584.65000000000157</v>
          </cell>
          <cell r="T319">
            <v>426.33000000000158</v>
          </cell>
          <cell r="U319">
            <v>596.40999999999747</v>
          </cell>
          <cell r="V319">
            <v>433.74999999999949</v>
          </cell>
          <cell r="W319">
            <v>607.02999999999793</v>
          </cell>
          <cell r="X319">
            <v>442.31000000000284</v>
          </cell>
          <cell r="Y319">
            <v>618.78000000000304</v>
          </cell>
          <cell r="Z319">
            <v>449.73000000000076</v>
          </cell>
          <cell r="AA319">
            <v>630.53999999999894</v>
          </cell>
          <cell r="AB319">
            <v>458.28999999999769</v>
          </cell>
          <cell r="AC319">
            <v>641.14999999999873</v>
          </cell>
          <cell r="AD319">
            <v>465.71000000000208</v>
          </cell>
          <cell r="AE319">
            <v>652.91000000000201</v>
          </cell>
          <cell r="AF319">
            <v>474.26999999999896</v>
          </cell>
          <cell r="AG319">
            <v>663.53000000000156</v>
          </cell>
          <cell r="AH319">
            <v>482.83000000000231</v>
          </cell>
          <cell r="AI319">
            <v>675.27999999999747</v>
          </cell>
          <cell r="AJ319">
            <v>490.25000000000028</v>
          </cell>
          <cell r="AK319">
            <v>687.04000000000428</v>
          </cell>
          <cell r="AL319">
            <v>498.80999999999716</v>
          </cell>
          <cell r="AM319">
            <v>697.65000000000305</v>
          </cell>
          <cell r="AN319">
            <v>506.23000000000155</v>
          </cell>
          <cell r="AO319">
            <v>709.40999999999894</v>
          </cell>
          <cell r="AP319">
            <v>514.78999999999849</v>
          </cell>
          <cell r="AQ319">
            <v>720.02999999999724</v>
          </cell>
          <cell r="AR319">
            <v>522.21000000000254</v>
          </cell>
          <cell r="AS319">
            <v>731.78000000000361</v>
          </cell>
          <cell r="AT319">
            <v>530.77000000000044</v>
          </cell>
          <cell r="AU319">
            <v>515.54000000000053</v>
          </cell>
          <cell r="AV319">
            <v>539.33000000000311</v>
          </cell>
          <cell r="AW319">
            <v>754.14999999999748</v>
          </cell>
        </row>
        <row r="320">
          <cell r="A320">
            <v>315</v>
          </cell>
          <cell r="B320">
            <v>436.0700000000005</v>
          </cell>
          <cell r="C320">
            <v>610.73000000000275</v>
          </cell>
          <cell r="D320">
            <v>362.41999999999803</v>
          </cell>
          <cell r="E320">
            <v>507.39000000000158</v>
          </cell>
          <cell r="F320">
            <v>371.01000000000079</v>
          </cell>
          <cell r="G320">
            <v>519.18999999999744</v>
          </cell>
          <cell r="H320">
            <v>378.44999999999868</v>
          </cell>
          <cell r="I320">
            <v>529.83000000000015</v>
          </cell>
          <cell r="J320">
            <v>387.04000000000184</v>
          </cell>
          <cell r="K320">
            <v>541.63000000000306</v>
          </cell>
          <cell r="L320">
            <v>394.48</v>
          </cell>
          <cell r="M320">
            <v>552.28</v>
          </cell>
          <cell r="N320">
            <v>403.06999999999687</v>
          </cell>
          <cell r="O320">
            <v>564.07000000000073</v>
          </cell>
          <cell r="P320">
            <v>410.5100000000013</v>
          </cell>
          <cell r="Q320">
            <v>575.87000000000012</v>
          </cell>
          <cell r="R320">
            <v>419.09999999999815</v>
          </cell>
          <cell r="S320">
            <v>586.51000000000158</v>
          </cell>
          <cell r="T320">
            <v>427.69000000000159</v>
          </cell>
          <cell r="U320">
            <v>598.30999999999744</v>
          </cell>
          <cell r="V320">
            <v>435.12999999999948</v>
          </cell>
          <cell r="W320">
            <v>608.95999999999788</v>
          </cell>
          <cell r="X320">
            <v>443.72000000000287</v>
          </cell>
          <cell r="Y320">
            <v>620.75000000000307</v>
          </cell>
          <cell r="Z320">
            <v>451.16000000000076</v>
          </cell>
          <cell r="AA320">
            <v>632.54999999999893</v>
          </cell>
          <cell r="AB320">
            <v>459.74999999999767</v>
          </cell>
          <cell r="AC320">
            <v>643.18999999999869</v>
          </cell>
          <cell r="AD320">
            <v>467.1900000000021</v>
          </cell>
          <cell r="AE320">
            <v>654.99000000000206</v>
          </cell>
          <cell r="AF320">
            <v>475.77999999999895</v>
          </cell>
          <cell r="AG320">
            <v>665.64000000000158</v>
          </cell>
          <cell r="AH320">
            <v>484.37000000000234</v>
          </cell>
          <cell r="AI320">
            <v>677.42999999999745</v>
          </cell>
          <cell r="AJ320">
            <v>491.81000000000029</v>
          </cell>
          <cell r="AK320">
            <v>689.23000000000434</v>
          </cell>
          <cell r="AL320">
            <v>500.39999999999714</v>
          </cell>
          <cell r="AM320">
            <v>699.87000000000307</v>
          </cell>
          <cell r="AN320">
            <v>507.84000000000157</v>
          </cell>
          <cell r="AO320">
            <v>711.66999999999894</v>
          </cell>
          <cell r="AP320">
            <v>516.42999999999847</v>
          </cell>
          <cell r="AQ320">
            <v>722.31999999999721</v>
          </cell>
          <cell r="AR320">
            <v>523.87000000000251</v>
          </cell>
          <cell r="AS320">
            <v>734.11000000000365</v>
          </cell>
          <cell r="AT320">
            <v>532.46000000000049</v>
          </cell>
          <cell r="AU320">
            <v>515.91000000000054</v>
          </cell>
          <cell r="AV320">
            <v>541.05000000000314</v>
          </cell>
          <cell r="AW320">
            <v>756.54999999999745</v>
          </cell>
        </row>
        <row r="321">
          <cell r="A321">
            <v>316</v>
          </cell>
          <cell r="B321">
            <v>437.19000000000051</v>
          </cell>
          <cell r="C321">
            <v>612.3000000000028</v>
          </cell>
          <cell r="D321">
            <v>363.569999999998</v>
          </cell>
          <cell r="E321">
            <v>509.00000000000159</v>
          </cell>
          <cell r="F321">
            <v>372.19000000000079</v>
          </cell>
          <cell r="G321">
            <v>520.83999999999742</v>
          </cell>
          <cell r="H321">
            <v>379.64999999999867</v>
          </cell>
          <cell r="I321">
            <v>531.5100000000001</v>
          </cell>
          <cell r="J321">
            <v>388.27000000000186</v>
          </cell>
          <cell r="K321">
            <v>543.35000000000309</v>
          </cell>
          <cell r="L321">
            <v>395.73</v>
          </cell>
          <cell r="M321">
            <v>554.03</v>
          </cell>
          <cell r="N321">
            <v>404.34999999999684</v>
          </cell>
          <cell r="O321">
            <v>565.8600000000007</v>
          </cell>
          <cell r="P321">
            <v>411.81000000000131</v>
          </cell>
          <cell r="Q321">
            <v>577.70000000000016</v>
          </cell>
          <cell r="R321">
            <v>420.42999999999813</v>
          </cell>
          <cell r="S321">
            <v>588.3700000000016</v>
          </cell>
          <cell r="T321">
            <v>429.0500000000016</v>
          </cell>
          <cell r="U321">
            <v>600.20999999999742</v>
          </cell>
          <cell r="V321">
            <v>436.50999999999948</v>
          </cell>
          <cell r="W321">
            <v>610.88999999999783</v>
          </cell>
          <cell r="X321">
            <v>445.13000000000289</v>
          </cell>
          <cell r="Y321">
            <v>622.7200000000031</v>
          </cell>
          <cell r="Z321">
            <v>452.59000000000077</v>
          </cell>
          <cell r="AA321">
            <v>634.55999999999892</v>
          </cell>
          <cell r="AB321">
            <v>461.20999999999765</v>
          </cell>
          <cell r="AC321">
            <v>645.22999999999865</v>
          </cell>
          <cell r="AD321">
            <v>468.67000000000212</v>
          </cell>
          <cell r="AE321">
            <v>657.0700000000021</v>
          </cell>
          <cell r="AF321">
            <v>477.28999999999894</v>
          </cell>
          <cell r="AG321">
            <v>667.75000000000159</v>
          </cell>
          <cell r="AH321">
            <v>485.91000000000236</v>
          </cell>
          <cell r="AI321">
            <v>679.57999999999743</v>
          </cell>
          <cell r="AJ321">
            <v>493.37000000000029</v>
          </cell>
          <cell r="AK321">
            <v>691.42000000000439</v>
          </cell>
          <cell r="AL321">
            <v>501.98999999999711</v>
          </cell>
          <cell r="AM321">
            <v>702.0900000000031</v>
          </cell>
          <cell r="AN321">
            <v>509.45000000000158</v>
          </cell>
          <cell r="AO321">
            <v>713.92999999999893</v>
          </cell>
          <cell r="AP321">
            <v>518.06999999999846</v>
          </cell>
          <cell r="AQ321">
            <v>724.60999999999717</v>
          </cell>
          <cell r="AR321">
            <v>525.53000000000247</v>
          </cell>
          <cell r="AS321">
            <v>736.44000000000369</v>
          </cell>
          <cell r="AT321">
            <v>534.15000000000055</v>
          </cell>
          <cell r="AU321">
            <v>516.28000000000054</v>
          </cell>
          <cell r="AV321">
            <v>542.77000000000317</v>
          </cell>
          <cell r="AW321">
            <v>758.94999999999743</v>
          </cell>
        </row>
        <row r="322">
          <cell r="A322">
            <v>317</v>
          </cell>
          <cell r="B322">
            <v>438.31000000000051</v>
          </cell>
          <cell r="C322">
            <v>613.87000000000285</v>
          </cell>
          <cell r="D322">
            <v>364.71999999999798</v>
          </cell>
          <cell r="E322">
            <v>510.61000000000161</v>
          </cell>
          <cell r="F322">
            <v>373.3700000000008</v>
          </cell>
          <cell r="G322">
            <v>522.48999999999739</v>
          </cell>
          <cell r="H322">
            <v>380.84999999999866</v>
          </cell>
          <cell r="I322">
            <v>533.19000000000005</v>
          </cell>
          <cell r="J322">
            <v>389.50000000000188</v>
          </cell>
          <cell r="K322">
            <v>545.07000000000312</v>
          </cell>
          <cell r="L322">
            <v>396.98</v>
          </cell>
          <cell r="M322">
            <v>555.78</v>
          </cell>
          <cell r="N322">
            <v>405.62999999999681</v>
          </cell>
          <cell r="O322">
            <v>567.65000000000066</v>
          </cell>
          <cell r="P322">
            <v>413.11000000000132</v>
          </cell>
          <cell r="Q322">
            <v>579.5300000000002</v>
          </cell>
          <cell r="R322">
            <v>421.75999999999812</v>
          </cell>
          <cell r="S322">
            <v>590.23000000000161</v>
          </cell>
          <cell r="T322">
            <v>430.41000000000162</v>
          </cell>
          <cell r="U322">
            <v>602.1099999999974</v>
          </cell>
          <cell r="V322">
            <v>437.88999999999947</v>
          </cell>
          <cell r="W322">
            <v>612.81999999999778</v>
          </cell>
          <cell r="X322">
            <v>446.54000000000292</v>
          </cell>
          <cell r="Y322">
            <v>624.69000000000312</v>
          </cell>
          <cell r="Z322">
            <v>454.02000000000078</v>
          </cell>
          <cell r="AA322">
            <v>636.56999999999891</v>
          </cell>
          <cell r="AB322">
            <v>462.66999999999763</v>
          </cell>
          <cell r="AC322">
            <v>647.26999999999862</v>
          </cell>
          <cell r="AD322">
            <v>470.15000000000214</v>
          </cell>
          <cell r="AE322">
            <v>659.15000000000214</v>
          </cell>
          <cell r="AF322">
            <v>478.79999999999893</v>
          </cell>
          <cell r="AG322">
            <v>669.86000000000161</v>
          </cell>
          <cell r="AH322">
            <v>487.45000000000238</v>
          </cell>
          <cell r="AI322">
            <v>681.7299999999974</v>
          </cell>
          <cell r="AJ322">
            <v>494.93000000000029</v>
          </cell>
          <cell r="AK322">
            <v>693.61000000000445</v>
          </cell>
          <cell r="AL322">
            <v>503.57999999999709</v>
          </cell>
          <cell r="AM322">
            <v>704.31000000000313</v>
          </cell>
          <cell r="AN322">
            <v>511.06000000000159</v>
          </cell>
          <cell r="AO322">
            <v>716.18999999999892</v>
          </cell>
          <cell r="AP322">
            <v>519.70999999999844</v>
          </cell>
          <cell r="AQ322">
            <v>726.89999999999714</v>
          </cell>
          <cell r="AR322">
            <v>527.19000000000244</v>
          </cell>
          <cell r="AS322">
            <v>738.77000000000373</v>
          </cell>
          <cell r="AT322">
            <v>535.8400000000006</v>
          </cell>
          <cell r="AU322">
            <v>516.65000000000055</v>
          </cell>
          <cell r="AV322">
            <v>544.49000000000319</v>
          </cell>
          <cell r="AW322">
            <v>761.34999999999741</v>
          </cell>
        </row>
        <row r="323">
          <cell r="A323">
            <v>318</v>
          </cell>
          <cell r="B323">
            <v>439.43000000000052</v>
          </cell>
          <cell r="C323">
            <v>615.4400000000029</v>
          </cell>
          <cell r="D323">
            <v>365.86999999999796</v>
          </cell>
          <cell r="E323">
            <v>512.22000000000162</v>
          </cell>
          <cell r="F323">
            <v>374.55000000000081</v>
          </cell>
          <cell r="G323">
            <v>524.13999999999737</v>
          </cell>
          <cell r="H323">
            <v>382.04999999999865</v>
          </cell>
          <cell r="I323">
            <v>534.87</v>
          </cell>
          <cell r="J323">
            <v>390.73000000000189</v>
          </cell>
          <cell r="K323">
            <v>546.79000000000315</v>
          </cell>
          <cell r="L323">
            <v>398.23</v>
          </cell>
          <cell r="M323">
            <v>557.53</v>
          </cell>
          <cell r="N323">
            <v>406.90999999999678</v>
          </cell>
          <cell r="O323">
            <v>569.44000000000062</v>
          </cell>
          <cell r="P323">
            <v>414.41000000000133</v>
          </cell>
          <cell r="Q323">
            <v>581.36000000000024</v>
          </cell>
          <cell r="R323">
            <v>423.0899999999981</v>
          </cell>
          <cell r="S323">
            <v>592.09000000000162</v>
          </cell>
          <cell r="T323">
            <v>431.77000000000163</v>
          </cell>
          <cell r="U323">
            <v>604.00999999999738</v>
          </cell>
          <cell r="V323">
            <v>439.26999999999947</v>
          </cell>
          <cell r="W323">
            <v>614.74999999999773</v>
          </cell>
          <cell r="X323">
            <v>447.95000000000294</v>
          </cell>
          <cell r="Y323">
            <v>626.66000000000315</v>
          </cell>
          <cell r="Z323">
            <v>455.45000000000078</v>
          </cell>
          <cell r="AA323">
            <v>638.5799999999989</v>
          </cell>
          <cell r="AB323">
            <v>464.12999999999761</v>
          </cell>
          <cell r="AC323">
            <v>649.30999999999858</v>
          </cell>
          <cell r="AD323">
            <v>471.63000000000216</v>
          </cell>
          <cell r="AE323">
            <v>661.23000000000218</v>
          </cell>
          <cell r="AF323">
            <v>480.30999999999892</v>
          </cell>
          <cell r="AG323">
            <v>671.97000000000162</v>
          </cell>
          <cell r="AH323">
            <v>488.9900000000024</v>
          </cell>
          <cell r="AI323">
            <v>683.87999999999738</v>
          </cell>
          <cell r="AJ323">
            <v>496.49000000000029</v>
          </cell>
          <cell r="AK323">
            <v>695.8000000000045</v>
          </cell>
          <cell r="AL323">
            <v>505.16999999999706</v>
          </cell>
          <cell r="AM323">
            <v>706.53000000000316</v>
          </cell>
          <cell r="AN323">
            <v>512.67000000000155</v>
          </cell>
          <cell r="AO323">
            <v>718.44999999999891</v>
          </cell>
          <cell r="AP323">
            <v>521.34999999999843</v>
          </cell>
          <cell r="AQ323">
            <v>729.1899999999971</v>
          </cell>
          <cell r="AR323">
            <v>528.85000000000241</v>
          </cell>
          <cell r="AS323">
            <v>741.10000000000377</v>
          </cell>
          <cell r="AT323">
            <v>537.53000000000065</v>
          </cell>
          <cell r="AU323">
            <v>517.02000000000055</v>
          </cell>
          <cell r="AV323">
            <v>546.21000000000322</v>
          </cell>
          <cell r="AW323">
            <v>763.74999999999739</v>
          </cell>
        </row>
        <row r="324">
          <cell r="A324">
            <v>319</v>
          </cell>
          <cell r="B324">
            <v>440.55000000000052</v>
          </cell>
          <cell r="C324">
            <v>617.01000000000295</v>
          </cell>
          <cell r="D324">
            <v>367.01999999999794</v>
          </cell>
          <cell r="E324">
            <v>513.83000000000163</v>
          </cell>
          <cell r="F324">
            <v>375.73000000000081</v>
          </cell>
          <cell r="G324">
            <v>525.78999999999735</v>
          </cell>
          <cell r="H324">
            <v>383.24999999999864</v>
          </cell>
          <cell r="I324">
            <v>536.54999999999995</v>
          </cell>
          <cell r="J324">
            <v>391.96000000000191</v>
          </cell>
          <cell r="K324">
            <v>548.51000000000317</v>
          </cell>
          <cell r="L324">
            <v>399.48</v>
          </cell>
          <cell r="M324">
            <v>559.28</v>
          </cell>
          <cell r="N324">
            <v>408.18999999999676</v>
          </cell>
          <cell r="O324">
            <v>571.23000000000059</v>
          </cell>
          <cell r="P324">
            <v>415.71000000000134</v>
          </cell>
          <cell r="Q324">
            <v>583.19000000000028</v>
          </cell>
          <cell r="R324">
            <v>424.41999999999808</v>
          </cell>
          <cell r="S324">
            <v>593.95000000000164</v>
          </cell>
          <cell r="T324">
            <v>433.13000000000164</v>
          </cell>
          <cell r="U324">
            <v>605.90999999999735</v>
          </cell>
          <cell r="V324">
            <v>440.64999999999947</v>
          </cell>
          <cell r="W324">
            <v>616.67999999999768</v>
          </cell>
          <cell r="X324">
            <v>449.36000000000297</v>
          </cell>
          <cell r="Y324">
            <v>628.63000000000318</v>
          </cell>
          <cell r="Z324">
            <v>456.88000000000079</v>
          </cell>
          <cell r="AA324">
            <v>640.58999999999889</v>
          </cell>
          <cell r="AB324">
            <v>465.58999999999759</v>
          </cell>
          <cell r="AC324">
            <v>651.34999999999854</v>
          </cell>
          <cell r="AD324">
            <v>473.11000000000217</v>
          </cell>
          <cell r="AE324">
            <v>663.31000000000222</v>
          </cell>
          <cell r="AF324">
            <v>481.81999999999891</v>
          </cell>
          <cell r="AG324">
            <v>674.08000000000163</v>
          </cell>
          <cell r="AH324">
            <v>490.53000000000242</v>
          </cell>
          <cell r="AI324">
            <v>686.02999999999736</v>
          </cell>
          <cell r="AJ324">
            <v>498.0500000000003</v>
          </cell>
          <cell r="AK324">
            <v>697.99000000000456</v>
          </cell>
          <cell r="AL324">
            <v>506.75999999999704</v>
          </cell>
          <cell r="AM324">
            <v>708.75000000000318</v>
          </cell>
          <cell r="AN324">
            <v>514.28000000000156</v>
          </cell>
          <cell r="AO324">
            <v>720.7099999999989</v>
          </cell>
          <cell r="AP324">
            <v>522.98999999999842</v>
          </cell>
          <cell r="AQ324">
            <v>731.47999999999706</v>
          </cell>
          <cell r="AR324">
            <v>530.51000000000238</v>
          </cell>
          <cell r="AS324">
            <v>743.43000000000382</v>
          </cell>
          <cell r="AT324">
            <v>539.22000000000071</v>
          </cell>
          <cell r="AU324">
            <v>517.39000000000055</v>
          </cell>
          <cell r="AV324">
            <v>547.93000000000325</v>
          </cell>
          <cell r="AW324">
            <v>766.14999999999736</v>
          </cell>
        </row>
        <row r="325">
          <cell r="A325">
            <v>320</v>
          </cell>
          <cell r="B325">
            <v>441.67000000000053</v>
          </cell>
          <cell r="C325">
            <v>618.580000000003</v>
          </cell>
          <cell r="D325">
            <v>368.16999999999791</v>
          </cell>
          <cell r="E325">
            <v>515.44000000000165</v>
          </cell>
          <cell r="F325">
            <v>376.91000000000082</v>
          </cell>
          <cell r="G325">
            <v>527.43999999999733</v>
          </cell>
          <cell r="H325">
            <v>384.44999999999862</v>
          </cell>
          <cell r="I325">
            <v>538.2299999999999</v>
          </cell>
          <cell r="J325">
            <v>393.19000000000193</v>
          </cell>
          <cell r="K325">
            <v>550.2300000000032</v>
          </cell>
          <cell r="L325">
            <v>400.73</v>
          </cell>
          <cell r="M325">
            <v>561.03</v>
          </cell>
          <cell r="N325">
            <v>409.46999999999673</v>
          </cell>
          <cell r="O325">
            <v>573.02000000000055</v>
          </cell>
          <cell r="P325">
            <v>417.01000000000136</v>
          </cell>
          <cell r="Q325">
            <v>585.02000000000032</v>
          </cell>
          <cell r="R325">
            <v>425.74999999999807</v>
          </cell>
          <cell r="S325">
            <v>595.81000000000165</v>
          </cell>
          <cell r="T325">
            <v>434.49000000000166</v>
          </cell>
          <cell r="U325">
            <v>607.80999999999733</v>
          </cell>
          <cell r="V325">
            <v>442.02999999999946</v>
          </cell>
          <cell r="W325">
            <v>618.60999999999763</v>
          </cell>
          <cell r="X325">
            <v>450.77000000000299</v>
          </cell>
          <cell r="Y325">
            <v>630.60000000000321</v>
          </cell>
          <cell r="Z325">
            <v>458.3100000000008</v>
          </cell>
          <cell r="AA325">
            <v>642.59999999999889</v>
          </cell>
          <cell r="AB325">
            <v>467.04999999999757</v>
          </cell>
          <cell r="AC325">
            <v>653.38999999999851</v>
          </cell>
          <cell r="AD325">
            <v>474.59000000000219</v>
          </cell>
          <cell r="AE325">
            <v>665.39000000000226</v>
          </cell>
          <cell r="AF325">
            <v>483.3299999999989</v>
          </cell>
          <cell r="AG325">
            <v>676.19000000000165</v>
          </cell>
          <cell r="AH325">
            <v>492.07000000000244</v>
          </cell>
          <cell r="AI325">
            <v>688.17999999999734</v>
          </cell>
          <cell r="AJ325">
            <v>499.6100000000003</v>
          </cell>
          <cell r="AK325">
            <v>700.18000000000461</v>
          </cell>
          <cell r="AL325">
            <v>508.34999999999701</v>
          </cell>
          <cell r="AM325">
            <v>710.97000000000321</v>
          </cell>
          <cell r="AN325">
            <v>515.89000000000158</v>
          </cell>
          <cell r="AO325">
            <v>722.96999999999889</v>
          </cell>
          <cell r="AP325">
            <v>524.6299999999984</v>
          </cell>
          <cell r="AQ325">
            <v>733.76999999999703</v>
          </cell>
          <cell r="AR325">
            <v>532.17000000000235</v>
          </cell>
          <cell r="AS325">
            <v>745.76000000000386</v>
          </cell>
          <cell r="AT325">
            <v>540.91000000000076</v>
          </cell>
          <cell r="AU325">
            <v>517.76000000000056</v>
          </cell>
          <cell r="AV325">
            <v>549.65000000000327</v>
          </cell>
          <cell r="AW325">
            <v>768.54999999999734</v>
          </cell>
        </row>
        <row r="326">
          <cell r="A326">
            <v>321</v>
          </cell>
          <cell r="B326">
            <v>442.79000000000053</v>
          </cell>
          <cell r="C326">
            <v>620.15000000000305</v>
          </cell>
          <cell r="D326">
            <v>369.31999999999789</v>
          </cell>
          <cell r="E326">
            <v>517.05000000000166</v>
          </cell>
          <cell r="F326">
            <v>378.09000000000083</v>
          </cell>
          <cell r="G326">
            <v>529.0899999999973</v>
          </cell>
          <cell r="H326">
            <v>385.64999999999861</v>
          </cell>
          <cell r="I326">
            <v>539.90999999999985</v>
          </cell>
          <cell r="J326">
            <v>394.42000000000195</v>
          </cell>
          <cell r="K326">
            <v>551.95000000000323</v>
          </cell>
          <cell r="L326">
            <v>401.98</v>
          </cell>
          <cell r="M326">
            <v>562.78</v>
          </cell>
          <cell r="N326">
            <v>410.7499999999967</v>
          </cell>
          <cell r="O326">
            <v>574.81000000000051</v>
          </cell>
          <cell r="P326">
            <v>418.31000000000137</v>
          </cell>
          <cell r="Q326">
            <v>586.85000000000036</v>
          </cell>
          <cell r="R326">
            <v>427.07999999999805</v>
          </cell>
          <cell r="S326">
            <v>597.67000000000166</v>
          </cell>
          <cell r="T326">
            <v>435.85000000000167</v>
          </cell>
          <cell r="U326">
            <v>609.70999999999731</v>
          </cell>
          <cell r="V326">
            <v>443.40999999999946</v>
          </cell>
          <cell r="W326">
            <v>620.53999999999758</v>
          </cell>
          <cell r="X326">
            <v>452.18000000000302</v>
          </cell>
          <cell r="Y326">
            <v>632.57000000000323</v>
          </cell>
          <cell r="Z326">
            <v>459.7400000000008</v>
          </cell>
          <cell r="AA326">
            <v>644.60999999999888</v>
          </cell>
          <cell r="AB326">
            <v>468.50999999999755</v>
          </cell>
          <cell r="AC326">
            <v>655.42999999999847</v>
          </cell>
          <cell r="AD326">
            <v>476.07000000000221</v>
          </cell>
          <cell r="AE326">
            <v>667.4700000000023</v>
          </cell>
          <cell r="AF326">
            <v>484.83999999999889</v>
          </cell>
          <cell r="AG326">
            <v>678.30000000000166</v>
          </cell>
          <cell r="AH326">
            <v>493.61000000000246</v>
          </cell>
          <cell r="AI326">
            <v>690.32999999999731</v>
          </cell>
          <cell r="AJ326">
            <v>501.1700000000003</v>
          </cell>
          <cell r="AK326">
            <v>702.37000000000467</v>
          </cell>
          <cell r="AL326">
            <v>509.93999999999699</v>
          </cell>
          <cell r="AM326">
            <v>713.19000000000324</v>
          </cell>
          <cell r="AN326">
            <v>517.50000000000159</v>
          </cell>
          <cell r="AO326">
            <v>725.22999999999888</v>
          </cell>
          <cell r="AP326">
            <v>526.26999999999839</v>
          </cell>
          <cell r="AQ326">
            <v>736.05999999999699</v>
          </cell>
          <cell r="AR326">
            <v>533.83000000000231</v>
          </cell>
          <cell r="AS326">
            <v>748.0900000000039</v>
          </cell>
          <cell r="AT326">
            <v>542.60000000000082</v>
          </cell>
          <cell r="AU326">
            <v>518.13000000000056</v>
          </cell>
          <cell r="AV326">
            <v>551.3700000000033</v>
          </cell>
          <cell r="AW326">
            <v>770.94999999999732</v>
          </cell>
        </row>
        <row r="327">
          <cell r="A327">
            <v>322</v>
          </cell>
          <cell r="B327">
            <v>443.91000000000054</v>
          </cell>
          <cell r="C327">
            <v>621.7200000000031</v>
          </cell>
          <cell r="D327">
            <v>370.46999999999787</v>
          </cell>
          <cell r="E327">
            <v>518.66000000000167</v>
          </cell>
          <cell r="F327">
            <v>379.27000000000083</v>
          </cell>
          <cell r="G327">
            <v>530.73999999999728</v>
          </cell>
          <cell r="H327">
            <v>386.8499999999986</v>
          </cell>
          <cell r="I327">
            <v>541.5899999999998</v>
          </cell>
          <cell r="J327">
            <v>395.65000000000197</v>
          </cell>
          <cell r="K327">
            <v>553.67000000000326</v>
          </cell>
          <cell r="L327">
            <v>403.23</v>
          </cell>
          <cell r="M327">
            <v>564.53</v>
          </cell>
          <cell r="N327">
            <v>412.02999999999668</v>
          </cell>
          <cell r="O327">
            <v>576.60000000000048</v>
          </cell>
          <cell r="P327">
            <v>419.61000000000138</v>
          </cell>
          <cell r="Q327">
            <v>588.6800000000004</v>
          </cell>
          <cell r="R327">
            <v>428.40999999999804</v>
          </cell>
          <cell r="S327">
            <v>599.53000000000168</v>
          </cell>
          <cell r="T327">
            <v>437.21000000000168</v>
          </cell>
          <cell r="U327">
            <v>611.60999999999729</v>
          </cell>
          <cell r="V327">
            <v>444.78999999999945</v>
          </cell>
          <cell r="W327">
            <v>622.46999999999753</v>
          </cell>
          <cell r="X327">
            <v>453.59000000000304</v>
          </cell>
          <cell r="Y327">
            <v>634.54000000000326</v>
          </cell>
          <cell r="Z327">
            <v>461.17000000000081</v>
          </cell>
          <cell r="AA327">
            <v>646.61999999999887</v>
          </cell>
          <cell r="AB327">
            <v>469.96999999999753</v>
          </cell>
          <cell r="AC327">
            <v>657.46999999999844</v>
          </cell>
          <cell r="AD327">
            <v>477.55000000000223</v>
          </cell>
          <cell r="AE327">
            <v>669.55000000000234</v>
          </cell>
          <cell r="AF327">
            <v>486.34999999999889</v>
          </cell>
          <cell r="AG327">
            <v>680.41000000000167</v>
          </cell>
          <cell r="AH327">
            <v>495.15000000000248</v>
          </cell>
          <cell r="AI327">
            <v>692.47999999999729</v>
          </cell>
          <cell r="AJ327">
            <v>502.7300000000003</v>
          </cell>
          <cell r="AK327">
            <v>704.56000000000472</v>
          </cell>
          <cell r="AL327">
            <v>511.52999999999696</v>
          </cell>
          <cell r="AM327">
            <v>715.41000000000327</v>
          </cell>
          <cell r="AN327">
            <v>519.11000000000161</v>
          </cell>
          <cell r="AO327">
            <v>727.48999999999887</v>
          </cell>
          <cell r="AP327">
            <v>527.90999999999838</v>
          </cell>
          <cell r="AQ327">
            <v>738.34999999999695</v>
          </cell>
          <cell r="AR327">
            <v>535.49000000000228</v>
          </cell>
          <cell r="AS327">
            <v>750.42000000000394</v>
          </cell>
          <cell r="AT327">
            <v>544.29000000000087</v>
          </cell>
          <cell r="AU327">
            <v>518.50000000000057</v>
          </cell>
          <cell r="AV327">
            <v>553.09000000000333</v>
          </cell>
          <cell r="AW327">
            <v>773.34999999999729</v>
          </cell>
        </row>
        <row r="328">
          <cell r="A328">
            <v>323</v>
          </cell>
          <cell r="B328">
            <v>445.03000000000054</v>
          </cell>
          <cell r="C328">
            <v>623.29000000000315</v>
          </cell>
          <cell r="D328">
            <v>371.61999999999784</v>
          </cell>
          <cell r="E328">
            <v>520.27000000000169</v>
          </cell>
          <cell r="F328">
            <v>380.45000000000084</v>
          </cell>
          <cell r="G328">
            <v>532.38999999999726</v>
          </cell>
          <cell r="H328">
            <v>388.04999999999859</v>
          </cell>
          <cell r="I328">
            <v>543.26999999999975</v>
          </cell>
          <cell r="J328">
            <v>396.88000000000198</v>
          </cell>
          <cell r="K328">
            <v>555.39000000000328</v>
          </cell>
          <cell r="L328">
            <v>404.48</v>
          </cell>
          <cell r="M328">
            <v>566.28</v>
          </cell>
          <cell r="N328">
            <v>413.30999999999665</v>
          </cell>
          <cell r="O328">
            <v>578.39000000000044</v>
          </cell>
          <cell r="P328">
            <v>420.91000000000139</v>
          </cell>
          <cell r="Q328">
            <v>590.51000000000045</v>
          </cell>
          <cell r="R328">
            <v>429.73999999999802</v>
          </cell>
          <cell r="S328">
            <v>601.39000000000169</v>
          </cell>
          <cell r="T328">
            <v>438.5700000000017</v>
          </cell>
          <cell r="U328">
            <v>613.50999999999726</v>
          </cell>
          <cell r="V328">
            <v>446.16999999999945</v>
          </cell>
          <cell r="W328">
            <v>624.39999999999748</v>
          </cell>
          <cell r="X328">
            <v>455.00000000000307</v>
          </cell>
          <cell r="Y328">
            <v>636.51000000000329</v>
          </cell>
          <cell r="Z328">
            <v>462.60000000000082</v>
          </cell>
          <cell r="AA328">
            <v>648.62999999999886</v>
          </cell>
          <cell r="AB328">
            <v>471.42999999999751</v>
          </cell>
          <cell r="AC328">
            <v>659.5099999999984</v>
          </cell>
          <cell r="AD328">
            <v>479.03000000000225</v>
          </cell>
          <cell r="AE328">
            <v>671.63000000000238</v>
          </cell>
          <cell r="AF328">
            <v>487.85999999999888</v>
          </cell>
          <cell r="AG328">
            <v>682.52000000000169</v>
          </cell>
          <cell r="AH328">
            <v>496.6900000000025</v>
          </cell>
          <cell r="AI328">
            <v>694.62999999999727</v>
          </cell>
          <cell r="AJ328">
            <v>504.2900000000003</v>
          </cell>
          <cell r="AK328">
            <v>706.75000000000477</v>
          </cell>
          <cell r="AL328">
            <v>513.11999999999694</v>
          </cell>
          <cell r="AM328">
            <v>717.63000000000329</v>
          </cell>
          <cell r="AN328">
            <v>520.72000000000162</v>
          </cell>
          <cell r="AO328">
            <v>729.74999999999886</v>
          </cell>
          <cell r="AP328">
            <v>529.54999999999836</v>
          </cell>
          <cell r="AQ328">
            <v>740.63999999999692</v>
          </cell>
          <cell r="AR328">
            <v>537.15000000000225</v>
          </cell>
          <cell r="AS328">
            <v>752.75000000000398</v>
          </cell>
          <cell r="AT328">
            <v>545.98000000000093</v>
          </cell>
          <cell r="AU328">
            <v>518.87000000000057</v>
          </cell>
          <cell r="AV328">
            <v>554.81000000000336</v>
          </cell>
          <cell r="AW328">
            <v>775.74999999999727</v>
          </cell>
        </row>
        <row r="329">
          <cell r="A329">
            <v>324</v>
          </cell>
          <cell r="B329">
            <v>446.15000000000055</v>
          </cell>
          <cell r="C329">
            <v>624.8600000000032</v>
          </cell>
          <cell r="D329">
            <v>372.76999999999782</v>
          </cell>
          <cell r="E329">
            <v>521.8800000000017</v>
          </cell>
          <cell r="F329">
            <v>381.63000000000085</v>
          </cell>
          <cell r="G329">
            <v>534.03999999999724</v>
          </cell>
          <cell r="H329">
            <v>389.24999999999858</v>
          </cell>
          <cell r="I329">
            <v>544.9499999999997</v>
          </cell>
          <cell r="J329">
            <v>398.110000000002</v>
          </cell>
          <cell r="K329">
            <v>557.11000000000331</v>
          </cell>
          <cell r="L329">
            <v>405.73</v>
          </cell>
          <cell r="M329">
            <v>568.03</v>
          </cell>
          <cell r="N329">
            <v>414.58999999999662</v>
          </cell>
          <cell r="O329">
            <v>580.1800000000004</v>
          </cell>
          <cell r="P329">
            <v>422.2100000000014</v>
          </cell>
          <cell r="Q329">
            <v>592.34000000000049</v>
          </cell>
          <cell r="R329">
            <v>431.069999999998</v>
          </cell>
          <cell r="S329">
            <v>603.25000000000171</v>
          </cell>
          <cell r="T329">
            <v>439.93000000000171</v>
          </cell>
          <cell r="U329">
            <v>615.40999999999724</v>
          </cell>
          <cell r="V329">
            <v>447.54999999999944</v>
          </cell>
          <cell r="W329">
            <v>626.32999999999743</v>
          </cell>
          <cell r="X329">
            <v>456.41000000000309</v>
          </cell>
          <cell r="Y329">
            <v>638.48000000000332</v>
          </cell>
          <cell r="Z329">
            <v>464.03000000000083</v>
          </cell>
          <cell r="AA329">
            <v>650.63999999999885</v>
          </cell>
          <cell r="AB329">
            <v>472.88999999999749</v>
          </cell>
          <cell r="AC329">
            <v>661.54999999999836</v>
          </cell>
          <cell r="AD329">
            <v>480.51000000000226</v>
          </cell>
          <cell r="AE329">
            <v>673.71000000000242</v>
          </cell>
          <cell r="AF329">
            <v>489.36999999999887</v>
          </cell>
          <cell r="AG329">
            <v>684.6300000000017</v>
          </cell>
          <cell r="AH329">
            <v>498.23000000000252</v>
          </cell>
          <cell r="AI329">
            <v>696.77999999999724</v>
          </cell>
          <cell r="AJ329">
            <v>505.85000000000031</v>
          </cell>
          <cell r="AK329">
            <v>708.94000000000483</v>
          </cell>
          <cell r="AL329">
            <v>514.70999999999697</v>
          </cell>
          <cell r="AM329">
            <v>719.85000000000332</v>
          </cell>
          <cell r="AN329">
            <v>522.33000000000163</v>
          </cell>
          <cell r="AO329">
            <v>732.00999999999885</v>
          </cell>
          <cell r="AP329">
            <v>531.18999999999835</v>
          </cell>
          <cell r="AQ329">
            <v>742.92999999999688</v>
          </cell>
          <cell r="AR329">
            <v>538.81000000000222</v>
          </cell>
          <cell r="AS329">
            <v>755.08000000000402</v>
          </cell>
          <cell r="AT329">
            <v>547.67000000000098</v>
          </cell>
          <cell r="AU329">
            <v>519.24000000000058</v>
          </cell>
          <cell r="AV329">
            <v>556.53000000000338</v>
          </cell>
          <cell r="AW329">
            <v>778.14999999999725</v>
          </cell>
        </row>
        <row r="330">
          <cell r="A330">
            <v>325</v>
          </cell>
          <cell r="B330">
            <v>447.27000000000055</v>
          </cell>
          <cell r="C330">
            <v>626.43000000000325</v>
          </cell>
          <cell r="D330">
            <v>373.9199999999978</v>
          </cell>
          <cell r="E330">
            <v>523.49000000000171</v>
          </cell>
          <cell r="F330">
            <v>382.81000000000085</v>
          </cell>
          <cell r="G330">
            <v>535.68999999999721</v>
          </cell>
          <cell r="H330">
            <v>390.44999999999857</v>
          </cell>
          <cell r="I330">
            <v>546.62999999999965</v>
          </cell>
          <cell r="J330">
            <v>399.34000000000202</v>
          </cell>
          <cell r="K330">
            <v>558.83000000000334</v>
          </cell>
          <cell r="L330">
            <v>406.98</v>
          </cell>
          <cell r="M330">
            <v>569.78</v>
          </cell>
          <cell r="N330">
            <v>415.86999999999659</v>
          </cell>
          <cell r="O330">
            <v>581.97000000000037</v>
          </cell>
          <cell r="P330">
            <v>423.51000000000141</v>
          </cell>
          <cell r="Q330">
            <v>594.17000000000053</v>
          </cell>
          <cell r="R330">
            <v>432.39999999999799</v>
          </cell>
          <cell r="S330">
            <v>605.11000000000172</v>
          </cell>
          <cell r="T330">
            <v>441.29000000000173</v>
          </cell>
          <cell r="U330">
            <v>617.30999999999722</v>
          </cell>
          <cell r="V330">
            <v>448.92999999999944</v>
          </cell>
          <cell r="W330">
            <v>628.25999999999738</v>
          </cell>
          <cell r="X330">
            <v>457.82000000000312</v>
          </cell>
          <cell r="Y330">
            <v>640.45000000000334</v>
          </cell>
          <cell r="Z330">
            <v>465.46000000000083</v>
          </cell>
          <cell r="AA330">
            <v>652.64999999999884</v>
          </cell>
          <cell r="AB330">
            <v>474.34999999999746</v>
          </cell>
          <cell r="AC330">
            <v>663.58999999999833</v>
          </cell>
          <cell r="AD330">
            <v>481.99000000000228</v>
          </cell>
          <cell r="AE330">
            <v>675.79000000000246</v>
          </cell>
          <cell r="AF330">
            <v>490.87999999999886</v>
          </cell>
          <cell r="AG330">
            <v>686.74000000000171</v>
          </cell>
          <cell r="AH330">
            <v>499.77000000000254</v>
          </cell>
          <cell r="AI330">
            <v>698.92999999999722</v>
          </cell>
          <cell r="AJ330">
            <v>507.41000000000031</v>
          </cell>
          <cell r="AK330">
            <v>711.13000000000488</v>
          </cell>
          <cell r="AL330">
            <v>516.299999999997</v>
          </cell>
          <cell r="AM330">
            <v>722.07000000000335</v>
          </cell>
          <cell r="AN330">
            <v>523.94000000000165</v>
          </cell>
          <cell r="AO330">
            <v>734.26999999999884</v>
          </cell>
          <cell r="AP330">
            <v>532.82999999999834</v>
          </cell>
          <cell r="AQ330">
            <v>745.21999999999684</v>
          </cell>
          <cell r="AR330">
            <v>540.47000000000219</v>
          </cell>
          <cell r="AS330">
            <v>757.41000000000406</v>
          </cell>
          <cell r="AT330">
            <v>549.36000000000104</v>
          </cell>
          <cell r="AU330">
            <v>519.61000000000058</v>
          </cell>
          <cell r="AV330">
            <v>558.25000000000341</v>
          </cell>
          <cell r="AW330">
            <v>780.54999999999723</v>
          </cell>
        </row>
        <row r="331">
          <cell r="A331">
            <v>326</v>
          </cell>
          <cell r="B331">
            <v>448.39000000000055</v>
          </cell>
          <cell r="C331">
            <v>628.0000000000033</v>
          </cell>
          <cell r="D331">
            <v>375.06999999999778</v>
          </cell>
          <cell r="E331">
            <v>525.10000000000173</v>
          </cell>
          <cell r="F331">
            <v>383.99000000000086</v>
          </cell>
          <cell r="G331">
            <v>537.33999999999719</v>
          </cell>
          <cell r="H331">
            <v>391.64999999999856</v>
          </cell>
          <cell r="I331">
            <v>548.3099999999996</v>
          </cell>
          <cell r="J331">
            <v>400.57000000000204</v>
          </cell>
          <cell r="K331">
            <v>560.55000000000337</v>
          </cell>
          <cell r="L331">
            <v>408.23</v>
          </cell>
          <cell r="M331">
            <v>571.53</v>
          </cell>
          <cell r="N331">
            <v>417.14999999999657</v>
          </cell>
          <cell r="O331">
            <v>583.76000000000033</v>
          </cell>
          <cell r="P331">
            <v>424.81000000000142</v>
          </cell>
          <cell r="Q331">
            <v>596.00000000000057</v>
          </cell>
          <cell r="R331">
            <v>433.72999999999797</v>
          </cell>
          <cell r="S331">
            <v>606.97000000000173</v>
          </cell>
          <cell r="T331">
            <v>442.65000000000174</v>
          </cell>
          <cell r="U331">
            <v>619.20999999999719</v>
          </cell>
          <cell r="V331">
            <v>450.30999999999943</v>
          </cell>
          <cell r="W331">
            <v>630.18999999999733</v>
          </cell>
          <cell r="X331">
            <v>459.23000000000314</v>
          </cell>
          <cell r="Y331">
            <v>642.42000000000337</v>
          </cell>
          <cell r="Z331">
            <v>466.89000000000084</v>
          </cell>
          <cell r="AA331">
            <v>654.65999999999883</v>
          </cell>
          <cell r="AB331">
            <v>475.80999999999744</v>
          </cell>
          <cell r="AC331">
            <v>665.62999999999829</v>
          </cell>
          <cell r="AD331">
            <v>483.4700000000023</v>
          </cell>
          <cell r="AE331">
            <v>677.87000000000251</v>
          </cell>
          <cell r="AF331">
            <v>492.38999999999885</v>
          </cell>
          <cell r="AG331">
            <v>688.85000000000173</v>
          </cell>
          <cell r="AH331">
            <v>501.31000000000256</v>
          </cell>
          <cell r="AI331">
            <v>701.0799999999972</v>
          </cell>
          <cell r="AJ331">
            <v>508.97000000000031</v>
          </cell>
          <cell r="AK331">
            <v>713.32000000000494</v>
          </cell>
          <cell r="AL331">
            <v>517.88999999999703</v>
          </cell>
          <cell r="AM331">
            <v>724.29000000000337</v>
          </cell>
          <cell r="AN331">
            <v>525.55000000000166</v>
          </cell>
          <cell r="AO331">
            <v>736.52999999999884</v>
          </cell>
          <cell r="AP331">
            <v>534.46999999999832</v>
          </cell>
          <cell r="AQ331">
            <v>747.50999999999681</v>
          </cell>
          <cell r="AR331">
            <v>542.13000000000216</v>
          </cell>
          <cell r="AS331">
            <v>759.7400000000041</v>
          </cell>
          <cell r="AT331">
            <v>551.05000000000109</v>
          </cell>
          <cell r="AU331">
            <v>519.98000000000059</v>
          </cell>
          <cell r="AV331">
            <v>559.97000000000344</v>
          </cell>
          <cell r="AW331">
            <v>782.9499999999972</v>
          </cell>
        </row>
        <row r="332">
          <cell r="A332">
            <v>327</v>
          </cell>
          <cell r="B332">
            <v>449.51000000000056</v>
          </cell>
          <cell r="C332">
            <v>629.57000000000335</v>
          </cell>
          <cell r="D332">
            <v>376.21999999999775</v>
          </cell>
          <cell r="E332">
            <v>526.71000000000174</v>
          </cell>
          <cell r="F332">
            <v>385.17000000000087</v>
          </cell>
          <cell r="G332">
            <v>538.98999999999717</v>
          </cell>
          <cell r="H332">
            <v>392.84999999999854</v>
          </cell>
          <cell r="I332">
            <v>549.98999999999955</v>
          </cell>
          <cell r="J332">
            <v>401.80000000000206</v>
          </cell>
          <cell r="K332">
            <v>562.27000000000339</v>
          </cell>
          <cell r="L332">
            <v>409.48</v>
          </cell>
          <cell r="M332">
            <v>573.28</v>
          </cell>
          <cell r="N332">
            <v>418.42999999999654</v>
          </cell>
          <cell r="O332">
            <v>585.5500000000003</v>
          </cell>
          <cell r="P332">
            <v>426.11000000000143</v>
          </cell>
          <cell r="Q332">
            <v>597.83000000000061</v>
          </cell>
          <cell r="R332">
            <v>435.05999999999796</v>
          </cell>
          <cell r="S332">
            <v>608.83000000000175</v>
          </cell>
          <cell r="T332">
            <v>444.01000000000175</v>
          </cell>
          <cell r="U332">
            <v>621.10999999999717</v>
          </cell>
          <cell r="V332">
            <v>451.68999999999943</v>
          </cell>
          <cell r="W332">
            <v>632.11999999999728</v>
          </cell>
          <cell r="X332">
            <v>460.64000000000317</v>
          </cell>
          <cell r="Y332">
            <v>644.3900000000034</v>
          </cell>
          <cell r="Z332">
            <v>468.32000000000085</v>
          </cell>
          <cell r="AA332">
            <v>656.66999999999882</v>
          </cell>
          <cell r="AB332">
            <v>477.26999999999742</v>
          </cell>
          <cell r="AC332">
            <v>667.66999999999825</v>
          </cell>
          <cell r="AD332">
            <v>484.95000000000232</v>
          </cell>
          <cell r="AE332">
            <v>679.95000000000255</v>
          </cell>
          <cell r="AF332">
            <v>493.89999999999884</v>
          </cell>
          <cell r="AG332">
            <v>690.96000000000174</v>
          </cell>
          <cell r="AH332">
            <v>502.85000000000258</v>
          </cell>
          <cell r="AI332">
            <v>703.22999999999718</v>
          </cell>
          <cell r="AJ332">
            <v>510.53000000000031</v>
          </cell>
          <cell r="AK332">
            <v>715.51000000000499</v>
          </cell>
          <cell r="AL332">
            <v>519.47999999999706</v>
          </cell>
          <cell r="AM332">
            <v>726.5100000000034</v>
          </cell>
          <cell r="AN332">
            <v>527.16000000000167</v>
          </cell>
          <cell r="AO332">
            <v>738.78999999999883</v>
          </cell>
          <cell r="AP332">
            <v>536.10999999999831</v>
          </cell>
          <cell r="AQ332">
            <v>749.79999999999677</v>
          </cell>
          <cell r="AR332">
            <v>543.79000000000212</v>
          </cell>
          <cell r="AS332">
            <v>762.07000000000414</v>
          </cell>
          <cell r="AT332">
            <v>552.74000000000115</v>
          </cell>
          <cell r="AU332">
            <v>520.35000000000059</v>
          </cell>
          <cell r="AV332">
            <v>561.69000000000347</v>
          </cell>
          <cell r="AW332">
            <v>785.34999999999718</v>
          </cell>
        </row>
        <row r="333">
          <cell r="A333">
            <v>328</v>
          </cell>
          <cell r="B333">
            <v>450.63000000000056</v>
          </cell>
          <cell r="C333">
            <v>631.1400000000034</v>
          </cell>
          <cell r="D333">
            <v>377.36999999999773</v>
          </cell>
          <cell r="E333">
            <v>528.32000000000176</v>
          </cell>
          <cell r="F333">
            <v>386.35000000000088</v>
          </cell>
          <cell r="G333">
            <v>540.63999999999714</v>
          </cell>
          <cell r="H333">
            <v>394.04999999999853</v>
          </cell>
          <cell r="I333">
            <v>551.6699999999995</v>
          </cell>
          <cell r="J333">
            <v>403.03000000000208</v>
          </cell>
          <cell r="K333">
            <v>563.99000000000342</v>
          </cell>
          <cell r="L333">
            <v>410.73</v>
          </cell>
          <cell r="M333">
            <v>575.03</v>
          </cell>
          <cell r="N333">
            <v>419.70999999999651</v>
          </cell>
          <cell r="O333">
            <v>587.34000000000026</v>
          </cell>
          <cell r="P333">
            <v>427.41000000000145</v>
          </cell>
          <cell r="Q333">
            <v>599.66000000000065</v>
          </cell>
          <cell r="R333">
            <v>436.38999999999794</v>
          </cell>
          <cell r="S333">
            <v>610.69000000000176</v>
          </cell>
          <cell r="T333">
            <v>445.37000000000177</v>
          </cell>
          <cell r="U333">
            <v>623.00999999999715</v>
          </cell>
          <cell r="V333">
            <v>453.06999999999942</v>
          </cell>
          <cell r="W333">
            <v>634.04999999999723</v>
          </cell>
          <cell r="X333">
            <v>462.05000000000319</v>
          </cell>
          <cell r="Y333">
            <v>646.36000000000342</v>
          </cell>
          <cell r="Z333">
            <v>469.75000000000085</v>
          </cell>
          <cell r="AA333">
            <v>658.67999999999881</v>
          </cell>
          <cell r="AB333">
            <v>478.7299999999974</v>
          </cell>
          <cell r="AC333">
            <v>669.70999999999822</v>
          </cell>
          <cell r="AD333">
            <v>486.43000000000234</v>
          </cell>
          <cell r="AE333">
            <v>682.03000000000259</v>
          </cell>
          <cell r="AF333">
            <v>495.40999999999883</v>
          </cell>
          <cell r="AG333">
            <v>693.07000000000176</v>
          </cell>
          <cell r="AH333">
            <v>504.3900000000026</v>
          </cell>
          <cell r="AI333">
            <v>705.37999999999715</v>
          </cell>
          <cell r="AJ333">
            <v>512.09000000000026</v>
          </cell>
          <cell r="AK333">
            <v>717.70000000000505</v>
          </cell>
          <cell r="AL333">
            <v>521.06999999999709</v>
          </cell>
          <cell r="AM333">
            <v>728.73000000000343</v>
          </cell>
          <cell r="AN333">
            <v>528.77000000000169</v>
          </cell>
          <cell r="AO333">
            <v>741.04999999999882</v>
          </cell>
          <cell r="AP333">
            <v>537.74999999999829</v>
          </cell>
          <cell r="AQ333">
            <v>752.08999999999673</v>
          </cell>
          <cell r="AR333">
            <v>545.45000000000209</v>
          </cell>
          <cell r="AS333">
            <v>764.40000000000418</v>
          </cell>
          <cell r="AT333">
            <v>554.4300000000012</v>
          </cell>
          <cell r="AU333">
            <v>520.7200000000006</v>
          </cell>
          <cell r="AV333">
            <v>563.41000000000349</v>
          </cell>
          <cell r="AW333">
            <v>787.74999999999716</v>
          </cell>
        </row>
        <row r="334">
          <cell r="A334">
            <v>329</v>
          </cell>
          <cell r="B334">
            <v>451.75000000000057</v>
          </cell>
          <cell r="C334">
            <v>632.71000000000345</v>
          </cell>
          <cell r="D334">
            <v>378.51999999999771</v>
          </cell>
          <cell r="E334">
            <v>529.93000000000177</v>
          </cell>
          <cell r="F334">
            <v>387.53000000000088</v>
          </cell>
          <cell r="G334">
            <v>542.28999999999712</v>
          </cell>
          <cell r="H334">
            <v>395.24999999999852</v>
          </cell>
          <cell r="I334">
            <v>553.34999999999945</v>
          </cell>
          <cell r="J334">
            <v>404.26000000000209</v>
          </cell>
          <cell r="K334">
            <v>565.71000000000345</v>
          </cell>
          <cell r="L334">
            <v>411.98</v>
          </cell>
          <cell r="M334">
            <v>576.78</v>
          </cell>
          <cell r="N334">
            <v>420.98999999999648</v>
          </cell>
          <cell r="O334">
            <v>589.13000000000022</v>
          </cell>
          <cell r="P334">
            <v>428.71000000000146</v>
          </cell>
          <cell r="Q334">
            <v>601.49000000000069</v>
          </cell>
          <cell r="R334">
            <v>437.71999999999792</v>
          </cell>
          <cell r="S334">
            <v>612.55000000000177</v>
          </cell>
          <cell r="T334">
            <v>446.73000000000178</v>
          </cell>
          <cell r="U334">
            <v>624.90999999999713</v>
          </cell>
          <cell r="V334">
            <v>454.44999999999942</v>
          </cell>
          <cell r="W334">
            <v>635.97999999999718</v>
          </cell>
          <cell r="X334">
            <v>463.46000000000322</v>
          </cell>
          <cell r="Y334">
            <v>648.33000000000345</v>
          </cell>
          <cell r="Z334">
            <v>471.18000000000086</v>
          </cell>
          <cell r="AA334">
            <v>660.6899999999988</v>
          </cell>
          <cell r="AB334">
            <v>480.18999999999738</v>
          </cell>
          <cell r="AC334">
            <v>671.74999999999818</v>
          </cell>
          <cell r="AD334">
            <v>487.91000000000236</v>
          </cell>
          <cell r="AE334">
            <v>684.11000000000263</v>
          </cell>
          <cell r="AF334">
            <v>496.91999999999882</v>
          </cell>
          <cell r="AG334">
            <v>695.18000000000177</v>
          </cell>
          <cell r="AH334">
            <v>505.93000000000262</v>
          </cell>
          <cell r="AI334">
            <v>707.52999999999713</v>
          </cell>
          <cell r="AJ334">
            <v>513.6500000000002</v>
          </cell>
          <cell r="AK334">
            <v>719.8900000000051</v>
          </cell>
          <cell r="AL334">
            <v>522.65999999999713</v>
          </cell>
          <cell r="AM334">
            <v>730.95000000000346</v>
          </cell>
          <cell r="AN334">
            <v>530.3800000000017</v>
          </cell>
          <cell r="AO334">
            <v>743.30999999999881</v>
          </cell>
          <cell r="AP334">
            <v>539.38999999999828</v>
          </cell>
          <cell r="AQ334">
            <v>754.3799999999967</v>
          </cell>
          <cell r="AR334">
            <v>547.11000000000206</v>
          </cell>
          <cell r="AS334">
            <v>766.73000000000422</v>
          </cell>
          <cell r="AT334">
            <v>556.12000000000126</v>
          </cell>
          <cell r="AU334">
            <v>521.0900000000006</v>
          </cell>
          <cell r="AV334">
            <v>565.13000000000352</v>
          </cell>
          <cell r="AW334">
            <v>790.14999999999714</v>
          </cell>
        </row>
        <row r="335">
          <cell r="A335">
            <v>330</v>
          </cell>
          <cell r="B335">
            <v>452.87000000000057</v>
          </cell>
          <cell r="C335">
            <v>634.2800000000035</v>
          </cell>
          <cell r="D335">
            <v>379.66999999999769</v>
          </cell>
          <cell r="E335">
            <v>531.54000000000178</v>
          </cell>
          <cell r="F335">
            <v>388.71000000000089</v>
          </cell>
          <cell r="G335">
            <v>543.9399999999971</v>
          </cell>
          <cell r="H335">
            <v>396.44999999999851</v>
          </cell>
          <cell r="I335">
            <v>555.0299999999994</v>
          </cell>
          <cell r="J335">
            <v>405.49000000000211</v>
          </cell>
          <cell r="K335">
            <v>567.43000000000347</v>
          </cell>
          <cell r="L335">
            <v>413.23</v>
          </cell>
          <cell r="M335">
            <v>578.53</v>
          </cell>
          <cell r="N335">
            <v>422.26999999999646</v>
          </cell>
          <cell r="O335">
            <v>590.92000000000019</v>
          </cell>
          <cell r="P335">
            <v>430.01000000000147</v>
          </cell>
          <cell r="Q335">
            <v>603.32000000000073</v>
          </cell>
          <cell r="R335">
            <v>439.04999999999791</v>
          </cell>
          <cell r="S335">
            <v>614.41000000000179</v>
          </cell>
          <cell r="T335">
            <v>448.09000000000179</v>
          </cell>
          <cell r="U335">
            <v>626.8099999999971</v>
          </cell>
          <cell r="V335">
            <v>455.82999999999942</v>
          </cell>
          <cell r="W335">
            <v>637.90999999999713</v>
          </cell>
          <cell r="X335">
            <v>464.87000000000324</v>
          </cell>
          <cell r="Y335">
            <v>650.30000000000348</v>
          </cell>
          <cell r="Z335">
            <v>472.61000000000087</v>
          </cell>
          <cell r="AA335">
            <v>662.69999999999879</v>
          </cell>
          <cell r="AB335">
            <v>481.64999999999736</v>
          </cell>
          <cell r="AC335">
            <v>673.78999999999814</v>
          </cell>
          <cell r="AD335">
            <v>489.39000000000237</v>
          </cell>
          <cell r="AE335">
            <v>686.19000000000267</v>
          </cell>
          <cell r="AF335">
            <v>498.42999999999881</v>
          </cell>
          <cell r="AG335">
            <v>697.29000000000178</v>
          </cell>
          <cell r="AH335">
            <v>507.47000000000264</v>
          </cell>
          <cell r="AI335">
            <v>709.67999999999711</v>
          </cell>
          <cell r="AJ335">
            <v>515.21000000000015</v>
          </cell>
          <cell r="AK335">
            <v>722.08000000000516</v>
          </cell>
          <cell r="AL335">
            <v>524.24999999999716</v>
          </cell>
          <cell r="AM335">
            <v>733.17000000000348</v>
          </cell>
          <cell r="AN335">
            <v>531.99000000000171</v>
          </cell>
          <cell r="AO335">
            <v>745.5699999999988</v>
          </cell>
          <cell r="AP335">
            <v>541.02999999999827</v>
          </cell>
          <cell r="AQ335">
            <v>756.66999999999666</v>
          </cell>
          <cell r="AR335">
            <v>548.77000000000203</v>
          </cell>
          <cell r="AS335">
            <v>769.06000000000427</v>
          </cell>
          <cell r="AT335">
            <v>557.81000000000131</v>
          </cell>
          <cell r="AU335">
            <v>521.4600000000006</v>
          </cell>
          <cell r="AV335">
            <v>566.85000000000355</v>
          </cell>
          <cell r="AW335">
            <v>792.54999999999711</v>
          </cell>
        </row>
        <row r="336">
          <cell r="A336">
            <v>331</v>
          </cell>
          <cell r="B336">
            <v>453.99000000000058</v>
          </cell>
          <cell r="C336">
            <v>635.85000000000355</v>
          </cell>
          <cell r="D336">
            <v>380.81999999999766</v>
          </cell>
          <cell r="E336">
            <v>533.1500000000018</v>
          </cell>
          <cell r="F336">
            <v>389.8900000000009</v>
          </cell>
          <cell r="G336">
            <v>545.58999999999708</v>
          </cell>
          <cell r="H336">
            <v>397.6499999999985</v>
          </cell>
          <cell r="I336">
            <v>556.70999999999935</v>
          </cell>
          <cell r="J336">
            <v>406.72000000000213</v>
          </cell>
          <cell r="K336">
            <v>569.1500000000035</v>
          </cell>
          <cell r="L336">
            <v>414.48</v>
          </cell>
          <cell r="M336">
            <v>580.28</v>
          </cell>
          <cell r="N336">
            <v>423.54999999999643</v>
          </cell>
          <cell r="O336">
            <v>592.71000000000015</v>
          </cell>
          <cell r="P336">
            <v>431.31000000000148</v>
          </cell>
          <cell r="Q336">
            <v>605.15000000000077</v>
          </cell>
          <cell r="R336">
            <v>440.37999999999789</v>
          </cell>
          <cell r="S336">
            <v>616.2700000000018</v>
          </cell>
          <cell r="T336">
            <v>449.45000000000181</v>
          </cell>
          <cell r="U336">
            <v>628.70999999999708</v>
          </cell>
          <cell r="V336">
            <v>457.20999999999941</v>
          </cell>
          <cell r="W336">
            <v>639.83999999999708</v>
          </cell>
          <cell r="X336">
            <v>466.28000000000327</v>
          </cell>
          <cell r="Y336">
            <v>652.27000000000351</v>
          </cell>
          <cell r="Z336">
            <v>474.04000000000087</v>
          </cell>
          <cell r="AA336">
            <v>664.70999999999879</v>
          </cell>
          <cell r="AB336">
            <v>483.10999999999734</v>
          </cell>
          <cell r="AC336">
            <v>675.82999999999811</v>
          </cell>
          <cell r="AD336">
            <v>490.87000000000239</v>
          </cell>
          <cell r="AE336">
            <v>688.27000000000271</v>
          </cell>
          <cell r="AF336">
            <v>499.9399999999988</v>
          </cell>
          <cell r="AG336">
            <v>699.4000000000018</v>
          </cell>
          <cell r="AH336">
            <v>509.01000000000266</v>
          </cell>
          <cell r="AI336">
            <v>711.82999999999709</v>
          </cell>
          <cell r="AJ336">
            <v>516.7700000000001</v>
          </cell>
          <cell r="AK336">
            <v>724.27000000000521</v>
          </cell>
          <cell r="AL336">
            <v>525.83999999999719</v>
          </cell>
          <cell r="AM336">
            <v>735.39000000000351</v>
          </cell>
          <cell r="AN336">
            <v>533.60000000000173</v>
          </cell>
          <cell r="AO336">
            <v>747.82999999999879</v>
          </cell>
          <cell r="AP336">
            <v>542.66999999999825</v>
          </cell>
          <cell r="AQ336">
            <v>758.95999999999663</v>
          </cell>
          <cell r="AR336">
            <v>550.430000000002</v>
          </cell>
          <cell r="AS336">
            <v>771.39000000000431</v>
          </cell>
          <cell r="AT336">
            <v>559.50000000000136</v>
          </cell>
          <cell r="AU336">
            <v>521.83000000000061</v>
          </cell>
          <cell r="AV336">
            <v>568.57000000000357</v>
          </cell>
          <cell r="AW336">
            <v>794.94999999999709</v>
          </cell>
        </row>
        <row r="337">
          <cell r="A337">
            <v>332</v>
          </cell>
          <cell r="B337">
            <v>455.11000000000058</v>
          </cell>
          <cell r="C337">
            <v>637.4200000000036</v>
          </cell>
          <cell r="D337">
            <v>381.96999999999764</v>
          </cell>
          <cell r="E337">
            <v>534.76000000000181</v>
          </cell>
          <cell r="F337">
            <v>391.0700000000009</v>
          </cell>
          <cell r="G337">
            <v>547.23999999999705</v>
          </cell>
          <cell r="H337">
            <v>398.84999999999849</v>
          </cell>
          <cell r="I337">
            <v>558.3899999999993</v>
          </cell>
          <cell r="J337">
            <v>407.95000000000215</v>
          </cell>
          <cell r="K337">
            <v>570.87000000000353</v>
          </cell>
          <cell r="L337">
            <v>415.73</v>
          </cell>
          <cell r="M337">
            <v>582.03</v>
          </cell>
          <cell r="N337">
            <v>424.8299999999964</v>
          </cell>
          <cell r="O337">
            <v>594.50000000000011</v>
          </cell>
          <cell r="P337">
            <v>432.61000000000149</v>
          </cell>
          <cell r="Q337">
            <v>606.98000000000081</v>
          </cell>
          <cell r="R337">
            <v>441.70999999999788</v>
          </cell>
          <cell r="S337">
            <v>618.13000000000181</v>
          </cell>
          <cell r="T337">
            <v>450.81000000000182</v>
          </cell>
          <cell r="U337">
            <v>630.60999999999706</v>
          </cell>
          <cell r="V337">
            <v>458.58999999999941</v>
          </cell>
          <cell r="W337">
            <v>641.76999999999703</v>
          </cell>
          <cell r="X337">
            <v>467.69000000000329</v>
          </cell>
          <cell r="Y337">
            <v>654.24000000000353</v>
          </cell>
          <cell r="Z337">
            <v>475.47000000000088</v>
          </cell>
          <cell r="AA337">
            <v>666.71999999999878</v>
          </cell>
          <cell r="AB337">
            <v>484.56999999999732</v>
          </cell>
          <cell r="AC337">
            <v>677.86999999999807</v>
          </cell>
          <cell r="AD337">
            <v>492.35000000000241</v>
          </cell>
          <cell r="AE337">
            <v>690.35000000000275</v>
          </cell>
          <cell r="AF337">
            <v>501.44999999999879</v>
          </cell>
          <cell r="AG337">
            <v>701.51000000000181</v>
          </cell>
          <cell r="AH337">
            <v>510.55000000000268</v>
          </cell>
          <cell r="AI337">
            <v>713.97999999999706</v>
          </cell>
          <cell r="AJ337">
            <v>518.33000000000004</v>
          </cell>
          <cell r="AK337">
            <v>726.46000000000527</v>
          </cell>
          <cell r="AL337">
            <v>527.42999999999722</v>
          </cell>
          <cell r="AM337">
            <v>737.61000000000354</v>
          </cell>
          <cell r="AN337">
            <v>535.21000000000174</v>
          </cell>
          <cell r="AO337">
            <v>750.08999999999878</v>
          </cell>
          <cell r="AP337">
            <v>544.30999999999824</v>
          </cell>
          <cell r="AQ337">
            <v>761.24999999999659</v>
          </cell>
          <cell r="AR337">
            <v>552.09000000000196</v>
          </cell>
          <cell r="AS337">
            <v>773.72000000000435</v>
          </cell>
          <cell r="AT337">
            <v>561.19000000000142</v>
          </cell>
          <cell r="AU337">
            <v>522.20000000000061</v>
          </cell>
          <cell r="AV337">
            <v>570.2900000000036</v>
          </cell>
          <cell r="AW337">
            <v>797.34999999999707</v>
          </cell>
        </row>
        <row r="338">
          <cell r="A338">
            <v>333</v>
          </cell>
          <cell r="B338">
            <v>456.23000000000059</v>
          </cell>
          <cell r="C338">
            <v>638.99000000000365</v>
          </cell>
          <cell r="D338">
            <v>383.11999999999762</v>
          </cell>
          <cell r="E338">
            <v>536.37000000000182</v>
          </cell>
          <cell r="F338">
            <v>392.25000000000091</v>
          </cell>
          <cell r="G338">
            <v>548.88999999999703</v>
          </cell>
          <cell r="H338">
            <v>400.04999999999848</v>
          </cell>
          <cell r="I338">
            <v>560.06999999999925</v>
          </cell>
          <cell r="J338">
            <v>409.18000000000217</v>
          </cell>
          <cell r="K338">
            <v>572.59000000000356</v>
          </cell>
          <cell r="L338">
            <v>416.98</v>
          </cell>
          <cell r="M338">
            <v>583.78</v>
          </cell>
          <cell r="N338">
            <v>426.10999999999638</v>
          </cell>
          <cell r="O338">
            <v>596.29000000000008</v>
          </cell>
          <cell r="P338">
            <v>433.9100000000015</v>
          </cell>
          <cell r="Q338">
            <v>608.81000000000085</v>
          </cell>
          <cell r="R338">
            <v>443.03999999999786</v>
          </cell>
          <cell r="S338">
            <v>619.99000000000183</v>
          </cell>
          <cell r="T338">
            <v>452.17000000000183</v>
          </cell>
          <cell r="U338">
            <v>632.50999999999704</v>
          </cell>
          <cell r="V338">
            <v>459.9699999999994</v>
          </cell>
          <cell r="W338">
            <v>643.69999999999698</v>
          </cell>
          <cell r="X338">
            <v>469.10000000000332</v>
          </cell>
          <cell r="Y338">
            <v>656.21000000000356</v>
          </cell>
          <cell r="Z338">
            <v>476.90000000000089</v>
          </cell>
          <cell r="AA338">
            <v>668.72999999999877</v>
          </cell>
          <cell r="AB338">
            <v>486.0299999999973</v>
          </cell>
          <cell r="AC338">
            <v>679.90999999999804</v>
          </cell>
          <cell r="AD338">
            <v>493.83000000000243</v>
          </cell>
          <cell r="AE338">
            <v>692.43000000000279</v>
          </cell>
          <cell r="AF338">
            <v>502.95999999999879</v>
          </cell>
          <cell r="AG338">
            <v>703.62000000000182</v>
          </cell>
          <cell r="AH338">
            <v>512.09000000000265</v>
          </cell>
          <cell r="AI338">
            <v>716.12999999999704</v>
          </cell>
          <cell r="AJ338">
            <v>519.89</v>
          </cell>
          <cell r="AK338">
            <v>728.65000000000532</v>
          </cell>
          <cell r="AL338">
            <v>529.01999999999725</v>
          </cell>
          <cell r="AM338">
            <v>739.83000000000357</v>
          </cell>
          <cell r="AN338">
            <v>536.82000000000176</v>
          </cell>
          <cell r="AO338">
            <v>752.34999999999877</v>
          </cell>
          <cell r="AP338">
            <v>545.94999999999823</v>
          </cell>
          <cell r="AQ338">
            <v>763.53999999999655</v>
          </cell>
          <cell r="AR338">
            <v>553.75000000000193</v>
          </cell>
          <cell r="AS338">
            <v>776.05000000000439</v>
          </cell>
          <cell r="AT338">
            <v>562.88000000000147</v>
          </cell>
          <cell r="AU338">
            <v>522.57000000000062</v>
          </cell>
          <cell r="AV338">
            <v>572.01000000000363</v>
          </cell>
          <cell r="AW338">
            <v>799.74999999999704</v>
          </cell>
        </row>
        <row r="339">
          <cell r="A339">
            <v>334</v>
          </cell>
          <cell r="B339">
            <v>457.35000000000059</v>
          </cell>
          <cell r="C339">
            <v>640.5600000000037</v>
          </cell>
          <cell r="D339">
            <v>384.26999999999759</v>
          </cell>
          <cell r="E339">
            <v>537.98000000000184</v>
          </cell>
          <cell r="F339">
            <v>393.43000000000092</v>
          </cell>
          <cell r="G339">
            <v>550.53999999999701</v>
          </cell>
          <cell r="H339">
            <v>401.24999999999847</v>
          </cell>
          <cell r="I339">
            <v>561.7499999999992</v>
          </cell>
          <cell r="J339">
            <v>410.41000000000219</v>
          </cell>
          <cell r="K339">
            <v>574.31000000000358</v>
          </cell>
          <cell r="L339">
            <v>418.23</v>
          </cell>
          <cell r="M339">
            <v>585.53</v>
          </cell>
          <cell r="N339">
            <v>427.38999999999635</v>
          </cell>
          <cell r="O339">
            <v>598.08000000000004</v>
          </cell>
          <cell r="P339">
            <v>435.21000000000151</v>
          </cell>
          <cell r="Q339">
            <v>610.6400000000009</v>
          </cell>
          <cell r="R339">
            <v>444.36999999999784</v>
          </cell>
          <cell r="S339">
            <v>621.85000000000184</v>
          </cell>
          <cell r="T339">
            <v>453.53000000000185</v>
          </cell>
          <cell r="U339">
            <v>634.40999999999701</v>
          </cell>
          <cell r="V339">
            <v>461.3499999999994</v>
          </cell>
          <cell r="W339">
            <v>645.62999999999693</v>
          </cell>
          <cell r="X339">
            <v>470.51000000000334</v>
          </cell>
          <cell r="Y339">
            <v>658.18000000000359</v>
          </cell>
          <cell r="Z339">
            <v>478.33000000000089</v>
          </cell>
          <cell r="AA339">
            <v>670.73999999999876</v>
          </cell>
          <cell r="AB339">
            <v>487.48999999999728</v>
          </cell>
          <cell r="AC339">
            <v>681.949999999998</v>
          </cell>
          <cell r="AD339">
            <v>495.31000000000245</v>
          </cell>
          <cell r="AE339">
            <v>694.51000000000283</v>
          </cell>
          <cell r="AF339">
            <v>504.46999999999878</v>
          </cell>
          <cell r="AG339">
            <v>705.73000000000184</v>
          </cell>
          <cell r="AH339">
            <v>513.63000000000261</v>
          </cell>
          <cell r="AI339">
            <v>718.27999999999702</v>
          </cell>
          <cell r="AJ339">
            <v>521.44999999999993</v>
          </cell>
          <cell r="AK339">
            <v>730.84000000000538</v>
          </cell>
          <cell r="AL339">
            <v>530.60999999999729</v>
          </cell>
          <cell r="AM339">
            <v>742.05000000000359</v>
          </cell>
          <cell r="AN339">
            <v>538.43000000000177</v>
          </cell>
          <cell r="AO339">
            <v>754.60999999999876</v>
          </cell>
          <cell r="AP339">
            <v>547.58999999999821</v>
          </cell>
          <cell r="AQ339">
            <v>765.82999999999652</v>
          </cell>
          <cell r="AR339">
            <v>555.4100000000019</v>
          </cell>
          <cell r="AS339">
            <v>778.38000000000443</v>
          </cell>
          <cell r="AT339">
            <v>564.57000000000153</v>
          </cell>
          <cell r="AU339">
            <v>522.94000000000062</v>
          </cell>
          <cell r="AV339">
            <v>573.73000000000366</v>
          </cell>
          <cell r="AW339">
            <v>802.14999999999702</v>
          </cell>
        </row>
        <row r="340">
          <cell r="A340">
            <v>335</v>
          </cell>
          <cell r="B340">
            <v>458.4700000000006</v>
          </cell>
          <cell r="C340">
            <v>642.13000000000375</v>
          </cell>
          <cell r="D340">
            <v>385.41999999999757</v>
          </cell>
          <cell r="E340">
            <v>539.59000000000185</v>
          </cell>
          <cell r="F340">
            <v>394.61000000000092</v>
          </cell>
          <cell r="G340">
            <v>552.18999999999699</v>
          </cell>
          <cell r="H340">
            <v>402.44999999999845</v>
          </cell>
          <cell r="I340">
            <v>563.42999999999915</v>
          </cell>
          <cell r="J340">
            <v>411.6400000000022</v>
          </cell>
          <cell r="K340">
            <v>576.03000000000361</v>
          </cell>
          <cell r="L340">
            <v>419.48</v>
          </cell>
          <cell r="M340">
            <v>587.28</v>
          </cell>
          <cell r="N340">
            <v>428.66999999999632</v>
          </cell>
          <cell r="O340">
            <v>599.87</v>
          </cell>
          <cell r="P340">
            <v>436.51000000000153</v>
          </cell>
          <cell r="Q340">
            <v>612.47000000000094</v>
          </cell>
          <cell r="R340">
            <v>445.69999999999783</v>
          </cell>
          <cell r="S340">
            <v>623.71000000000186</v>
          </cell>
          <cell r="T340">
            <v>454.89000000000186</v>
          </cell>
          <cell r="U340">
            <v>636.30999999999699</v>
          </cell>
          <cell r="V340">
            <v>462.72999999999939</v>
          </cell>
          <cell r="W340">
            <v>647.55999999999688</v>
          </cell>
          <cell r="X340">
            <v>471.92000000000337</v>
          </cell>
          <cell r="Y340">
            <v>660.15000000000362</v>
          </cell>
          <cell r="Z340">
            <v>479.7600000000009</v>
          </cell>
          <cell r="AA340">
            <v>672.74999999999875</v>
          </cell>
          <cell r="AB340">
            <v>488.94999999999726</v>
          </cell>
          <cell r="AC340">
            <v>683.98999999999796</v>
          </cell>
          <cell r="AD340">
            <v>496.79000000000246</v>
          </cell>
          <cell r="AE340">
            <v>696.59000000000287</v>
          </cell>
          <cell r="AF340">
            <v>505.97999999999877</v>
          </cell>
          <cell r="AG340">
            <v>707.84000000000185</v>
          </cell>
          <cell r="AH340">
            <v>515.17000000000257</v>
          </cell>
          <cell r="AI340">
            <v>720.42999999999699</v>
          </cell>
          <cell r="AJ340">
            <v>523.00999999999988</v>
          </cell>
          <cell r="AK340">
            <v>733.03000000000543</v>
          </cell>
          <cell r="AL340">
            <v>532.19999999999732</v>
          </cell>
          <cell r="AM340">
            <v>744.27000000000362</v>
          </cell>
          <cell r="AN340">
            <v>540.04000000000178</v>
          </cell>
          <cell r="AO340">
            <v>756.86999999999875</v>
          </cell>
          <cell r="AP340">
            <v>549.2299999999982</v>
          </cell>
          <cell r="AQ340">
            <v>768.11999999999648</v>
          </cell>
          <cell r="AR340">
            <v>557.07000000000187</v>
          </cell>
          <cell r="AS340">
            <v>780.71000000000447</v>
          </cell>
          <cell r="AT340">
            <v>566.26000000000158</v>
          </cell>
          <cell r="AU340">
            <v>523.31000000000063</v>
          </cell>
          <cell r="AV340">
            <v>575.45000000000368</v>
          </cell>
          <cell r="AW340">
            <v>804.549999999997</v>
          </cell>
        </row>
        <row r="341">
          <cell r="A341">
            <v>336</v>
          </cell>
          <cell r="B341">
            <v>459.5900000000006</v>
          </cell>
          <cell r="C341">
            <v>643.7000000000038</v>
          </cell>
          <cell r="D341">
            <v>386.56999999999755</v>
          </cell>
          <cell r="E341">
            <v>541.20000000000186</v>
          </cell>
          <cell r="F341">
            <v>395.79000000000093</v>
          </cell>
          <cell r="G341">
            <v>553.83999999999696</v>
          </cell>
          <cell r="H341">
            <v>403.64999999999844</v>
          </cell>
          <cell r="I341">
            <v>565.1099999999991</v>
          </cell>
          <cell r="J341">
            <v>412.87000000000222</v>
          </cell>
          <cell r="K341">
            <v>577.75000000000364</v>
          </cell>
          <cell r="L341">
            <v>420.73</v>
          </cell>
          <cell r="M341">
            <v>589.03</v>
          </cell>
          <cell r="N341">
            <v>429.94999999999629</v>
          </cell>
          <cell r="O341">
            <v>601.66</v>
          </cell>
          <cell r="P341">
            <v>437.81000000000154</v>
          </cell>
          <cell r="Q341">
            <v>614.30000000000098</v>
          </cell>
          <cell r="R341">
            <v>447.02999999999781</v>
          </cell>
          <cell r="S341">
            <v>625.57000000000187</v>
          </cell>
          <cell r="T341">
            <v>456.25000000000188</v>
          </cell>
          <cell r="U341">
            <v>638.20999999999697</v>
          </cell>
          <cell r="V341">
            <v>464.10999999999939</v>
          </cell>
          <cell r="W341">
            <v>649.48999999999683</v>
          </cell>
          <cell r="X341">
            <v>473.33000000000339</v>
          </cell>
          <cell r="Y341">
            <v>662.12000000000364</v>
          </cell>
          <cell r="Z341">
            <v>481.19000000000091</v>
          </cell>
          <cell r="AA341">
            <v>674.75999999999874</v>
          </cell>
          <cell r="AB341">
            <v>490.40999999999724</v>
          </cell>
          <cell r="AC341">
            <v>686.02999999999793</v>
          </cell>
          <cell r="AD341">
            <v>498.27000000000248</v>
          </cell>
          <cell r="AE341">
            <v>698.67000000000291</v>
          </cell>
          <cell r="AF341">
            <v>507.48999999999876</v>
          </cell>
          <cell r="AG341">
            <v>709.95000000000186</v>
          </cell>
          <cell r="AH341">
            <v>516.71000000000254</v>
          </cell>
          <cell r="AI341">
            <v>722.57999999999697</v>
          </cell>
          <cell r="AJ341">
            <v>524.56999999999982</v>
          </cell>
          <cell r="AK341">
            <v>735.22000000000548</v>
          </cell>
          <cell r="AL341">
            <v>533.78999999999735</v>
          </cell>
          <cell r="AM341">
            <v>746.49000000000365</v>
          </cell>
          <cell r="AN341">
            <v>541.6500000000018</v>
          </cell>
          <cell r="AO341">
            <v>759.12999999999874</v>
          </cell>
          <cell r="AP341">
            <v>550.86999999999819</v>
          </cell>
          <cell r="AQ341">
            <v>770.40999999999644</v>
          </cell>
          <cell r="AR341">
            <v>558.73000000000184</v>
          </cell>
          <cell r="AS341">
            <v>783.04000000000451</v>
          </cell>
          <cell r="AT341">
            <v>567.95000000000164</v>
          </cell>
          <cell r="AU341">
            <v>523.68000000000063</v>
          </cell>
          <cell r="AV341">
            <v>577.17000000000371</v>
          </cell>
          <cell r="AW341">
            <v>806.94999999999698</v>
          </cell>
        </row>
        <row r="342">
          <cell r="A342">
            <v>337</v>
          </cell>
          <cell r="B342">
            <v>460.7100000000006</v>
          </cell>
          <cell r="C342">
            <v>645.27000000000385</v>
          </cell>
          <cell r="D342">
            <v>387.71999999999753</v>
          </cell>
          <cell r="E342">
            <v>542.81000000000188</v>
          </cell>
          <cell r="F342">
            <v>396.97000000000094</v>
          </cell>
          <cell r="G342">
            <v>555.48999999999694</v>
          </cell>
          <cell r="H342">
            <v>404.84999999999843</v>
          </cell>
          <cell r="I342">
            <v>566.78999999999905</v>
          </cell>
          <cell r="J342">
            <v>414.10000000000224</v>
          </cell>
          <cell r="K342">
            <v>579.47000000000367</v>
          </cell>
          <cell r="L342">
            <v>421.98</v>
          </cell>
          <cell r="M342">
            <v>590.78</v>
          </cell>
          <cell r="N342">
            <v>431.22999999999627</v>
          </cell>
          <cell r="O342">
            <v>603.44999999999993</v>
          </cell>
          <cell r="P342">
            <v>439.11000000000155</v>
          </cell>
          <cell r="Q342">
            <v>616.13000000000102</v>
          </cell>
          <cell r="R342">
            <v>448.3599999999978</v>
          </cell>
          <cell r="S342">
            <v>627.43000000000188</v>
          </cell>
          <cell r="T342">
            <v>457.61000000000189</v>
          </cell>
          <cell r="U342">
            <v>640.10999999999694</v>
          </cell>
          <cell r="V342">
            <v>465.48999999999938</v>
          </cell>
          <cell r="W342">
            <v>651.41999999999678</v>
          </cell>
          <cell r="X342">
            <v>474.74000000000342</v>
          </cell>
          <cell r="Y342">
            <v>664.09000000000367</v>
          </cell>
          <cell r="Z342">
            <v>482.62000000000091</v>
          </cell>
          <cell r="AA342">
            <v>676.76999999999873</v>
          </cell>
          <cell r="AB342">
            <v>491.86999999999722</v>
          </cell>
          <cell r="AC342">
            <v>688.06999999999789</v>
          </cell>
          <cell r="AD342">
            <v>499.7500000000025</v>
          </cell>
          <cell r="AE342">
            <v>700.75000000000296</v>
          </cell>
          <cell r="AF342">
            <v>508.99999999999875</v>
          </cell>
          <cell r="AG342">
            <v>712.06000000000188</v>
          </cell>
          <cell r="AH342">
            <v>518.2500000000025</v>
          </cell>
          <cell r="AI342">
            <v>724.72999999999695</v>
          </cell>
          <cell r="AJ342">
            <v>526.12999999999977</v>
          </cell>
          <cell r="AK342">
            <v>737.41000000000554</v>
          </cell>
          <cell r="AL342">
            <v>535.37999999999738</v>
          </cell>
          <cell r="AM342">
            <v>748.71000000000367</v>
          </cell>
          <cell r="AN342">
            <v>543.26000000000181</v>
          </cell>
          <cell r="AO342">
            <v>761.38999999999874</v>
          </cell>
          <cell r="AP342">
            <v>552.50999999999817</v>
          </cell>
          <cell r="AQ342">
            <v>772.69999999999641</v>
          </cell>
          <cell r="AR342">
            <v>560.39000000000181</v>
          </cell>
          <cell r="AS342">
            <v>785.37000000000455</v>
          </cell>
          <cell r="AT342">
            <v>569.64000000000169</v>
          </cell>
          <cell r="AU342">
            <v>524.05000000000064</v>
          </cell>
          <cell r="AV342">
            <v>578.89000000000374</v>
          </cell>
          <cell r="AW342">
            <v>809.34999999999695</v>
          </cell>
        </row>
        <row r="343">
          <cell r="A343">
            <v>338</v>
          </cell>
          <cell r="B343">
            <v>461.83000000000061</v>
          </cell>
          <cell r="C343">
            <v>646.8400000000039</v>
          </cell>
          <cell r="D343">
            <v>388.8699999999975</v>
          </cell>
          <cell r="E343">
            <v>544.42000000000189</v>
          </cell>
          <cell r="F343">
            <v>398.15000000000094</v>
          </cell>
          <cell r="G343">
            <v>557.13999999999692</v>
          </cell>
          <cell r="H343">
            <v>406.04999999999842</v>
          </cell>
          <cell r="I343">
            <v>568.469999999999</v>
          </cell>
          <cell r="J343">
            <v>415.33000000000226</v>
          </cell>
          <cell r="K343">
            <v>581.19000000000369</v>
          </cell>
          <cell r="L343">
            <v>423.23</v>
          </cell>
          <cell r="M343">
            <v>592.53</v>
          </cell>
          <cell r="N343">
            <v>432.50999999999624</v>
          </cell>
          <cell r="O343">
            <v>605.2399999999999</v>
          </cell>
          <cell r="P343">
            <v>440.41000000000156</v>
          </cell>
          <cell r="Q343">
            <v>617.96000000000106</v>
          </cell>
          <cell r="R343">
            <v>449.68999999999778</v>
          </cell>
          <cell r="S343">
            <v>629.2900000000019</v>
          </cell>
          <cell r="T343">
            <v>458.9700000000019</v>
          </cell>
          <cell r="U343">
            <v>642.00999999999692</v>
          </cell>
          <cell r="V343">
            <v>466.86999999999938</v>
          </cell>
          <cell r="W343">
            <v>653.34999999999673</v>
          </cell>
          <cell r="X343">
            <v>476.15000000000344</v>
          </cell>
          <cell r="Y343">
            <v>666.0600000000037</v>
          </cell>
          <cell r="Z343">
            <v>484.05000000000092</v>
          </cell>
          <cell r="AA343">
            <v>678.77999999999872</v>
          </cell>
          <cell r="AB343">
            <v>493.3299999999972</v>
          </cell>
          <cell r="AC343">
            <v>690.10999999999785</v>
          </cell>
          <cell r="AD343">
            <v>501.23000000000252</v>
          </cell>
          <cell r="AE343">
            <v>702.830000000003</v>
          </cell>
          <cell r="AF343">
            <v>510.50999999999874</v>
          </cell>
          <cell r="AG343">
            <v>714.17000000000189</v>
          </cell>
          <cell r="AH343">
            <v>519.79000000000246</v>
          </cell>
          <cell r="AI343">
            <v>726.87999999999693</v>
          </cell>
          <cell r="AJ343">
            <v>527.68999999999971</v>
          </cell>
          <cell r="AK343">
            <v>739.60000000000559</v>
          </cell>
          <cell r="AL343">
            <v>536.96999999999741</v>
          </cell>
          <cell r="AM343">
            <v>750.9300000000037</v>
          </cell>
          <cell r="AN343">
            <v>544.87000000000182</v>
          </cell>
          <cell r="AO343">
            <v>763.64999999999873</v>
          </cell>
          <cell r="AP343">
            <v>554.14999999999816</v>
          </cell>
          <cell r="AQ343">
            <v>774.98999999999637</v>
          </cell>
          <cell r="AR343">
            <v>562.05000000000177</v>
          </cell>
          <cell r="AS343">
            <v>787.70000000000459</v>
          </cell>
          <cell r="AT343">
            <v>571.33000000000175</v>
          </cell>
          <cell r="AU343">
            <v>524.42000000000064</v>
          </cell>
          <cell r="AV343">
            <v>580.61000000000377</v>
          </cell>
          <cell r="AW343">
            <v>811.74999999999693</v>
          </cell>
        </row>
        <row r="344">
          <cell r="A344">
            <v>339</v>
          </cell>
          <cell r="B344">
            <v>462.95000000000061</v>
          </cell>
          <cell r="C344">
            <v>648.41000000000395</v>
          </cell>
          <cell r="D344">
            <v>390.01999999999748</v>
          </cell>
          <cell r="E344">
            <v>546.03000000000191</v>
          </cell>
          <cell r="F344">
            <v>399.33000000000095</v>
          </cell>
          <cell r="G344">
            <v>558.78999999999689</v>
          </cell>
          <cell r="H344">
            <v>407.24999999999841</v>
          </cell>
          <cell r="I344">
            <v>570.14999999999895</v>
          </cell>
          <cell r="J344">
            <v>416.56000000000228</v>
          </cell>
          <cell r="K344">
            <v>582.91000000000372</v>
          </cell>
          <cell r="L344">
            <v>424.48</v>
          </cell>
          <cell r="M344">
            <v>594.28</v>
          </cell>
          <cell r="N344">
            <v>433.78999999999621</v>
          </cell>
          <cell r="O344">
            <v>607.02999999999986</v>
          </cell>
          <cell r="P344">
            <v>441.71000000000157</v>
          </cell>
          <cell r="Q344">
            <v>619.7900000000011</v>
          </cell>
          <cell r="R344">
            <v>451.01999999999776</v>
          </cell>
          <cell r="S344">
            <v>631.15000000000191</v>
          </cell>
          <cell r="T344">
            <v>460.33000000000192</v>
          </cell>
          <cell r="U344">
            <v>643.9099999999969</v>
          </cell>
          <cell r="V344">
            <v>468.24999999999937</v>
          </cell>
          <cell r="W344">
            <v>655.27999999999668</v>
          </cell>
          <cell r="X344">
            <v>477.56000000000347</v>
          </cell>
          <cell r="Y344">
            <v>668.03000000000372</v>
          </cell>
          <cell r="Z344">
            <v>485.48000000000093</v>
          </cell>
          <cell r="AA344">
            <v>680.78999999999871</v>
          </cell>
          <cell r="AB344">
            <v>494.78999999999718</v>
          </cell>
          <cell r="AC344">
            <v>692.14999999999782</v>
          </cell>
          <cell r="AD344">
            <v>502.71000000000254</v>
          </cell>
          <cell r="AE344">
            <v>704.91000000000304</v>
          </cell>
          <cell r="AF344">
            <v>512.01999999999873</v>
          </cell>
          <cell r="AG344">
            <v>716.28000000000191</v>
          </cell>
          <cell r="AH344">
            <v>521.33000000000243</v>
          </cell>
          <cell r="AI344">
            <v>729.0299999999969</v>
          </cell>
          <cell r="AJ344">
            <v>529.24999999999966</v>
          </cell>
          <cell r="AK344">
            <v>741.79000000000565</v>
          </cell>
          <cell r="AL344">
            <v>538.55999999999744</v>
          </cell>
          <cell r="AM344">
            <v>753.15000000000373</v>
          </cell>
          <cell r="AN344">
            <v>546.48000000000184</v>
          </cell>
          <cell r="AO344">
            <v>765.90999999999872</v>
          </cell>
          <cell r="AP344">
            <v>555.78999999999814</v>
          </cell>
          <cell r="AQ344">
            <v>777.27999999999633</v>
          </cell>
          <cell r="AR344">
            <v>563.71000000000174</v>
          </cell>
          <cell r="AS344">
            <v>790.03000000000463</v>
          </cell>
          <cell r="AT344">
            <v>573.0200000000018</v>
          </cell>
          <cell r="AU344">
            <v>524.79000000000065</v>
          </cell>
          <cell r="AV344">
            <v>582.33000000000379</v>
          </cell>
          <cell r="AW344">
            <v>814.14999999999691</v>
          </cell>
        </row>
        <row r="345">
          <cell r="A345">
            <v>340</v>
          </cell>
          <cell r="B345">
            <v>464.07000000000062</v>
          </cell>
          <cell r="C345">
            <v>649.980000000004</v>
          </cell>
          <cell r="D345">
            <v>391.16999999999746</v>
          </cell>
          <cell r="E345">
            <v>547.64000000000192</v>
          </cell>
          <cell r="F345">
            <v>400.51000000000096</v>
          </cell>
          <cell r="G345">
            <v>560.43999999999687</v>
          </cell>
          <cell r="H345">
            <v>408.4499999999984</v>
          </cell>
          <cell r="I345">
            <v>571.8299999999989</v>
          </cell>
          <cell r="J345">
            <v>417.79000000000229</v>
          </cell>
          <cell r="K345">
            <v>584.63000000000375</v>
          </cell>
          <cell r="L345">
            <v>425.73</v>
          </cell>
          <cell r="M345">
            <v>596.03</v>
          </cell>
          <cell r="N345">
            <v>435.06999999999618</v>
          </cell>
          <cell r="O345">
            <v>608.81999999999982</v>
          </cell>
          <cell r="P345">
            <v>443.01000000000158</v>
          </cell>
          <cell r="Q345">
            <v>621.62000000000114</v>
          </cell>
          <cell r="R345">
            <v>452.34999999999775</v>
          </cell>
          <cell r="S345">
            <v>633.01000000000192</v>
          </cell>
          <cell r="T345">
            <v>461.69000000000193</v>
          </cell>
          <cell r="U345">
            <v>645.80999999999688</v>
          </cell>
          <cell r="V345">
            <v>469.62999999999937</v>
          </cell>
          <cell r="W345">
            <v>657.20999999999663</v>
          </cell>
          <cell r="X345">
            <v>478.97000000000349</v>
          </cell>
          <cell r="Y345">
            <v>670.00000000000375</v>
          </cell>
          <cell r="Z345">
            <v>486.91000000000093</v>
          </cell>
          <cell r="AA345">
            <v>682.7999999999987</v>
          </cell>
          <cell r="AB345">
            <v>496.24999999999716</v>
          </cell>
          <cell r="AC345">
            <v>694.18999999999778</v>
          </cell>
          <cell r="AD345">
            <v>504.19000000000256</v>
          </cell>
          <cell r="AE345">
            <v>706.99000000000308</v>
          </cell>
          <cell r="AF345">
            <v>513.52999999999872</v>
          </cell>
          <cell r="AG345">
            <v>718.39000000000192</v>
          </cell>
          <cell r="AH345">
            <v>522.87000000000239</v>
          </cell>
          <cell r="AI345">
            <v>731.17999999999688</v>
          </cell>
          <cell r="AJ345">
            <v>530.8099999999996</v>
          </cell>
          <cell r="AK345">
            <v>743.9800000000057</v>
          </cell>
          <cell r="AL345">
            <v>540.14999999999748</v>
          </cell>
          <cell r="AM345">
            <v>755.37000000000376</v>
          </cell>
          <cell r="AN345">
            <v>548.09000000000185</v>
          </cell>
          <cell r="AO345">
            <v>768.16999999999871</v>
          </cell>
          <cell r="AP345">
            <v>557.42999999999813</v>
          </cell>
          <cell r="AQ345">
            <v>779.5699999999963</v>
          </cell>
          <cell r="AR345">
            <v>565.37000000000171</v>
          </cell>
          <cell r="AS345">
            <v>792.36000000000467</v>
          </cell>
          <cell r="AT345">
            <v>574.71000000000186</v>
          </cell>
          <cell r="AU345">
            <v>525.16000000000065</v>
          </cell>
          <cell r="AV345">
            <v>584.05000000000382</v>
          </cell>
          <cell r="AW345">
            <v>816.54999999999688</v>
          </cell>
        </row>
        <row r="346">
          <cell r="A346">
            <v>341</v>
          </cell>
          <cell r="B346">
            <v>465.19000000000062</v>
          </cell>
          <cell r="C346">
            <v>651.55000000000405</v>
          </cell>
          <cell r="D346">
            <v>392.31999999999744</v>
          </cell>
          <cell r="E346">
            <v>549.25000000000193</v>
          </cell>
          <cell r="F346">
            <v>401.69000000000096</v>
          </cell>
          <cell r="G346">
            <v>562.08999999999685</v>
          </cell>
          <cell r="H346">
            <v>409.64999999999839</v>
          </cell>
          <cell r="I346">
            <v>573.50999999999885</v>
          </cell>
          <cell r="J346">
            <v>419.02000000000231</v>
          </cell>
          <cell r="K346">
            <v>586.35000000000377</v>
          </cell>
          <cell r="L346">
            <v>426.98</v>
          </cell>
          <cell r="M346">
            <v>597.78</v>
          </cell>
          <cell r="N346">
            <v>436.34999999999616</v>
          </cell>
          <cell r="O346">
            <v>610.60999999999979</v>
          </cell>
          <cell r="P346">
            <v>444.31000000000159</v>
          </cell>
          <cell r="Q346">
            <v>623.45000000000118</v>
          </cell>
          <cell r="R346">
            <v>453.67999999999773</v>
          </cell>
          <cell r="S346">
            <v>634.87000000000194</v>
          </cell>
          <cell r="T346">
            <v>463.05000000000194</v>
          </cell>
          <cell r="U346">
            <v>647.70999999999685</v>
          </cell>
          <cell r="V346">
            <v>471.00999999999937</v>
          </cell>
          <cell r="W346">
            <v>659.13999999999658</v>
          </cell>
          <cell r="X346">
            <v>480.38000000000352</v>
          </cell>
          <cell r="Y346">
            <v>671.97000000000378</v>
          </cell>
          <cell r="Z346">
            <v>488.34000000000094</v>
          </cell>
          <cell r="AA346">
            <v>684.80999999999869</v>
          </cell>
          <cell r="AB346">
            <v>497.70999999999714</v>
          </cell>
          <cell r="AC346">
            <v>696.22999999999774</v>
          </cell>
          <cell r="AD346">
            <v>505.67000000000257</v>
          </cell>
          <cell r="AE346">
            <v>709.07000000000312</v>
          </cell>
          <cell r="AF346">
            <v>515.03999999999871</v>
          </cell>
          <cell r="AG346">
            <v>720.50000000000193</v>
          </cell>
          <cell r="AH346">
            <v>524.41000000000236</v>
          </cell>
          <cell r="AI346">
            <v>733.32999999999686</v>
          </cell>
          <cell r="AJ346">
            <v>532.36999999999955</v>
          </cell>
          <cell r="AK346">
            <v>746.17000000000576</v>
          </cell>
          <cell r="AL346">
            <v>541.73999999999751</v>
          </cell>
          <cell r="AM346">
            <v>757.59000000000378</v>
          </cell>
          <cell r="AN346">
            <v>549.70000000000186</v>
          </cell>
          <cell r="AO346">
            <v>770.4299999999987</v>
          </cell>
          <cell r="AP346">
            <v>559.06999999999812</v>
          </cell>
          <cell r="AQ346">
            <v>781.85999999999626</v>
          </cell>
          <cell r="AR346">
            <v>567.03000000000168</v>
          </cell>
          <cell r="AS346">
            <v>794.69000000000472</v>
          </cell>
          <cell r="AT346">
            <v>576.40000000000191</v>
          </cell>
          <cell r="AU346">
            <v>525.53000000000065</v>
          </cell>
          <cell r="AV346">
            <v>585.77000000000385</v>
          </cell>
          <cell r="AW346">
            <v>818.94999999999686</v>
          </cell>
        </row>
        <row r="347">
          <cell r="A347">
            <v>342</v>
          </cell>
          <cell r="B347">
            <v>466.31000000000063</v>
          </cell>
          <cell r="C347">
            <v>653.1200000000041</v>
          </cell>
          <cell r="D347">
            <v>393.46999999999741</v>
          </cell>
          <cell r="E347">
            <v>550.86000000000195</v>
          </cell>
          <cell r="F347">
            <v>402.87000000000097</v>
          </cell>
          <cell r="G347">
            <v>563.73999999999683</v>
          </cell>
          <cell r="H347">
            <v>410.84999999999837</v>
          </cell>
          <cell r="I347">
            <v>575.1899999999988</v>
          </cell>
          <cell r="J347">
            <v>420.25000000000233</v>
          </cell>
          <cell r="K347">
            <v>588.0700000000038</v>
          </cell>
          <cell r="L347">
            <v>428.23</v>
          </cell>
          <cell r="M347">
            <v>599.53</v>
          </cell>
          <cell r="N347">
            <v>437.62999999999613</v>
          </cell>
          <cell r="O347">
            <v>612.39999999999975</v>
          </cell>
          <cell r="P347">
            <v>445.61000000000161</v>
          </cell>
          <cell r="Q347">
            <v>625.28000000000122</v>
          </cell>
          <cell r="R347">
            <v>455.00999999999772</v>
          </cell>
          <cell r="S347">
            <v>636.73000000000195</v>
          </cell>
          <cell r="T347">
            <v>464.41000000000196</v>
          </cell>
          <cell r="U347">
            <v>649.60999999999683</v>
          </cell>
          <cell r="V347">
            <v>472.38999999999936</v>
          </cell>
          <cell r="W347">
            <v>661.06999999999653</v>
          </cell>
          <cell r="X347">
            <v>481.79000000000354</v>
          </cell>
          <cell r="Y347">
            <v>673.94000000000381</v>
          </cell>
          <cell r="Z347">
            <v>489.77000000000095</v>
          </cell>
          <cell r="AA347">
            <v>686.81999999999869</v>
          </cell>
          <cell r="AB347">
            <v>499.16999999999712</v>
          </cell>
          <cell r="AC347">
            <v>698.26999999999771</v>
          </cell>
          <cell r="AD347">
            <v>507.15000000000259</v>
          </cell>
          <cell r="AE347">
            <v>711.15000000000316</v>
          </cell>
          <cell r="AF347">
            <v>516.5499999999987</v>
          </cell>
          <cell r="AG347">
            <v>722.61000000000195</v>
          </cell>
          <cell r="AH347">
            <v>525.95000000000232</v>
          </cell>
          <cell r="AI347">
            <v>735.47999999999683</v>
          </cell>
          <cell r="AJ347">
            <v>533.9299999999995</v>
          </cell>
          <cell r="AK347">
            <v>748.36000000000581</v>
          </cell>
          <cell r="AL347">
            <v>543.32999999999754</v>
          </cell>
          <cell r="AM347">
            <v>759.81000000000381</v>
          </cell>
          <cell r="AN347">
            <v>551.31000000000188</v>
          </cell>
          <cell r="AO347">
            <v>772.68999999999869</v>
          </cell>
          <cell r="AP347">
            <v>560.7099999999981</v>
          </cell>
          <cell r="AQ347">
            <v>784.14999999999623</v>
          </cell>
          <cell r="AR347">
            <v>568.69000000000165</v>
          </cell>
          <cell r="AS347">
            <v>797.02000000000476</v>
          </cell>
          <cell r="AT347">
            <v>578.09000000000196</v>
          </cell>
          <cell r="AU347">
            <v>525.90000000000066</v>
          </cell>
          <cell r="AV347">
            <v>587.49000000000387</v>
          </cell>
          <cell r="AW347">
            <v>821.34999999999684</v>
          </cell>
        </row>
        <row r="348">
          <cell r="A348">
            <v>343</v>
          </cell>
          <cell r="B348">
            <v>467.43000000000063</v>
          </cell>
          <cell r="C348">
            <v>654.69000000000415</v>
          </cell>
          <cell r="D348">
            <v>394.61999999999739</v>
          </cell>
          <cell r="E348">
            <v>552.47000000000196</v>
          </cell>
          <cell r="F348">
            <v>404.05000000000098</v>
          </cell>
          <cell r="G348">
            <v>565.3899999999968</v>
          </cell>
          <cell r="H348">
            <v>412.04999999999836</v>
          </cell>
          <cell r="I348">
            <v>576.86999999999875</v>
          </cell>
          <cell r="J348">
            <v>421.48000000000235</v>
          </cell>
          <cell r="K348">
            <v>589.79000000000383</v>
          </cell>
          <cell r="L348">
            <v>429.48</v>
          </cell>
          <cell r="M348">
            <v>601.28</v>
          </cell>
          <cell r="N348">
            <v>438.9099999999961</v>
          </cell>
          <cell r="O348">
            <v>614.18999999999971</v>
          </cell>
          <cell r="P348">
            <v>446.91000000000162</v>
          </cell>
          <cell r="Q348">
            <v>627.11000000000126</v>
          </cell>
          <cell r="R348">
            <v>456.3399999999977</v>
          </cell>
          <cell r="S348">
            <v>638.59000000000196</v>
          </cell>
          <cell r="T348">
            <v>465.77000000000197</v>
          </cell>
          <cell r="U348">
            <v>651.50999999999681</v>
          </cell>
          <cell r="V348">
            <v>473.76999999999936</v>
          </cell>
          <cell r="W348">
            <v>662.99999999999648</v>
          </cell>
          <cell r="X348">
            <v>483.20000000000357</v>
          </cell>
          <cell r="Y348">
            <v>675.91000000000383</v>
          </cell>
          <cell r="Z348">
            <v>491.20000000000095</v>
          </cell>
          <cell r="AA348">
            <v>688.82999999999868</v>
          </cell>
          <cell r="AB348">
            <v>500.6299999999971</v>
          </cell>
          <cell r="AC348">
            <v>700.30999999999767</v>
          </cell>
          <cell r="AD348">
            <v>508.63000000000261</v>
          </cell>
          <cell r="AE348">
            <v>713.2300000000032</v>
          </cell>
          <cell r="AF348">
            <v>518.05999999999869</v>
          </cell>
          <cell r="AG348">
            <v>724.72000000000196</v>
          </cell>
          <cell r="AH348">
            <v>527.49000000000228</v>
          </cell>
          <cell r="AI348">
            <v>737.62999999999681</v>
          </cell>
          <cell r="AJ348">
            <v>535.48999999999944</v>
          </cell>
          <cell r="AK348">
            <v>750.55000000000587</v>
          </cell>
          <cell r="AL348">
            <v>544.91999999999757</v>
          </cell>
          <cell r="AM348">
            <v>762.03000000000384</v>
          </cell>
          <cell r="AN348">
            <v>552.92000000000189</v>
          </cell>
          <cell r="AO348">
            <v>774.94999999999868</v>
          </cell>
          <cell r="AP348">
            <v>562.34999999999809</v>
          </cell>
          <cell r="AQ348">
            <v>786.43999999999619</v>
          </cell>
          <cell r="AR348">
            <v>570.35000000000161</v>
          </cell>
          <cell r="AS348">
            <v>799.3500000000048</v>
          </cell>
          <cell r="AT348">
            <v>579.78000000000202</v>
          </cell>
          <cell r="AU348">
            <v>526.27000000000066</v>
          </cell>
          <cell r="AV348">
            <v>589.2100000000039</v>
          </cell>
          <cell r="AW348">
            <v>823.74999999999682</v>
          </cell>
        </row>
        <row r="349">
          <cell r="A349">
            <v>344</v>
          </cell>
          <cell r="B349">
            <v>468.55000000000064</v>
          </cell>
          <cell r="C349">
            <v>656.2600000000042</v>
          </cell>
          <cell r="D349">
            <v>395.76999999999737</v>
          </cell>
          <cell r="E349">
            <v>554.08000000000197</v>
          </cell>
          <cell r="F349">
            <v>405.23000000000098</v>
          </cell>
          <cell r="G349">
            <v>567.03999999999678</v>
          </cell>
          <cell r="H349">
            <v>413.24999999999835</v>
          </cell>
          <cell r="I349">
            <v>578.5499999999987</v>
          </cell>
          <cell r="J349">
            <v>422.71000000000237</v>
          </cell>
          <cell r="K349">
            <v>591.51000000000386</v>
          </cell>
          <cell r="L349">
            <v>430.73</v>
          </cell>
          <cell r="M349">
            <v>603.03</v>
          </cell>
          <cell r="N349">
            <v>440.18999999999608</v>
          </cell>
          <cell r="O349">
            <v>615.97999999999968</v>
          </cell>
          <cell r="P349">
            <v>448.21000000000163</v>
          </cell>
          <cell r="Q349">
            <v>628.94000000000131</v>
          </cell>
          <cell r="R349">
            <v>457.66999999999769</v>
          </cell>
          <cell r="S349">
            <v>640.45000000000198</v>
          </cell>
          <cell r="T349">
            <v>467.13000000000198</v>
          </cell>
          <cell r="U349">
            <v>653.40999999999678</v>
          </cell>
          <cell r="V349">
            <v>475.14999999999935</v>
          </cell>
          <cell r="W349">
            <v>664.92999999999643</v>
          </cell>
          <cell r="X349">
            <v>484.61000000000359</v>
          </cell>
          <cell r="Y349">
            <v>677.88000000000386</v>
          </cell>
          <cell r="Z349">
            <v>492.63000000000096</v>
          </cell>
          <cell r="AA349">
            <v>690.83999999999867</v>
          </cell>
          <cell r="AB349">
            <v>502.08999999999708</v>
          </cell>
          <cell r="AC349">
            <v>702.34999999999764</v>
          </cell>
          <cell r="AD349">
            <v>510.11000000000263</v>
          </cell>
          <cell r="AE349">
            <v>715.31000000000324</v>
          </cell>
          <cell r="AF349">
            <v>519.56999999999869</v>
          </cell>
          <cell r="AG349">
            <v>726.83000000000197</v>
          </cell>
          <cell r="AH349">
            <v>529.03000000000225</v>
          </cell>
          <cell r="AI349">
            <v>739.77999999999679</v>
          </cell>
          <cell r="AJ349">
            <v>537.04999999999939</v>
          </cell>
          <cell r="AK349">
            <v>752.74000000000592</v>
          </cell>
          <cell r="AL349">
            <v>546.5099999999976</v>
          </cell>
          <cell r="AM349">
            <v>764.25000000000387</v>
          </cell>
          <cell r="AN349">
            <v>554.53000000000191</v>
          </cell>
          <cell r="AO349">
            <v>777.20999999999867</v>
          </cell>
          <cell r="AP349">
            <v>563.98999999999808</v>
          </cell>
          <cell r="AQ349">
            <v>788.72999999999615</v>
          </cell>
          <cell r="AR349">
            <v>572.01000000000158</v>
          </cell>
          <cell r="AS349">
            <v>801.68000000000484</v>
          </cell>
          <cell r="AT349">
            <v>581.47000000000207</v>
          </cell>
          <cell r="AU349">
            <v>526.64000000000067</v>
          </cell>
          <cell r="AV349">
            <v>590.93000000000393</v>
          </cell>
          <cell r="AW349">
            <v>826.14999999999679</v>
          </cell>
        </row>
        <row r="350">
          <cell r="A350">
            <v>345</v>
          </cell>
          <cell r="B350">
            <v>469.67000000000064</v>
          </cell>
          <cell r="C350">
            <v>657.83000000000425</v>
          </cell>
          <cell r="D350">
            <v>396.91999999999734</v>
          </cell>
          <cell r="E350">
            <v>555.69000000000199</v>
          </cell>
          <cell r="F350">
            <v>406.41000000000099</v>
          </cell>
          <cell r="G350">
            <v>568.68999999999676</v>
          </cell>
          <cell r="H350">
            <v>414.44999999999834</v>
          </cell>
          <cell r="I350">
            <v>580.22999999999865</v>
          </cell>
          <cell r="J350">
            <v>423.94000000000239</v>
          </cell>
          <cell r="K350">
            <v>593.23000000000388</v>
          </cell>
          <cell r="L350">
            <v>431.98</v>
          </cell>
          <cell r="M350">
            <v>604.78</v>
          </cell>
          <cell r="N350">
            <v>441.46999999999605</v>
          </cell>
          <cell r="O350">
            <v>617.76999999999964</v>
          </cell>
          <cell r="P350">
            <v>449.51000000000164</v>
          </cell>
          <cell r="Q350">
            <v>630.77000000000135</v>
          </cell>
          <cell r="R350">
            <v>458.99999999999767</v>
          </cell>
          <cell r="S350">
            <v>642.31000000000199</v>
          </cell>
          <cell r="T350">
            <v>468.490000000002</v>
          </cell>
          <cell r="U350">
            <v>655.30999999999676</v>
          </cell>
          <cell r="V350">
            <v>476.52999999999935</v>
          </cell>
          <cell r="W350">
            <v>666.85999999999638</v>
          </cell>
          <cell r="X350">
            <v>486.02000000000362</v>
          </cell>
          <cell r="Y350">
            <v>679.85000000000389</v>
          </cell>
          <cell r="Z350">
            <v>494.06000000000097</v>
          </cell>
          <cell r="AA350">
            <v>692.84999999999866</v>
          </cell>
          <cell r="AB350">
            <v>503.54999999999706</v>
          </cell>
          <cell r="AC350">
            <v>704.3899999999976</v>
          </cell>
          <cell r="AD350">
            <v>511.59000000000265</v>
          </cell>
          <cell r="AE350">
            <v>717.39000000000328</v>
          </cell>
          <cell r="AF350">
            <v>521.07999999999868</v>
          </cell>
          <cell r="AG350">
            <v>728.94000000000199</v>
          </cell>
          <cell r="AH350">
            <v>530.57000000000221</v>
          </cell>
          <cell r="AI350">
            <v>741.92999999999677</v>
          </cell>
          <cell r="AJ350">
            <v>538.60999999999933</v>
          </cell>
          <cell r="AK350">
            <v>754.93000000000598</v>
          </cell>
          <cell r="AL350">
            <v>548.09999999999764</v>
          </cell>
          <cell r="AM350">
            <v>766.47000000000389</v>
          </cell>
          <cell r="AN350">
            <v>556.14000000000192</v>
          </cell>
          <cell r="AO350">
            <v>779.46999999999866</v>
          </cell>
          <cell r="AP350">
            <v>565.62999999999806</v>
          </cell>
          <cell r="AQ350">
            <v>791.01999999999612</v>
          </cell>
          <cell r="AR350">
            <v>573.67000000000155</v>
          </cell>
          <cell r="AS350">
            <v>804.01000000000488</v>
          </cell>
          <cell r="AT350">
            <v>583.16000000000213</v>
          </cell>
          <cell r="AU350">
            <v>527.01000000000067</v>
          </cell>
          <cell r="AV350">
            <v>592.65000000000396</v>
          </cell>
          <cell r="AW350">
            <v>828.54999999999677</v>
          </cell>
        </row>
        <row r="351">
          <cell r="A351">
            <v>346</v>
          </cell>
          <cell r="B351">
            <v>470.79000000000065</v>
          </cell>
          <cell r="C351">
            <v>659.4000000000043</v>
          </cell>
          <cell r="D351">
            <v>398.06999999999732</v>
          </cell>
          <cell r="E351">
            <v>557.300000000002</v>
          </cell>
          <cell r="F351">
            <v>407.590000000001</v>
          </cell>
          <cell r="G351">
            <v>570.33999999999673</v>
          </cell>
          <cell r="H351">
            <v>415.64999999999833</v>
          </cell>
          <cell r="I351">
            <v>581.9099999999986</v>
          </cell>
          <cell r="J351">
            <v>425.1700000000024</v>
          </cell>
          <cell r="K351">
            <v>594.95000000000391</v>
          </cell>
          <cell r="L351">
            <v>433.23</v>
          </cell>
          <cell r="M351">
            <v>606.53</v>
          </cell>
          <cell r="N351">
            <v>442.74999999999602</v>
          </cell>
          <cell r="O351">
            <v>619.5599999999996</v>
          </cell>
          <cell r="P351">
            <v>450.81000000000165</v>
          </cell>
          <cell r="Q351">
            <v>632.60000000000139</v>
          </cell>
          <cell r="R351">
            <v>460.32999999999765</v>
          </cell>
          <cell r="S351">
            <v>644.17000000000201</v>
          </cell>
          <cell r="T351">
            <v>469.85000000000201</v>
          </cell>
          <cell r="U351">
            <v>657.20999999999674</v>
          </cell>
          <cell r="V351">
            <v>477.90999999999934</v>
          </cell>
          <cell r="W351">
            <v>668.78999999999633</v>
          </cell>
          <cell r="X351">
            <v>487.43000000000364</v>
          </cell>
          <cell r="Y351">
            <v>681.82000000000392</v>
          </cell>
          <cell r="Z351">
            <v>495.49000000000098</v>
          </cell>
          <cell r="AA351">
            <v>694.85999999999865</v>
          </cell>
          <cell r="AB351">
            <v>505.00999999999704</v>
          </cell>
          <cell r="AC351">
            <v>706.42999999999756</v>
          </cell>
          <cell r="AD351">
            <v>513.07000000000266</v>
          </cell>
          <cell r="AE351">
            <v>719.47000000000332</v>
          </cell>
          <cell r="AF351">
            <v>522.58999999999867</v>
          </cell>
          <cell r="AG351">
            <v>731.050000000002</v>
          </cell>
          <cell r="AH351">
            <v>532.11000000000217</v>
          </cell>
          <cell r="AI351">
            <v>744.07999999999674</v>
          </cell>
          <cell r="AJ351">
            <v>540.16999999999928</v>
          </cell>
          <cell r="AK351">
            <v>757.12000000000603</v>
          </cell>
          <cell r="AL351">
            <v>549.68999999999767</v>
          </cell>
          <cell r="AM351">
            <v>768.69000000000392</v>
          </cell>
          <cell r="AN351">
            <v>557.75000000000193</v>
          </cell>
          <cell r="AO351">
            <v>781.72999999999865</v>
          </cell>
          <cell r="AP351">
            <v>567.26999999999805</v>
          </cell>
          <cell r="AQ351">
            <v>793.30999999999608</v>
          </cell>
          <cell r="AR351">
            <v>575.33000000000152</v>
          </cell>
          <cell r="AS351">
            <v>806.34000000000492</v>
          </cell>
          <cell r="AT351">
            <v>584.85000000000218</v>
          </cell>
          <cell r="AU351">
            <v>527.38000000000068</v>
          </cell>
          <cell r="AV351">
            <v>594.37000000000398</v>
          </cell>
          <cell r="AW351">
            <v>830.94999999999675</v>
          </cell>
        </row>
        <row r="352">
          <cell r="A352">
            <v>347</v>
          </cell>
          <cell r="B352">
            <v>471.91000000000065</v>
          </cell>
          <cell r="C352">
            <v>660.97000000000435</v>
          </cell>
          <cell r="D352">
            <v>399.2199999999973</v>
          </cell>
          <cell r="E352">
            <v>558.91000000000201</v>
          </cell>
          <cell r="F352">
            <v>408.770000000001</v>
          </cell>
          <cell r="G352">
            <v>571.98999999999671</v>
          </cell>
          <cell r="H352">
            <v>416.84999999999832</v>
          </cell>
          <cell r="I352">
            <v>583.58999999999855</v>
          </cell>
          <cell r="J352">
            <v>426.40000000000242</v>
          </cell>
          <cell r="K352">
            <v>596.67000000000394</v>
          </cell>
          <cell r="L352">
            <v>434.48</v>
          </cell>
          <cell r="M352">
            <v>608.28</v>
          </cell>
          <cell r="N352">
            <v>444.02999999999599</v>
          </cell>
          <cell r="O352">
            <v>621.34999999999957</v>
          </cell>
          <cell r="P352">
            <v>452.11000000000166</v>
          </cell>
          <cell r="Q352">
            <v>634.43000000000143</v>
          </cell>
          <cell r="R352">
            <v>461.65999999999764</v>
          </cell>
          <cell r="S352">
            <v>646.03000000000202</v>
          </cell>
          <cell r="T352">
            <v>471.21000000000203</v>
          </cell>
          <cell r="U352">
            <v>659.10999999999672</v>
          </cell>
          <cell r="V352">
            <v>479.28999999999934</v>
          </cell>
          <cell r="W352">
            <v>670.71999999999628</v>
          </cell>
          <cell r="X352">
            <v>488.84000000000367</v>
          </cell>
          <cell r="Y352">
            <v>683.79000000000394</v>
          </cell>
          <cell r="Z352">
            <v>496.92000000000098</v>
          </cell>
          <cell r="AA352">
            <v>696.86999999999864</v>
          </cell>
          <cell r="AB352">
            <v>506.46999999999701</v>
          </cell>
          <cell r="AC352">
            <v>708.46999999999753</v>
          </cell>
          <cell r="AD352">
            <v>514.55000000000268</v>
          </cell>
          <cell r="AE352">
            <v>721.55000000000337</v>
          </cell>
          <cell r="AF352">
            <v>524.09999999999866</v>
          </cell>
          <cell r="AG352">
            <v>733.16000000000201</v>
          </cell>
          <cell r="AH352">
            <v>533.65000000000214</v>
          </cell>
          <cell r="AI352">
            <v>746.22999999999672</v>
          </cell>
          <cell r="AJ352">
            <v>541.72999999999922</v>
          </cell>
          <cell r="AK352">
            <v>759.31000000000608</v>
          </cell>
          <cell r="AL352">
            <v>551.2799999999977</v>
          </cell>
          <cell r="AM352">
            <v>770.91000000000395</v>
          </cell>
          <cell r="AN352">
            <v>559.36000000000195</v>
          </cell>
          <cell r="AO352">
            <v>783.98999999999864</v>
          </cell>
          <cell r="AP352">
            <v>568.90999999999804</v>
          </cell>
          <cell r="AQ352">
            <v>795.59999999999604</v>
          </cell>
          <cell r="AR352">
            <v>576.99000000000149</v>
          </cell>
          <cell r="AS352">
            <v>808.67000000000496</v>
          </cell>
          <cell r="AT352">
            <v>586.54000000000224</v>
          </cell>
          <cell r="AU352">
            <v>527.75000000000068</v>
          </cell>
          <cell r="AV352">
            <v>596.09000000000401</v>
          </cell>
          <cell r="AW352">
            <v>833.34999999999673</v>
          </cell>
        </row>
        <row r="353">
          <cell r="A353">
            <v>348</v>
          </cell>
          <cell r="B353">
            <v>473.03000000000065</v>
          </cell>
          <cell r="C353">
            <v>662.5400000000044</v>
          </cell>
          <cell r="D353">
            <v>400.36999999999728</v>
          </cell>
          <cell r="E353">
            <v>560.52000000000203</v>
          </cell>
          <cell r="F353">
            <v>409.95000000000101</v>
          </cell>
          <cell r="G353">
            <v>573.63999999999669</v>
          </cell>
          <cell r="H353">
            <v>418.04999999999831</v>
          </cell>
          <cell r="I353">
            <v>585.2699999999985</v>
          </cell>
          <cell r="J353">
            <v>427.63000000000244</v>
          </cell>
          <cell r="K353">
            <v>598.39000000000397</v>
          </cell>
          <cell r="L353">
            <v>435.73</v>
          </cell>
          <cell r="M353">
            <v>610.03</v>
          </cell>
          <cell r="N353">
            <v>445.30999999999597</v>
          </cell>
          <cell r="O353">
            <v>623.13999999999953</v>
          </cell>
          <cell r="P353">
            <v>453.41000000000167</v>
          </cell>
          <cell r="Q353">
            <v>636.26000000000147</v>
          </cell>
          <cell r="R353">
            <v>462.98999999999762</v>
          </cell>
          <cell r="S353">
            <v>647.89000000000203</v>
          </cell>
          <cell r="T353">
            <v>472.57000000000204</v>
          </cell>
          <cell r="U353">
            <v>661.00999999999669</v>
          </cell>
          <cell r="V353">
            <v>480.66999999999933</v>
          </cell>
          <cell r="W353">
            <v>672.64999999999623</v>
          </cell>
          <cell r="X353">
            <v>490.25000000000369</v>
          </cell>
          <cell r="Y353">
            <v>685.76000000000397</v>
          </cell>
          <cell r="Z353">
            <v>498.35000000000099</v>
          </cell>
          <cell r="AA353">
            <v>698.87999999999863</v>
          </cell>
          <cell r="AB353">
            <v>507.92999999999699</v>
          </cell>
          <cell r="AC353">
            <v>710.50999999999749</v>
          </cell>
          <cell r="AD353">
            <v>516.0300000000027</v>
          </cell>
          <cell r="AE353">
            <v>723.63000000000341</v>
          </cell>
          <cell r="AF353">
            <v>525.60999999999865</v>
          </cell>
          <cell r="AG353">
            <v>735.27000000000203</v>
          </cell>
          <cell r="AH353">
            <v>535.1900000000021</v>
          </cell>
          <cell r="AI353">
            <v>748.3799999999967</v>
          </cell>
          <cell r="AJ353">
            <v>543.28999999999917</v>
          </cell>
          <cell r="AK353">
            <v>761.50000000000614</v>
          </cell>
          <cell r="AL353">
            <v>552.86999999999773</v>
          </cell>
          <cell r="AM353">
            <v>773.13000000000397</v>
          </cell>
          <cell r="AN353">
            <v>560.97000000000196</v>
          </cell>
          <cell r="AO353">
            <v>786.24999999999864</v>
          </cell>
          <cell r="AP353">
            <v>570.54999999999802</v>
          </cell>
          <cell r="AQ353">
            <v>797.88999999999601</v>
          </cell>
          <cell r="AR353">
            <v>578.65000000000146</v>
          </cell>
          <cell r="AS353">
            <v>811.000000000005</v>
          </cell>
          <cell r="AT353">
            <v>588.23000000000229</v>
          </cell>
          <cell r="AU353">
            <v>528.12000000000069</v>
          </cell>
          <cell r="AV353">
            <v>597.81000000000404</v>
          </cell>
          <cell r="AW353">
            <v>835.7499999999967</v>
          </cell>
        </row>
        <row r="354">
          <cell r="A354">
            <v>349</v>
          </cell>
          <cell r="B354">
            <v>474.15000000000066</v>
          </cell>
          <cell r="C354">
            <v>664.11000000000445</v>
          </cell>
          <cell r="D354">
            <v>401.51999999999725</v>
          </cell>
          <cell r="E354">
            <v>562.13000000000204</v>
          </cell>
          <cell r="F354">
            <v>411.13000000000102</v>
          </cell>
          <cell r="G354">
            <v>575.28999999999667</v>
          </cell>
          <cell r="H354">
            <v>419.24999999999829</v>
          </cell>
          <cell r="I354">
            <v>586.94999999999845</v>
          </cell>
          <cell r="J354">
            <v>428.86000000000246</v>
          </cell>
          <cell r="K354">
            <v>600.11000000000399</v>
          </cell>
          <cell r="L354">
            <v>436.98</v>
          </cell>
          <cell r="M354">
            <v>611.78</v>
          </cell>
          <cell r="N354">
            <v>446.58999999999594</v>
          </cell>
          <cell r="O354">
            <v>624.9299999999995</v>
          </cell>
          <cell r="P354">
            <v>454.71000000000168</v>
          </cell>
          <cell r="Q354">
            <v>638.09000000000151</v>
          </cell>
          <cell r="R354">
            <v>464.31999999999761</v>
          </cell>
          <cell r="S354">
            <v>649.75000000000205</v>
          </cell>
          <cell r="T354">
            <v>473.93000000000205</v>
          </cell>
          <cell r="U354">
            <v>662.90999999999667</v>
          </cell>
          <cell r="V354">
            <v>482.04999999999933</v>
          </cell>
          <cell r="W354">
            <v>674.57999999999618</v>
          </cell>
          <cell r="X354">
            <v>491.66000000000372</v>
          </cell>
          <cell r="Y354">
            <v>687.730000000004</v>
          </cell>
          <cell r="Z354">
            <v>499.780000000001</v>
          </cell>
          <cell r="AA354">
            <v>700.88999999999862</v>
          </cell>
          <cell r="AB354">
            <v>509.38999999999697</v>
          </cell>
          <cell r="AC354">
            <v>712.54999999999745</v>
          </cell>
          <cell r="AD354">
            <v>517.51000000000272</v>
          </cell>
          <cell r="AE354">
            <v>725.71000000000345</v>
          </cell>
          <cell r="AF354">
            <v>527.11999999999864</v>
          </cell>
          <cell r="AG354">
            <v>737.38000000000204</v>
          </cell>
          <cell r="AH354">
            <v>536.73000000000206</v>
          </cell>
          <cell r="AI354">
            <v>750.52999999999668</v>
          </cell>
          <cell r="AJ354">
            <v>544.84999999999911</v>
          </cell>
          <cell r="AK354">
            <v>763.69000000000619</v>
          </cell>
          <cell r="AL354">
            <v>554.45999999999776</v>
          </cell>
          <cell r="AM354">
            <v>775.350000000004</v>
          </cell>
          <cell r="AN354">
            <v>562.58000000000197</v>
          </cell>
          <cell r="AO354">
            <v>788.50999999999863</v>
          </cell>
          <cell r="AP354">
            <v>572.18999999999801</v>
          </cell>
          <cell r="AQ354">
            <v>800.17999999999597</v>
          </cell>
          <cell r="AR354">
            <v>580.31000000000142</v>
          </cell>
          <cell r="AS354">
            <v>813.33000000000504</v>
          </cell>
          <cell r="AT354">
            <v>589.92000000000235</v>
          </cell>
          <cell r="AU354">
            <v>528.49000000000069</v>
          </cell>
          <cell r="AV354">
            <v>599.53000000000407</v>
          </cell>
          <cell r="AW354">
            <v>838.14999999999668</v>
          </cell>
        </row>
        <row r="355">
          <cell r="A355">
            <v>350</v>
          </cell>
          <cell r="B355">
            <v>475.27000000000066</v>
          </cell>
          <cell r="C355">
            <v>665.6800000000045</v>
          </cell>
          <cell r="D355">
            <v>402.66999999999723</v>
          </cell>
          <cell r="E355">
            <v>563.74000000000206</v>
          </cell>
          <cell r="F355">
            <v>412.31000000000103</v>
          </cell>
          <cell r="G355">
            <v>576.93999999999664</v>
          </cell>
          <cell r="H355">
            <v>420.44999999999828</v>
          </cell>
          <cell r="I355">
            <v>588.6299999999984</v>
          </cell>
          <cell r="J355">
            <v>430.09000000000248</v>
          </cell>
          <cell r="K355">
            <v>601.83000000000402</v>
          </cell>
          <cell r="L355">
            <v>438.23</v>
          </cell>
          <cell r="M355">
            <v>613.53</v>
          </cell>
          <cell r="N355">
            <v>447.86999999999591</v>
          </cell>
          <cell r="O355">
            <v>626.71999999999946</v>
          </cell>
          <cell r="P355">
            <v>456.0100000000017</v>
          </cell>
          <cell r="Q355">
            <v>639.92000000000155</v>
          </cell>
          <cell r="R355">
            <v>465.64999999999759</v>
          </cell>
          <cell r="S355">
            <v>651.61000000000206</v>
          </cell>
          <cell r="T355">
            <v>475.29000000000207</v>
          </cell>
          <cell r="U355">
            <v>664.80999999999665</v>
          </cell>
          <cell r="V355">
            <v>483.42999999999932</v>
          </cell>
          <cell r="W355">
            <v>676.50999999999613</v>
          </cell>
          <cell r="X355">
            <v>493.07000000000374</v>
          </cell>
          <cell r="Y355">
            <v>689.70000000000402</v>
          </cell>
          <cell r="Z355">
            <v>501.210000000001</v>
          </cell>
          <cell r="AA355">
            <v>702.89999999999861</v>
          </cell>
          <cell r="AB355">
            <v>510.84999999999695</v>
          </cell>
          <cell r="AC355">
            <v>714.58999999999742</v>
          </cell>
          <cell r="AD355">
            <v>518.99000000000274</v>
          </cell>
          <cell r="AE355">
            <v>727.79000000000349</v>
          </cell>
          <cell r="AF355">
            <v>528.62999999999863</v>
          </cell>
          <cell r="AG355">
            <v>739.49000000000206</v>
          </cell>
          <cell r="AH355">
            <v>538.27000000000203</v>
          </cell>
          <cell r="AI355">
            <v>752.67999999999665</v>
          </cell>
          <cell r="AJ355">
            <v>546.40999999999906</v>
          </cell>
          <cell r="AK355">
            <v>765.88000000000625</v>
          </cell>
          <cell r="AL355">
            <v>556.04999999999779</v>
          </cell>
          <cell r="AM355">
            <v>777.57000000000403</v>
          </cell>
          <cell r="AN355">
            <v>564.19000000000199</v>
          </cell>
          <cell r="AO355">
            <v>790.76999999999862</v>
          </cell>
          <cell r="AP355">
            <v>573.82999999999799</v>
          </cell>
          <cell r="AQ355">
            <v>802.46999999999593</v>
          </cell>
          <cell r="AR355">
            <v>581.97000000000139</v>
          </cell>
          <cell r="AS355">
            <v>815.66000000000508</v>
          </cell>
          <cell r="AT355">
            <v>591.6100000000024</v>
          </cell>
          <cell r="AU355">
            <v>528.8600000000007</v>
          </cell>
          <cell r="AV355">
            <v>601.25000000000409</v>
          </cell>
          <cell r="AW355">
            <v>840.54999999999666</v>
          </cell>
        </row>
        <row r="356">
          <cell r="A356">
            <v>351</v>
          </cell>
          <cell r="B356">
            <v>476.39000000000067</v>
          </cell>
          <cell r="C356">
            <v>667.25000000000455</v>
          </cell>
          <cell r="D356">
            <v>403.81999999999721</v>
          </cell>
          <cell r="E356">
            <v>565.35000000000207</v>
          </cell>
          <cell r="F356">
            <v>413.49000000000103</v>
          </cell>
          <cell r="G356">
            <v>578.58999999999662</v>
          </cell>
          <cell r="H356">
            <v>421.64999999999827</v>
          </cell>
          <cell r="I356">
            <v>590.30999999999835</v>
          </cell>
          <cell r="J356">
            <v>431.32000000000249</v>
          </cell>
          <cell r="K356">
            <v>603.55000000000405</v>
          </cell>
          <cell r="L356">
            <v>439.48</v>
          </cell>
          <cell r="M356">
            <v>615.28</v>
          </cell>
          <cell r="N356">
            <v>449.14999999999588</v>
          </cell>
          <cell r="O356">
            <v>628.50999999999942</v>
          </cell>
          <cell r="P356">
            <v>457.31000000000171</v>
          </cell>
          <cell r="Q356">
            <v>641.75000000000159</v>
          </cell>
          <cell r="R356">
            <v>466.97999999999757</v>
          </cell>
          <cell r="S356">
            <v>653.47000000000207</v>
          </cell>
          <cell r="T356">
            <v>476.65000000000208</v>
          </cell>
          <cell r="U356">
            <v>666.70999999999663</v>
          </cell>
          <cell r="V356">
            <v>484.80999999999932</v>
          </cell>
          <cell r="W356">
            <v>678.43999999999608</v>
          </cell>
          <cell r="X356">
            <v>494.48000000000377</v>
          </cell>
          <cell r="Y356">
            <v>691.67000000000405</v>
          </cell>
          <cell r="Z356">
            <v>502.64000000000101</v>
          </cell>
          <cell r="AA356">
            <v>704.9099999999986</v>
          </cell>
          <cell r="AB356">
            <v>512.30999999999699</v>
          </cell>
          <cell r="AC356">
            <v>716.62999999999738</v>
          </cell>
          <cell r="AD356">
            <v>520.47000000000276</v>
          </cell>
          <cell r="AE356">
            <v>729.87000000000353</v>
          </cell>
          <cell r="AF356">
            <v>530.13999999999862</v>
          </cell>
          <cell r="AG356">
            <v>741.60000000000207</v>
          </cell>
          <cell r="AH356">
            <v>539.81000000000199</v>
          </cell>
          <cell r="AI356">
            <v>754.82999999999663</v>
          </cell>
          <cell r="AJ356">
            <v>547.969999999999</v>
          </cell>
          <cell r="AK356">
            <v>768.0700000000063</v>
          </cell>
          <cell r="AL356">
            <v>557.63999999999783</v>
          </cell>
          <cell r="AM356">
            <v>779.79000000000406</v>
          </cell>
          <cell r="AN356">
            <v>565.800000000002</v>
          </cell>
          <cell r="AO356">
            <v>793.02999999999861</v>
          </cell>
          <cell r="AP356">
            <v>575.46999999999798</v>
          </cell>
          <cell r="AQ356">
            <v>804.7599999999959</v>
          </cell>
          <cell r="AR356">
            <v>583.63000000000136</v>
          </cell>
          <cell r="AS356">
            <v>817.99000000000513</v>
          </cell>
          <cell r="AT356">
            <v>593.30000000000246</v>
          </cell>
          <cell r="AU356">
            <v>529.2300000000007</v>
          </cell>
          <cell r="AV356">
            <v>602.97000000000412</v>
          </cell>
          <cell r="AW356">
            <v>842.94999999999663</v>
          </cell>
        </row>
        <row r="357">
          <cell r="A357">
            <v>352</v>
          </cell>
          <cell r="B357">
            <v>477.51000000000067</v>
          </cell>
          <cell r="C357">
            <v>668.8200000000046</v>
          </cell>
          <cell r="D357">
            <v>404.96999999999719</v>
          </cell>
          <cell r="E357">
            <v>566.96000000000208</v>
          </cell>
          <cell r="F357">
            <v>414.67000000000104</v>
          </cell>
          <cell r="G357">
            <v>580.2399999999966</v>
          </cell>
          <cell r="H357">
            <v>422.84999999999826</v>
          </cell>
          <cell r="I357">
            <v>591.9899999999983</v>
          </cell>
          <cell r="J357">
            <v>432.55000000000251</v>
          </cell>
          <cell r="K357">
            <v>605.27000000000407</v>
          </cell>
          <cell r="L357">
            <v>440.73</v>
          </cell>
          <cell r="M357">
            <v>617.03</v>
          </cell>
          <cell r="N357">
            <v>450.42999999999586</v>
          </cell>
          <cell r="O357">
            <v>630.29999999999939</v>
          </cell>
          <cell r="P357">
            <v>458.61000000000172</v>
          </cell>
          <cell r="Q357">
            <v>643.58000000000163</v>
          </cell>
          <cell r="R357">
            <v>468.30999999999756</v>
          </cell>
          <cell r="S357">
            <v>655.33000000000209</v>
          </cell>
          <cell r="T357">
            <v>478.01000000000209</v>
          </cell>
          <cell r="U357">
            <v>668.6099999999966</v>
          </cell>
          <cell r="V357">
            <v>486.18999999999932</v>
          </cell>
          <cell r="W357">
            <v>680.36999999999603</v>
          </cell>
          <cell r="X357">
            <v>495.89000000000379</v>
          </cell>
          <cell r="Y357">
            <v>693.64000000000408</v>
          </cell>
          <cell r="Z357">
            <v>504.07000000000102</v>
          </cell>
          <cell r="AA357">
            <v>706.91999999999859</v>
          </cell>
          <cell r="AB357">
            <v>513.76999999999703</v>
          </cell>
          <cell r="AC357">
            <v>718.66999999999734</v>
          </cell>
          <cell r="AD357">
            <v>521.95000000000277</v>
          </cell>
          <cell r="AE357">
            <v>731.95000000000357</v>
          </cell>
          <cell r="AF357">
            <v>531.64999999999861</v>
          </cell>
          <cell r="AG357">
            <v>743.71000000000208</v>
          </cell>
          <cell r="AH357">
            <v>541.35000000000196</v>
          </cell>
          <cell r="AI357">
            <v>756.97999999999661</v>
          </cell>
          <cell r="AJ357">
            <v>549.52999999999895</v>
          </cell>
          <cell r="AK357">
            <v>770.26000000000636</v>
          </cell>
          <cell r="AL357">
            <v>559.22999999999786</v>
          </cell>
          <cell r="AM357">
            <v>782.01000000000408</v>
          </cell>
          <cell r="AN357">
            <v>567.41000000000201</v>
          </cell>
          <cell r="AO357">
            <v>795.2899999999986</v>
          </cell>
          <cell r="AP357">
            <v>577.10999999999797</v>
          </cell>
          <cell r="AQ357">
            <v>807.04999999999586</v>
          </cell>
          <cell r="AR357">
            <v>585.29000000000133</v>
          </cell>
          <cell r="AS357">
            <v>820.32000000000517</v>
          </cell>
          <cell r="AT357">
            <v>594.99000000000251</v>
          </cell>
          <cell r="AU357">
            <v>529.6000000000007</v>
          </cell>
          <cell r="AV357">
            <v>604.69000000000415</v>
          </cell>
          <cell r="AW357">
            <v>845.34999999999661</v>
          </cell>
        </row>
        <row r="358">
          <cell r="A358">
            <v>353</v>
          </cell>
          <cell r="B358">
            <v>478.63000000000068</v>
          </cell>
          <cell r="C358">
            <v>670.39000000000465</v>
          </cell>
          <cell r="D358">
            <v>406.11999999999716</v>
          </cell>
          <cell r="E358">
            <v>568.5700000000021</v>
          </cell>
          <cell r="F358">
            <v>415.85000000000105</v>
          </cell>
          <cell r="G358">
            <v>581.88999999999658</v>
          </cell>
          <cell r="H358">
            <v>424.04999999999825</v>
          </cell>
          <cell r="I358">
            <v>593.66999999999825</v>
          </cell>
          <cell r="J358">
            <v>433.78000000000253</v>
          </cell>
          <cell r="K358">
            <v>606.9900000000041</v>
          </cell>
          <cell r="L358">
            <v>441.98</v>
          </cell>
          <cell r="M358">
            <v>618.78</v>
          </cell>
          <cell r="N358">
            <v>451.70999999999583</v>
          </cell>
          <cell r="O358">
            <v>632.08999999999935</v>
          </cell>
          <cell r="P358">
            <v>459.91000000000173</v>
          </cell>
          <cell r="Q358">
            <v>645.41000000000167</v>
          </cell>
          <cell r="R358">
            <v>469.63999999999754</v>
          </cell>
          <cell r="S358">
            <v>657.1900000000021</v>
          </cell>
          <cell r="T358">
            <v>479.37000000000211</v>
          </cell>
          <cell r="U358">
            <v>670.50999999999658</v>
          </cell>
          <cell r="V358">
            <v>487.56999999999931</v>
          </cell>
          <cell r="W358">
            <v>682.29999999999598</v>
          </cell>
          <cell r="X358">
            <v>497.30000000000382</v>
          </cell>
          <cell r="Y358">
            <v>695.61000000000411</v>
          </cell>
          <cell r="Z358">
            <v>505.50000000000102</v>
          </cell>
          <cell r="AA358">
            <v>708.92999999999859</v>
          </cell>
          <cell r="AB358">
            <v>515.22999999999706</v>
          </cell>
          <cell r="AC358">
            <v>720.70999999999731</v>
          </cell>
          <cell r="AD358">
            <v>523.43000000000279</v>
          </cell>
          <cell r="AE358">
            <v>734.03000000000361</v>
          </cell>
          <cell r="AF358">
            <v>533.1599999999986</v>
          </cell>
          <cell r="AG358">
            <v>745.8200000000021</v>
          </cell>
          <cell r="AH358">
            <v>542.89000000000192</v>
          </cell>
          <cell r="AI358">
            <v>759.12999999999658</v>
          </cell>
          <cell r="AJ358">
            <v>551.08999999999889</v>
          </cell>
          <cell r="AK358">
            <v>772.45000000000641</v>
          </cell>
          <cell r="AL358">
            <v>560.81999999999789</v>
          </cell>
          <cell r="AM358">
            <v>784.23000000000411</v>
          </cell>
          <cell r="AN358">
            <v>569.02000000000203</v>
          </cell>
          <cell r="AO358">
            <v>797.54999999999859</v>
          </cell>
          <cell r="AP358">
            <v>578.74999999999795</v>
          </cell>
          <cell r="AQ358">
            <v>809.33999999999583</v>
          </cell>
          <cell r="AR358">
            <v>586.9500000000013</v>
          </cell>
          <cell r="AS358">
            <v>822.65000000000521</v>
          </cell>
          <cell r="AT358">
            <v>596.68000000000256</v>
          </cell>
          <cell r="AU358">
            <v>529.97000000000071</v>
          </cell>
          <cell r="AV358">
            <v>606.41000000000417</v>
          </cell>
          <cell r="AW358">
            <v>847.74999999999659</v>
          </cell>
        </row>
        <row r="359">
          <cell r="A359">
            <v>354</v>
          </cell>
          <cell r="B359">
            <v>479.75000000000068</v>
          </cell>
          <cell r="C359">
            <v>671.9600000000047</v>
          </cell>
          <cell r="D359">
            <v>407.26999999999714</v>
          </cell>
          <cell r="E359">
            <v>570.18000000000211</v>
          </cell>
          <cell r="F359">
            <v>417.03000000000105</v>
          </cell>
          <cell r="G359">
            <v>583.53999999999655</v>
          </cell>
          <cell r="H359">
            <v>425.24999999999824</v>
          </cell>
          <cell r="I359">
            <v>595.3499999999982</v>
          </cell>
          <cell r="J359">
            <v>435.01000000000255</v>
          </cell>
          <cell r="K359">
            <v>608.71000000000413</v>
          </cell>
          <cell r="L359">
            <v>443.23</v>
          </cell>
          <cell r="M359">
            <v>620.53</v>
          </cell>
          <cell r="N359">
            <v>452.9899999999958</v>
          </cell>
          <cell r="O359">
            <v>633.87999999999931</v>
          </cell>
          <cell r="P359">
            <v>461.21000000000174</v>
          </cell>
          <cell r="Q359">
            <v>647.24000000000171</v>
          </cell>
          <cell r="R359">
            <v>470.96999999999753</v>
          </cell>
          <cell r="S359">
            <v>659.05000000000211</v>
          </cell>
          <cell r="T359">
            <v>480.73000000000212</v>
          </cell>
          <cell r="U359">
            <v>672.40999999999656</v>
          </cell>
          <cell r="V359">
            <v>488.94999999999931</v>
          </cell>
          <cell r="W359">
            <v>684.22999999999593</v>
          </cell>
          <cell r="X359">
            <v>498.71000000000384</v>
          </cell>
          <cell r="Y359">
            <v>697.58000000000413</v>
          </cell>
          <cell r="Z359">
            <v>506.93000000000103</v>
          </cell>
          <cell r="AA359">
            <v>710.93999999999858</v>
          </cell>
          <cell r="AB359">
            <v>516.6899999999971</v>
          </cell>
          <cell r="AC359">
            <v>722.74999999999727</v>
          </cell>
          <cell r="AD359">
            <v>524.91000000000281</v>
          </cell>
          <cell r="AE359">
            <v>736.11000000000365</v>
          </cell>
          <cell r="AF359">
            <v>534.66999999999859</v>
          </cell>
          <cell r="AG359">
            <v>747.93000000000211</v>
          </cell>
          <cell r="AH359">
            <v>544.43000000000188</v>
          </cell>
          <cell r="AI359">
            <v>761.27999999999656</v>
          </cell>
          <cell r="AJ359">
            <v>552.64999999999884</v>
          </cell>
          <cell r="AK359">
            <v>774.64000000000647</v>
          </cell>
          <cell r="AL359">
            <v>562.40999999999792</v>
          </cell>
          <cell r="AM359">
            <v>786.45000000000414</v>
          </cell>
          <cell r="AN359">
            <v>570.63000000000204</v>
          </cell>
          <cell r="AO359">
            <v>799.80999999999858</v>
          </cell>
          <cell r="AP359">
            <v>580.38999999999794</v>
          </cell>
          <cell r="AQ359">
            <v>811.62999999999579</v>
          </cell>
          <cell r="AR359">
            <v>588.61000000000126</v>
          </cell>
          <cell r="AS359">
            <v>824.98000000000525</v>
          </cell>
          <cell r="AT359">
            <v>598.37000000000262</v>
          </cell>
          <cell r="AU359">
            <v>530.34000000000071</v>
          </cell>
          <cell r="AV359">
            <v>608.1300000000042</v>
          </cell>
          <cell r="AW359">
            <v>850.14999999999657</v>
          </cell>
        </row>
        <row r="360">
          <cell r="A360">
            <v>355</v>
          </cell>
          <cell r="B360">
            <v>480.87000000000069</v>
          </cell>
          <cell r="C360">
            <v>673.53000000000475</v>
          </cell>
          <cell r="D360">
            <v>408.41999999999712</v>
          </cell>
          <cell r="E360">
            <v>571.79000000000212</v>
          </cell>
          <cell r="F360">
            <v>418.21000000000106</v>
          </cell>
          <cell r="G360">
            <v>585.18999999999653</v>
          </cell>
          <cell r="H360">
            <v>426.44999999999823</v>
          </cell>
          <cell r="I360">
            <v>597.02999999999815</v>
          </cell>
          <cell r="J360">
            <v>436.24000000000257</v>
          </cell>
          <cell r="K360">
            <v>610.43000000000416</v>
          </cell>
          <cell r="L360">
            <v>444.48</v>
          </cell>
          <cell r="M360">
            <v>622.28</v>
          </cell>
          <cell r="N360">
            <v>454.26999999999578</v>
          </cell>
          <cell r="O360">
            <v>635.66999999999928</v>
          </cell>
          <cell r="P360">
            <v>462.51000000000175</v>
          </cell>
          <cell r="Q360">
            <v>649.07000000000176</v>
          </cell>
          <cell r="R360">
            <v>472.29999999999751</v>
          </cell>
          <cell r="S360">
            <v>660.91000000000213</v>
          </cell>
          <cell r="T360">
            <v>482.09000000000214</v>
          </cell>
          <cell r="U360">
            <v>674.30999999999653</v>
          </cell>
          <cell r="V360">
            <v>490.3299999999993</v>
          </cell>
          <cell r="W360">
            <v>686.15999999999588</v>
          </cell>
          <cell r="X360">
            <v>500.12000000000387</v>
          </cell>
          <cell r="Y360">
            <v>699.55000000000416</v>
          </cell>
          <cell r="Z360">
            <v>508.36000000000104</v>
          </cell>
          <cell r="AA360">
            <v>712.94999999999857</v>
          </cell>
          <cell r="AB360">
            <v>518.14999999999714</v>
          </cell>
          <cell r="AC360">
            <v>724.78999999999724</v>
          </cell>
          <cell r="AD360">
            <v>526.39000000000283</v>
          </cell>
          <cell r="AE360">
            <v>738.19000000000369</v>
          </cell>
          <cell r="AF360">
            <v>536.17999999999859</v>
          </cell>
          <cell r="AG360">
            <v>750.04000000000212</v>
          </cell>
          <cell r="AH360">
            <v>545.97000000000185</v>
          </cell>
          <cell r="AI360">
            <v>763.42999999999654</v>
          </cell>
          <cell r="AJ360">
            <v>554.20999999999879</v>
          </cell>
          <cell r="AK360">
            <v>776.83000000000652</v>
          </cell>
          <cell r="AL360">
            <v>563.99999999999795</v>
          </cell>
          <cell r="AM360">
            <v>788.67000000000417</v>
          </cell>
          <cell r="AN360">
            <v>572.24000000000206</v>
          </cell>
          <cell r="AO360">
            <v>802.06999999999857</v>
          </cell>
          <cell r="AP360">
            <v>582.02999999999793</v>
          </cell>
          <cell r="AQ360">
            <v>813.91999999999575</v>
          </cell>
          <cell r="AR360">
            <v>590.27000000000123</v>
          </cell>
          <cell r="AS360">
            <v>827.31000000000529</v>
          </cell>
          <cell r="AT360">
            <v>600.06000000000267</v>
          </cell>
          <cell r="AU360">
            <v>530.71000000000072</v>
          </cell>
          <cell r="AV360">
            <v>609.85000000000423</v>
          </cell>
          <cell r="AW360">
            <v>852.54999999999654</v>
          </cell>
        </row>
        <row r="361">
          <cell r="A361">
            <v>356</v>
          </cell>
          <cell r="B361">
            <v>481.99000000000069</v>
          </cell>
          <cell r="C361">
            <v>675.1000000000048</v>
          </cell>
          <cell r="D361">
            <v>409.56999999999709</v>
          </cell>
          <cell r="E361">
            <v>573.40000000000214</v>
          </cell>
          <cell r="F361">
            <v>419.39000000000107</v>
          </cell>
          <cell r="G361">
            <v>586.83999999999651</v>
          </cell>
          <cell r="H361">
            <v>427.64999999999822</v>
          </cell>
          <cell r="I361">
            <v>598.7099999999981</v>
          </cell>
          <cell r="J361">
            <v>437.47000000000259</v>
          </cell>
          <cell r="K361">
            <v>612.15000000000418</v>
          </cell>
          <cell r="L361">
            <v>445.73</v>
          </cell>
          <cell r="M361">
            <v>624.03</v>
          </cell>
          <cell r="N361">
            <v>455.54999999999575</v>
          </cell>
          <cell r="O361">
            <v>637.45999999999924</v>
          </cell>
          <cell r="P361">
            <v>463.81000000000176</v>
          </cell>
          <cell r="Q361">
            <v>650.9000000000018</v>
          </cell>
          <cell r="R361">
            <v>473.62999999999749</v>
          </cell>
          <cell r="S361">
            <v>662.77000000000214</v>
          </cell>
          <cell r="T361">
            <v>483.45000000000215</v>
          </cell>
          <cell r="U361">
            <v>676.20999999999651</v>
          </cell>
          <cell r="V361">
            <v>491.7099999999993</v>
          </cell>
          <cell r="W361">
            <v>688.08999999999583</v>
          </cell>
          <cell r="X361">
            <v>501.53000000000389</v>
          </cell>
          <cell r="Y361">
            <v>701.52000000000419</v>
          </cell>
          <cell r="Z361">
            <v>509.79000000000104</v>
          </cell>
          <cell r="AA361">
            <v>714.95999999999856</v>
          </cell>
          <cell r="AB361">
            <v>519.60999999999717</v>
          </cell>
          <cell r="AC361">
            <v>726.8299999999972</v>
          </cell>
          <cell r="AD361">
            <v>527.87000000000285</v>
          </cell>
          <cell r="AE361">
            <v>740.27000000000373</v>
          </cell>
          <cell r="AF361">
            <v>537.68999999999858</v>
          </cell>
          <cell r="AG361">
            <v>752.15000000000214</v>
          </cell>
          <cell r="AH361">
            <v>547.51000000000181</v>
          </cell>
          <cell r="AI361">
            <v>765.57999999999652</v>
          </cell>
          <cell r="AJ361">
            <v>555.76999999999873</v>
          </cell>
          <cell r="AK361">
            <v>779.02000000000658</v>
          </cell>
          <cell r="AL361">
            <v>565.58999999999799</v>
          </cell>
          <cell r="AM361">
            <v>790.89000000000419</v>
          </cell>
          <cell r="AN361">
            <v>573.85000000000207</v>
          </cell>
          <cell r="AO361">
            <v>804.32999999999856</v>
          </cell>
          <cell r="AP361">
            <v>583.66999999999791</v>
          </cell>
          <cell r="AQ361">
            <v>816.20999999999572</v>
          </cell>
          <cell r="AR361">
            <v>591.9300000000012</v>
          </cell>
          <cell r="AS361">
            <v>829.64000000000533</v>
          </cell>
          <cell r="AT361">
            <v>601.75000000000273</v>
          </cell>
          <cell r="AU361">
            <v>531.08000000000072</v>
          </cell>
          <cell r="AV361">
            <v>611.57000000000426</v>
          </cell>
          <cell r="AW361">
            <v>854.94999999999652</v>
          </cell>
        </row>
        <row r="362">
          <cell r="A362">
            <v>357</v>
          </cell>
          <cell r="B362">
            <v>483.1100000000007</v>
          </cell>
          <cell r="C362">
            <v>676.67000000000485</v>
          </cell>
          <cell r="D362">
            <v>410.71999999999707</v>
          </cell>
          <cell r="E362">
            <v>575.01000000000215</v>
          </cell>
          <cell r="F362">
            <v>420.57000000000107</v>
          </cell>
          <cell r="G362">
            <v>588.48999999999648</v>
          </cell>
          <cell r="H362">
            <v>428.8499999999982</v>
          </cell>
          <cell r="I362">
            <v>600.38999999999805</v>
          </cell>
          <cell r="J362">
            <v>438.7000000000026</v>
          </cell>
          <cell r="K362">
            <v>613.87000000000421</v>
          </cell>
          <cell r="L362">
            <v>446.98</v>
          </cell>
          <cell r="M362">
            <v>625.78</v>
          </cell>
          <cell r="N362">
            <v>456.82999999999572</v>
          </cell>
          <cell r="O362">
            <v>639.2499999999992</v>
          </cell>
          <cell r="P362">
            <v>465.11000000000178</v>
          </cell>
          <cell r="Q362">
            <v>652.73000000000184</v>
          </cell>
          <cell r="R362">
            <v>474.95999999999748</v>
          </cell>
          <cell r="S362">
            <v>664.63000000000216</v>
          </cell>
          <cell r="T362">
            <v>484.81000000000216</v>
          </cell>
          <cell r="U362">
            <v>678.10999999999649</v>
          </cell>
          <cell r="V362">
            <v>493.08999999999929</v>
          </cell>
          <cell r="W362">
            <v>690.01999999999578</v>
          </cell>
          <cell r="X362">
            <v>502.94000000000392</v>
          </cell>
          <cell r="Y362">
            <v>703.49000000000422</v>
          </cell>
          <cell r="Z362">
            <v>511.22000000000105</v>
          </cell>
          <cell r="AA362">
            <v>716.96999999999855</v>
          </cell>
          <cell r="AB362">
            <v>521.06999999999721</v>
          </cell>
          <cell r="AC362">
            <v>728.86999999999716</v>
          </cell>
          <cell r="AD362">
            <v>529.35000000000286</v>
          </cell>
          <cell r="AE362">
            <v>742.35000000000377</v>
          </cell>
          <cell r="AF362">
            <v>539.19999999999857</v>
          </cell>
          <cell r="AG362">
            <v>754.26000000000215</v>
          </cell>
          <cell r="AH362">
            <v>549.05000000000177</v>
          </cell>
          <cell r="AI362">
            <v>767.72999999999649</v>
          </cell>
          <cell r="AJ362">
            <v>557.32999999999868</v>
          </cell>
          <cell r="AK362">
            <v>781.21000000000663</v>
          </cell>
          <cell r="AL362">
            <v>567.17999999999802</v>
          </cell>
          <cell r="AM362">
            <v>793.11000000000422</v>
          </cell>
          <cell r="AN362">
            <v>575.46000000000208</v>
          </cell>
          <cell r="AO362">
            <v>806.58999999999855</v>
          </cell>
          <cell r="AP362">
            <v>585.3099999999979</v>
          </cell>
          <cell r="AQ362">
            <v>818.49999999999568</v>
          </cell>
          <cell r="AR362">
            <v>593.59000000000117</v>
          </cell>
          <cell r="AS362">
            <v>831.97000000000537</v>
          </cell>
          <cell r="AT362">
            <v>603.44000000000278</v>
          </cell>
          <cell r="AU362">
            <v>531.45000000000073</v>
          </cell>
          <cell r="AV362">
            <v>613.29000000000428</v>
          </cell>
          <cell r="AW362">
            <v>857.3499999999965</v>
          </cell>
        </row>
        <row r="363">
          <cell r="A363">
            <v>358</v>
          </cell>
          <cell r="B363">
            <v>484.2300000000007</v>
          </cell>
          <cell r="C363">
            <v>678.2400000000049</v>
          </cell>
          <cell r="D363">
            <v>411.86999999999705</v>
          </cell>
          <cell r="E363">
            <v>576.62000000000216</v>
          </cell>
          <cell r="F363">
            <v>421.75000000000108</v>
          </cell>
          <cell r="G363">
            <v>590.13999999999646</v>
          </cell>
          <cell r="H363">
            <v>430.04999999999819</v>
          </cell>
          <cell r="I363">
            <v>602.069999999998</v>
          </cell>
          <cell r="J363">
            <v>439.93000000000262</v>
          </cell>
          <cell r="K363">
            <v>615.59000000000424</v>
          </cell>
          <cell r="L363">
            <v>448.23</v>
          </cell>
          <cell r="M363">
            <v>627.53</v>
          </cell>
          <cell r="N363">
            <v>458.10999999999569</v>
          </cell>
          <cell r="O363">
            <v>641.03999999999917</v>
          </cell>
          <cell r="P363">
            <v>466.41000000000179</v>
          </cell>
          <cell r="Q363">
            <v>654.56000000000188</v>
          </cell>
          <cell r="R363">
            <v>476.28999999999746</v>
          </cell>
          <cell r="S363">
            <v>666.49000000000217</v>
          </cell>
          <cell r="T363">
            <v>486.17000000000218</v>
          </cell>
          <cell r="U363">
            <v>680.00999999999647</v>
          </cell>
          <cell r="V363">
            <v>494.46999999999929</v>
          </cell>
          <cell r="W363">
            <v>691.94999999999573</v>
          </cell>
          <cell r="X363">
            <v>504.35000000000394</v>
          </cell>
          <cell r="Y363">
            <v>705.46000000000424</v>
          </cell>
          <cell r="Z363">
            <v>512.650000000001</v>
          </cell>
          <cell r="AA363">
            <v>718.97999999999854</v>
          </cell>
          <cell r="AB363">
            <v>522.52999999999724</v>
          </cell>
          <cell r="AC363">
            <v>730.90999999999713</v>
          </cell>
          <cell r="AD363">
            <v>530.83000000000288</v>
          </cell>
          <cell r="AE363">
            <v>744.43000000000382</v>
          </cell>
          <cell r="AF363">
            <v>540.70999999999856</v>
          </cell>
          <cell r="AG363">
            <v>756.37000000000216</v>
          </cell>
          <cell r="AH363">
            <v>550.59000000000174</v>
          </cell>
          <cell r="AI363">
            <v>769.87999999999647</v>
          </cell>
          <cell r="AJ363">
            <v>558.88999999999862</v>
          </cell>
          <cell r="AK363">
            <v>783.40000000000668</v>
          </cell>
          <cell r="AL363">
            <v>568.76999999999805</v>
          </cell>
          <cell r="AM363">
            <v>795.33000000000425</v>
          </cell>
          <cell r="AN363">
            <v>577.0700000000021</v>
          </cell>
          <cell r="AO363">
            <v>808.84999999999854</v>
          </cell>
          <cell r="AP363">
            <v>586.94999999999789</v>
          </cell>
          <cell r="AQ363">
            <v>820.78999999999564</v>
          </cell>
          <cell r="AR363">
            <v>595.25000000000114</v>
          </cell>
          <cell r="AS363">
            <v>834.30000000000541</v>
          </cell>
          <cell r="AT363">
            <v>605.13000000000284</v>
          </cell>
          <cell r="AU363">
            <v>531.82000000000073</v>
          </cell>
          <cell r="AV363">
            <v>615.01000000000431</v>
          </cell>
          <cell r="AW363">
            <v>859.74999999999648</v>
          </cell>
        </row>
        <row r="364">
          <cell r="A364">
            <v>359</v>
          </cell>
          <cell r="B364">
            <v>485.3500000000007</v>
          </cell>
          <cell r="C364">
            <v>679.81000000000495</v>
          </cell>
          <cell r="D364">
            <v>413.01999999999703</v>
          </cell>
          <cell r="E364">
            <v>578.23000000000218</v>
          </cell>
          <cell r="F364">
            <v>422.93000000000109</v>
          </cell>
          <cell r="G364">
            <v>591.78999999999644</v>
          </cell>
          <cell r="H364">
            <v>431.24999999999818</v>
          </cell>
          <cell r="I364">
            <v>603.74999999999795</v>
          </cell>
          <cell r="J364">
            <v>441.16000000000264</v>
          </cell>
          <cell r="K364">
            <v>617.31000000000427</v>
          </cell>
          <cell r="L364">
            <v>449.48</v>
          </cell>
          <cell r="M364">
            <v>629.28</v>
          </cell>
          <cell r="N364">
            <v>459.38999999999567</v>
          </cell>
          <cell r="O364">
            <v>642.82999999999913</v>
          </cell>
          <cell r="P364">
            <v>467.7100000000018</v>
          </cell>
          <cell r="Q364">
            <v>656.39000000000192</v>
          </cell>
          <cell r="R364">
            <v>477.61999999999745</v>
          </cell>
          <cell r="S364">
            <v>668.35000000000218</v>
          </cell>
          <cell r="T364">
            <v>487.53000000000219</v>
          </cell>
          <cell r="U364">
            <v>681.90999999999644</v>
          </cell>
          <cell r="V364">
            <v>495.84999999999928</v>
          </cell>
          <cell r="W364">
            <v>693.87999999999568</v>
          </cell>
          <cell r="X364">
            <v>505.76000000000397</v>
          </cell>
          <cell r="Y364">
            <v>707.43000000000427</v>
          </cell>
          <cell r="Z364">
            <v>514.08000000000095</v>
          </cell>
          <cell r="AA364">
            <v>720.98999999999853</v>
          </cell>
          <cell r="AB364">
            <v>523.98999999999728</v>
          </cell>
          <cell r="AC364">
            <v>732.94999999999709</v>
          </cell>
          <cell r="AD364">
            <v>532.3100000000029</v>
          </cell>
          <cell r="AE364">
            <v>746.51000000000386</v>
          </cell>
          <cell r="AF364">
            <v>542.21999999999855</v>
          </cell>
          <cell r="AG364">
            <v>758.48000000000218</v>
          </cell>
          <cell r="AH364">
            <v>552.1300000000017</v>
          </cell>
          <cell r="AI364">
            <v>772.02999999999645</v>
          </cell>
          <cell r="AJ364">
            <v>560.44999999999857</v>
          </cell>
          <cell r="AK364">
            <v>785.59000000000674</v>
          </cell>
          <cell r="AL364">
            <v>570.35999999999808</v>
          </cell>
          <cell r="AM364">
            <v>797.55000000000427</v>
          </cell>
          <cell r="AN364">
            <v>578.68000000000211</v>
          </cell>
          <cell r="AO364">
            <v>811.10999999999854</v>
          </cell>
          <cell r="AP364">
            <v>588.58999999999787</v>
          </cell>
          <cell r="AQ364">
            <v>823.07999999999561</v>
          </cell>
          <cell r="AR364">
            <v>596.91000000000111</v>
          </cell>
          <cell r="AS364">
            <v>836.63000000000545</v>
          </cell>
          <cell r="AT364">
            <v>606.82000000000289</v>
          </cell>
          <cell r="AU364">
            <v>532.19000000000074</v>
          </cell>
          <cell r="AV364">
            <v>616.73000000000434</v>
          </cell>
          <cell r="AW364">
            <v>862.14999999999645</v>
          </cell>
        </row>
        <row r="365">
          <cell r="A365">
            <v>360</v>
          </cell>
          <cell r="B365">
            <v>486.47000000000071</v>
          </cell>
          <cell r="C365">
            <v>681.380000000005</v>
          </cell>
          <cell r="D365">
            <v>414.169999999997</v>
          </cell>
          <cell r="E365">
            <v>579.84000000000219</v>
          </cell>
          <cell r="F365">
            <v>424.11000000000109</v>
          </cell>
          <cell r="G365">
            <v>593.43999999999642</v>
          </cell>
          <cell r="H365">
            <v>432.44999999999817</v>
          </cell>
          <cell r="I365">
            <v>605.4299999999979</v>
          </cell>
          <cell r="J365">
            <v>442.39000000000266</v>
          </cell>
          <cell r="K365">
            <v>619.03000000000429</v>
          </cell>
          <cell r="L365">
            <v>450.73</v>
          </cell>
          <cell r="M365">
            <v>631.03</v>
          </cell>
          <cell r="N365">
            <v>460.66999999999564</v>
          </cell>
          <cell r="O365">
            <v>644.6199999999991</v>
          </cell>
          <cell r="P365">
            <v>469.01000000000181</v>
          </cell>
          <cell r="Q365">
            <v>658.22000000000196</v>
          </cell>
          <cell r="R365">
            <v>478.94999999999743</v>
          </cell>
          <cell r="S365">
            <v>670.2100000000022</v>
          </cell>
          <cell r="T365">
            <v>488.8900000000022</v>
          </cell>
          <cell r="U365">
            <v>683.80999999999642</v>
          </cell>
          <cell r="V365">
            <v>497.22999999999928</v>
          </cell>
          <cell r="W365">
            <v>695.80999999999563</v>
          </cell>
          <cell r="X365">
            <v>507.17000000000399</v>
          </cell>
          <cell r="Y365">
            <v>709.4000000000043</v>
          </cell>
          <cell r="Z365">
            <v>515.5100000000009</v>
          </cell>
          <cell r="AA365">
            <v>722.99999999999852</v>
          </cell>
          <cell r="AB365">
            <v>525.44999999999732</v>
          </cell>
          <cell r="AC365">
            <v>734.98999999999705</v>
          </cell>
          <cell r="AD365">
            <v>533.79000000000292</v>
          </cell>
          <cell r="AE365">
            <v>748.5900000000039</v>
          </cell>
          <cell r="AF365">
            <v>543.72999999999854</v>
          </cell>
          <cell r="AG365">
            <v>760.59000000000219</v>
          </cell>
          <cell r="AH365">
            <v>553.67000000000166</v>
          </cell>
          <cell r="AI365">
            <v>774.17999999999643</v>
          </cell>
          <cell r="AJ365">
            <v>562.00999999999851</v>
          </cell>
          <cell r="AK365">
            <v>787.78000000000679</v>
          </cell>
          <cell r="AL365">
            <v>571.94999999999811</v>
          </cell>
          <cell r="AM365">
            <v>799.7700000000043</v>
          </cell>
          <cell r="AN365">
            <v>580.29000000000212</v>
          </cell>
          <cell r="AO365">
            <v>813.36999999999853</v>
          </cell>
          <cell r="AP365">
            <v>590.22999999999786</v>
          </cell>
          <cell r="AQ365">
            <v>825.36999999999557</v>
          </cell>
          <cell r="AR365">
            <v>598.57000000000107</v>
          </cell>
          <cell r="AS365">
            <v>838.96000000000549</v>
          </cell>
          <cell r="AT365">
            <v>608.51000000000295</v>
          </cell>
          <cell r="AU365">
            <v>532.56000000000074</v>
          </cell>
          <cell r="AV365">
            <v>618.45000000000437</v>
          </cell>
          <cell r="AW365">
            <v>864.54999999999643</v>
          </cell>
        </row>
        <row r="366">
          <cell r="A366">
            <v>361</v>
          </cell>
          <cell r="B366">
            <v>487.59000000000071</v>
          </cell>
          <cell r="C366">
            <v>682.95000000000505</v>
          </cell>
          <cell r="D366">
            <v>415.31999999999698</v>
          </cell>
          <cell r="E366">
            <v>581.45000000000221</v>
          </cell>
          <cell r="F366">
            <v>425.2900000000011</v>
          </cell>
          <cell r="G366">
            <v>595.08999999999639</v>
          </cell>
          <cell r="H366">
            <v>433.64999999999816</v>
          </cell>
          <cell r="I366">
            <v>607.10999999999785</v>
          </cell>
          <cell r="J366">
            <v>443.62000000000268</v>
          </cell>
          <cell r="K366">
            <v>620.75000000000432</v>
          </cell>
          <cell r="L366">
            <v>451.98</v>
          </cell>
          <cell r="M366">
            <v>632.78</v>
          </cell>
          <cell r="N366">
            <v>461.94999999999561</v>
          </cell>
          <cell r="O366">
            <v>646.40999999999906</v>
          </cell>
          <cell r="P366">
            <v>470.31000000000182</v>
          </cell>
          <cell r="Q366">
            <v>660.050000000002</v>
          </cell>
          <cell r="R366">
            <v>480.27999999999741</v>
          </cell>
          <cell r="S366">
            <v>672.07000000000221</v>
          </cell>
          <cell r="T366">
            <v>490.25000000000222</v>
          </cell>
          <cell r="U366">
            <v>685.7099999999964</v>
          </cell>
          <cell r="V366">
            <v>498.60999999999927</v>
          </cell>
          <cell r="W366">
            <v>697.73999999999558</v>
          </cell>
          <cell r="X366">
            <v>508.58000000000402</v>
          </cell>
          <cell r="Y366">
            <v>711.37000000000432</v>
          </cell>
          <cell r="Z366">
            <v>516.94000000000085</v>
          </cell>
          <cell r="AA366">
            <v>725.00999999999851</v>
          </cell>
          <cell r="AB366">
            <v>526.90999999999735</v>
          </cell>
          <cell r="AC366">
            <v>737.02999999999702</v>
          </cell>
          <cell r="AD366">
            <v>535.27000000000294</v>
          </cell>
          <cell r="AE366">
            <v>750.67000000000394</v>
          </cell>
          <cell r="AF366">
            <v>545.23999999999853</v>
          </cell>
          <cell r="AG366">
            <v>762.70000000000221</v>
          </cell>
          <cell r="AH366">
            <v>555.21000000000163</v>
          </cell>
          <cell r="AI366">
            <v>776.3299999999964</v>
          </cell>
          <cell r="AJ366">
            <v>563.56999999999846</v>
          </cell>
          <cell r="AK366">
            <v>789.97000000000685</v>
          </cell>
          <cell r="AL366">
            <v>573.53999999999814</v>
          </cell>
          <cell r="AM366">
            <v>801.99000000000433</v>
          </cell>
          <cell r="AN366">
            <v>581.90000000000214</v>
          </cell>
          <cell r="AO366">
            <v>815.62999999999852</v>
          </cell>
          <cell r="AP366">
            <v>591.86999999999784</v>
          </cell>
          <cell r="AQ366">
            <v>827.65999999999553</v>
          </cell>
          <cell r="AR366">
            <v>600.23000000000104</v>
          </cell>
          <cell r="AS366">
            <v>841.29000000000553</v>
          </cell>
          <cell r="AT366">
            <v>610.200000000003</v>
          </cell>
          <cell r="AU366">
            <v>532.93000000000075</v>
          </cell>
          <cell r="AV366">
            <v>620.17000000000439</v>
          </cell>
          <cell r="AW366">
            <v>866.94999999999641</v>
          </cell>
        </row>
        <row r="367">
          <cell r="A367">
            <v>362</v>
          </cell>
          <cell r="B367">
            <v>488.71000000000072</v>
          </cell>
          <cell r="C367">
            <v>684.5200000000051</v>
          </cell>
          <cell r="D367">
            <v>416.46999999999696</v>
          </cell>
          <cell r="E367">
            <v>583.06000000000222</v>
          </cell>
          <cell r="F367">
            <v>426.47000000000111</v>
          </cell>
          <cell r="G367">
            <v>596.73999999999637</v>
          </cell>
          <cell r="H367">
            <v>434.84999999999815</v>
          </cell>
          <cell r="I367">
            <v>608.7899999999978</v>
          </cell>
          <cell r="J367">
            <v>444.85000000000269</v>
          </cell>
          <cell r="K367">
            <v>622.47000000000435</v>
          </cell>
          <cell r="L367">
            <v>453.23</v>
          </cell>
          <cell r="M367">
            <v>634.53</v>
          </cell>
          <cell r="N367">
            <v>463.22999999999558</v>
          </cell>
          <cell r="O367">
            <v>648.19999999999902</v>
          </cell>
          <cell r="P367">
            <v>471.61000000000183</v>
          </cell>
          <cell r="Q367">
            <v>661.88000000000204</v>
          </cell>
          <cell r="R367">
            <v>481.6099999999974</v>
          </cell>
          <cell r="S367">
            <v>673.93000000000222</v>
          </cell>
          <cell r="T367">
            <v>491.61000000000223</v>
          </cell>
          <cell r="U367">
            <v>687.60999999999638</v>
          </cell>
          <cell r="V367">
            <v>499.98999999999927</v>
          </cell>
          <cell r="W367">
            <v>699.66999999999553</v>
          </cell>
          <cell r="X367">
            <v>509.99000000000404</v>
          </cell>
          <cell r="Y367">
            <v>713.34000000000435</v>
          </cell>
          <cell r="Z367">
            <v>518.3700000000008</v>
          </cell>
          <cell r="AA367">
            <v>727.0199999999985</v>
          </cell>
          <cell r="AB367">
            <v>528.36999999999739</v>
          </cell>
          <cell r="AC367">
            <v>739.06999999999698</v>
          </cell>
          <cell r="AD367">
            <v>536.75000000000296</v>
          </cell>
          <cell r="AE367">
            <v>752.75000000000398</v>
          </cell>
          <cell r="AF367">
            <v>546.74999999999852</v>
          </cell>
          <cell r="AG367">
            <v>764.81000000000222</v>
          </cell>
          <cell r="AH367">
            <v>556.75000000000159</v>
          </cell>
          <cell r="AI367">
            <v>778.47999999999638</v>
          </cell>
          <cell r="AJ367">
            <v>565.1299999999984</v>
          </cell>
          <cell r="AK367">
            <v>792.1600000000069</v>
          </cell>
          <cell r="AL367">
            <v>575.12999999999818</v>
          </cell>
          <cell r="AM367">
            <v>804.21000000000436</v>
          </cell>
          <cell r="AN367">
            <v>583.51000000000215</v>
          </cell>
          <cell r="AO367">
            <v>817.88999999999851</v>
          </cell>
          <cell r="AP367">
            <v>593.50999999999783</v>
          </cell>
          <cell r="AQ367">
            <v>829.9499999999955</v>
          </cell>
          <cell r="AR367">
            <v>601.89000000000101</v>
          </cell>
          <cell r="AS367">
            <v>843.62000000000558</v>
          </cell>
          <cell r="AT367">
            <v>611.89000000000306</v>
          </cell>
          <cell r="AU367">
            <v>533.30000000000075</v>
          </cell>
          <cell r="AV367">
            <v>621.89000000000442</v>
          </cell>
          <cell r="AW367">
            <v>869.34999999999638</v>
          </cell>
        </row>
        <row r="368">
          <cell r="A368">
            <v>363</v>
          </cell>
          <cell r="B368">
            <v>489.83000000000072</v>
          </cell>
          <cell r="C368">
            <v>686.09000000000515</v>
          </cell>
          <cell r="D368">
            <v>417.61999999999694</v>
          </cell>
          <cell r="E368">
            <v>584.67000000000223</v>
          </cell>
          <cell r="F368">
            <v>427.65000000000111</v>
          </cell>
          <cell r="G368">
            <v>598.38999999999635</v>
          </cell>
          <cell r="H368">
            <v>436.04999999999814</v>
          </cell>
          <cell r="I368">
            <v>610.46999999999775</v>
          </cell>
          <cell r="J368">
            <v>446.08000000000271</v>
          </cell>
          <cell r="K368">
            <v>624.19000000000437</v>
          </cell>
          <cell r="L368">
            <v>454.48</v>
          </cell>
          <cell r="M368">
            <v>636.28</v>
          </cell>
          <cell r="N368">
            <v>464.50999999999556</v>
          </cell>
          <cell r="O368">
            <v>649.98999999999899</v>
          </cell>
          <cell r="P368">
            <v>472.91000000000184</v>
          </cell>
          <cell r="Q368">
            <v>663.71000000000208</v>
          </cell>
          <cell r="R368">
            <v>482.93999999999738</v>
          </cell>
          <cell r="S368">
            <v>675.79000000000224</v>
          </cell>
          <cell r="T368">
            <v>492.97000000000224</v>
          </cell>
          <cell r="U368">
            <v>689.50999999999635</v>
          </cell>
          <cell r="V368">
            <v>501.36999999999927</v>
          </cell>
          <cell r="W368">
            <v>701.59999999999548</v>
          </cell>
          <cell r="X368">
            <v>511.40000000000407</v>
          </cell>
          <cell r="Y368">
            <v>715.31000000000438</v>
          </cell>
          <cell r="Z368">
            <v>519.80000000000075</v>
          </cell>
          <cell r="AA368">
            <v>729.02999999999849</v>
          </cell>
          <cell r="AB368">
            <v>529.82999999999743</v>
          </cell>
          <cell r="AC368">
            <v>741.10999999999694</v>
          </cell>
          <cell r="AD368">
            <v>538.23000000000297</v>
          </cell>
          <cell r="AE368">
            <v>754.83000000000402</v>
          </cell>
          <cell r="AF368">
            <v>548.25999999999851</v>
          </cell>
          <cell r="AG368">
            <v>766.92000000000223</v>
          </cell>
          <cell r="AH368">
            <v>558.29000000000156</v>
          </cell>
          <cell r="AI368">
            <v>780.62999999999636</v>
          </cell>
          <cell r="AJ368">
            <v>566.68999999999835</v>
          </cell>
          <cell r="AK368">
            <v>794.35000000000696</v>
          </cell>
          <cell r="AL368">
            <v>576.71999999999821</v>
          </cell>
          <cell r="AM368">
            <v>806.43000000000438</v>
          </cell>
          <cell r="AN368">
            <v>585.12000000000216</v>
          </cell>
          <cell r="AO368">
            <v>820.1499999999985</v>
          </cell>
          <cell r="AP368">
            <v>595.14999999999782</v>
          </cell>
          <cell r="AQ368">
            <v>832.23999999999546</v>
          </cell>
          <cell r="AR368">
            <v>603.55000000000098</v>
          </cell>
          <cell r="AS368">
            <v>845.95000000000562</v>
          </cell>
          <cell r="AT368">
            <v>613.58000000000311</v>
          </cell>
          <cell r="AU368">
            <v>533.67000000000075</v>
          </cell>
          <cell r="AV368">
            <v>623.61000000000445</v>
          </cell>
          <cell r="AW368">
            <v>871.74999999999636</v>
          </cell>
        </row>
        <row r="369">
          <cell r="A369">
            <v>364</v>
          </cell>
          <cell r="B369">
            <v>490.95000000000073</v>
          </cell>
          <cell r="C369">
            <v>687.6600000000052</v>
          </cell>
          <cell r="D369">
            <v>418.76999999999691</v>
          </cell>
          <cell r="E369">
            <v>586.28000000000225</v>
          </cell>
          <cell r="F369">
            <v>428.83000000000112</v>
          </cell>
          <cell r="G369">
            <v>600.03999999999633</v>
          </cell>
          <cell r="H369">
            <v>437.24999999999812</v>
          </cell>
          <cell r="I369">
            <v>612.1499999999977</v>
          </cell>
          <cell r="J369">
            <v>447.31000000000273</v>
          </cell>
          <cell r="K369">
            <v>625.9100000000044</v>
          </cell>
          <cell r="L369">
            <v>455.73</v>
          </cell>
          <cell r="M369">
            <v>638.03</v>
          </cell>
          <cell r="N369">
            <v>465.78999999999553</v>
          </cell>
          <cell r="O369">
            <v>651.77999999999895</v>
          </cell>
          <cell r="P369">
            <v>474.21000000000186</v>
          </cell>
          <cell r="Q369">
            <v>665.54000000000212</v>
          </cell>
          <cell r="R369">
            <v>484.26999999999737</v>
          </cell>
          <cell r="S369">
            <v>677.65000000000225</v>
          </cell>
          <cell r="T369">
            <v>494.33000000000226</v>
          </cell>
          <cell r="U369">
            <v>691.40999999999633</v>
          </cell>
          <cell r="V369">
            <v>502.74999999999926</v>
          </cell>
          <cell r="W369">
            <v>703.52999999999543</v>
          </cell>
          <cell r="X369">
            <v>512.81000000000404</v>
          </cell>
          <cell r="Y369">
            <v>717.28000000000441</v>
          </cell>
          <cell r="Z369">
            <v>521.2300000000007</v>
          </cell>
          <cell r="AA369">
            <v>731.03999999999849</v>
          </cell>
          <cell r="AB369">
            <v>531.28999999999746</v>
          </cell>
          <cell r="AC369">
            <v>743.14999999999691</v>
          </cell>
          <cell r="AD369">
            <v>539.71000000000299</v>
          </cell>
          <cell r="AE369">
            <v>756.91000000000406</v>
          </cell>
          <cell r="AF369">
            <v>549.7699999999985</v>
          </cell>
          <cell r="AG369">
            <v>769.03000000000225</v>
          </cell>
          <cell r="AH369">
            <v>559.83000000000152</v>
          </cell>
          <cell r="AI369">
            <v>782.77999999999633</v>
          </cell>
          <cell r="AJ369">
            <v>568.24999999999829</v>
          </cell>
          <cell r="AK369">
            <v>796.54000000000701</v>
          </cell>
          <cell r="AL369">
            <v>578.30999999999824</v>
          </cell>
          <cell r="AM369">
            <v>808.65000000000441</v>
          </cell>
          <cell r="AN369">
            <v>586.73000000000218</v>
          </cell>
          <cell r="AO369">
            <v>822.40999999999849</v>
          </cell>
          <cell r="AP369">
            <v>596.7899999999978</v>
          </cell>
          <cell r="AQ369">
            <v>834.52999999999543</v>
          </cell>
          <cell r="AR369">
            <v>605.21000000000095</v>
          </cell>
          <cell r="AS369">
            <v>848.28000000000566</v>
          </cell>
          <cell r="AT369">
            <v>615.27000000000317</v>
          </cell>
          <cell r="AU369">
            <v>534.04000000000076</v>
          </cell>
          <cell r="AV369">
            <v>625.33000000000447</v>
          </cell>
          <cell r="AW369">
            <v>874.14999999999634</v>
          </cell>
        </row>
        <row r="370">
          <cell r="A370">
            <v>365</v>
          </cell>
          <cell r="B370">
            <v>492.07000000000073</v>
          </cell>
          <cell r="C370">
            <v>689.23000000000525</v>
          </cell>
          <cell r="D370">
            <v>419.91999999999689</v>
          </cell>
          <cell r="E370">
            <v>587.89000000000226</v>
          </cell>
          <cell r="F370">
            <v>430.01000000000113</v>
          </cell>
          <cell r="G370">
            <v>601.6899999999963</v>
          </cell>
          <cell r="H370">
            <v>438.44999999999811</v>
          </cell>
          <cell r="I370">
            <v>613.82999999999765</v>
          </cell>
          <cell r="J370">
            <v>448.54000000000275</v>
          </cell>
          <cell r="K370">
            <v>627.63000000000443</v>
          </cell>
          <cell r="L370">
            <v>456.98</v>
          </cell>
          <cell r="M370">
            <v>639.78</v>
          </cell>
          <cell r="N370">
            <v>467.0699999999955</v>
          </cell>
          <cell r="O370">
            <v>653.56999999999891</v>
          </cell>
          <cell r="P370">
            <v>475.51000000000187</v>
          </cell>
          <cell r="Q370">
            <v>667.37000000000216</v>
          </cell>
          <cell r="R370">
            <v>485.59999999999735</v>
          </cell>
          <cell r="S370">
            <v>679.51000000000226</v>
          </cell>
          <cell r="T370">
            <v>495.69000000000227</v>
          </cell>
          <cell r="U370">
            <v>693.30999999999631</v>
          </cell>
          <cell r="V370">
            <v>504.12999999999926</v>
          </cell>
          <cell r="W370">
            <v>705.45999999999538</v>
          </cell>
          <cell r="X370">
            <v>514.22000000000401</v>
          </cell>
          <cell r="Y370">
            <v>719.25000000000443</v>
          </cell>
          <cell r="Z370">
            <v>522.66000000000065</v>
          </cell>
          <cell r="AA370">
            <v>733.04999999999848</v>
          </cell>
          <cell r="AB370">
            <v>532.7499999999975</v>
          </cell>
          <cell r="AC370">
            <v>745.18999999999687</v>
          </cell>
          <cell r="AD370">
            <v>541.19000000000301</v>
          </cell>
          <cell r="AE370">
            <v>758.9900000000041</v>
          </cell>
          <cell r="AF370">
            <v>551.27999999999849</v>
          </cell>
          <cell r="AG370">
            <v>771.14000000000226</v>
          </cell>
          <cell r="AH370">
            <v>561.37000000000148</v>
          </cell>
          <cell r="AI370">
            <v>784.92999999999631</v>
          </cell>
          <cell r="AJ370">
            <v>569.80999999999824</v>
          </cell>
          <cell r="AK370">
            <v>798.73000000000707</v>
          </cell>
          <cell r="AL370">
            <v>579.89999999999827</v>
          </cell>
          <cell r="AM370">
            <v>810.87000000000444</v>
          </cell>
          <cell r="AN370">
            <v>588.34000000000219</v>
          </cell>
          <cell r="AO370">
            <v>824.66999999999848</v>
          </cell>
          <cell r="AP370">
            <v>598.42999999999779</v>
          </cell>
          <cell r="AQ370">
            <v>836.81999999999539</v>
          </cell>
          <cell r="AR370">
            <v>606.87000000000091</v>
          </cell>
          <cell r="AS370">
            <v>850.6100000000057</v>
          </cell>
          <cell r="AT370">
            <v>616.96000000000322</v>
          </cell>
          <cell r="AU370">
            <v>534.41000000000076</v>
          </cell>
          <cell r="AV370">
            <v>627.0500000000045</v>
          </cell>
          <cell r="AW370">
            <v>876.54999999999632</v>
          </cell>
        </row>
        <row r="371">
          <cell r="A371">
            <v>366</v>
          </cell>
          <cell r="B371">
            <v>493.19000000000074</v>
          </cell>
          <cell r="C371">
            <v>690.8000000000053</v>
          </cell>
          <cell r="D371">
            <v>421.06999999999687</v>
          </cell>
          <cell r="E371">
            <v>589.50000000000227</v>
          </cell>
          <cell r="F371">
            <v>431.19000000000113</v>
          </cell>
          <cell r="G371">
            <v>603.33999999999628</v>
          </cell>
          <cell r="H371">
            <v>439.6499999999981</v>
          </cell>
          <cell r="I371">
            <v>615.5099999999976</v>
          </cell>
          <cell r="J371">
            <v>449.77000000000277</v>
          </cell>
          <cell r="K371">
            <v>629.35000000000446</v>
          </cell>
          <cell r="L371">
            <v>458.23</v>
          </cell>
          <cell r="M371">
            <v>641.53</v>
          </cell>
          <cell r="N371">
            <v>468.34999999999548</v>
          </cell>
          <cell r="O371">
            <v>655.35999999999888</v>
          </cell>
          <cell r="P371">
            <v>476.81000000000188</v>
          </cell>
          <cell r="Q371">
            <v>669.20000000000221</v>
          </cell>
          <cell r="R371">
            <v>486.92999999999734</v>
          </cell>
          <cell r="S371">
            <v>681.37000000000228</v>
          </cell>
          <cell r="T371">
            <v>497.05000000000229</v>
          </cell>
          <cell r="U371">
            <v>695.20999999999628</v>
          </cell>
          <cell r="V371">
            <v>505.50999999999925</v>
          </cell>
          <cell r="W371">
            <v>707.38999999999533</v>
          </cell>
          <cell r="X371">
            <v>515.63000000000397</v>
          </cell>
          <cell r="Y371">
            <v>721.22000000000446</v>
          </cell>
          <cell r="Z371">
            <v>524.0900000000006</v>
          </cell>
          <cell r="AA371">
            <v>735.05999999999847</v>
          </cell>
          <cell r="AB371">
            <v>534.20999999999754</v>
          </cell>
          <cell r="AC371">
            <v>747.22999999999683</v>
          </cell>
          <cell r="AD371">
            <v>542.67000000000303</v>
          </cell>
          <cell r="AE371">
            <v>761.07000000000414</v>
          </cell>
          <cell r="AF371">
            <v>552.78999999999849</v>
          </cell>
          <cell r="AG371">
            <v>773.25000000000227</v>
          </cell>
          <cell r="AH371">
            <v>562.91000000000145</v>
          </cell>
          <cell r="AI371">
            <v>787.07999999999629</v>
          </cell>
          <cell r="AJ371">
            <v>571.36999999999819</v>
          </cell>
          <cell r="AK371">
            <v>800.92000000000712</v>
          </cell>
          <cell r="AL371">
            <v>581.4899999999983</v>
          </cell>
          <cell r="AM371">
            <v>813.09000000000447</v>
          </cell>
          <cell r="AN371">
            <v>589.95000000000221</v>
          </cell>
          <cell r="AO371">
            <v>826.92999999999847</v>
          </cell>
          <cell r="AP371">
            <v>600.06999999999778</v>
          </cell>
          <cell r="AQ371">
            <v>839.10999999999535</v>
          </cell>
          <cell r="AR371">
            <v>608.53000000000088</v>
          </cell>
          <cell r="AS371">
            <v>852.94000000000574</v>
          </cell>
          <cell r="AT371">
            <v>618.65000000000327</v>
          </cell>
          <cell r="AU371">
            <v>534.78000000000077</v>
          </cell>
          <cell r="AV371">
            <v>628.77000000000453</v>
          </cell>
          <cell r="AW371">
            <v>878.94999999999629</v>
          </cell>
        </row>
        <row r="372">
          <cell r="A372">
            <v>367</v>
          </cell>
          <cell r="B372">
            <v>494.31000000000074</v>
          </cell>
          <cell r="C372">
            <v>692.37000000000535</v>
          </cell>
          <cell r="D372">
            <v>422.21999999999684</v>
          </cell>
          <cell r="E372">
            <v>591.11000000000229</v>
          </cell>
          <cell r="F372">
            <v>432.37000000000114</v>
          </cell>
          <cell r="G372">
            <v>604.98999999999626</v>
          </cell>
          <cell r="H372">
            <v>440.84999999999809</v>
          </cell>
          <cell r="I372">
            <v>617.18999999999755</v>
          </cell>
          <cell r="J372">
            <v>451.00000000000279</v>
          </cell>
          <cell r="K372">
            <v>631.07000000000448</v>
          </cell>
          <cell r="L372">
            <v>459.48</v>
          </cell>
          <cell r="M372">
            <v>643.28</v>
          </cell>
          <cell r="N372">
            <v>469.62999999999545</v>
          </cell>
          <cell r="O372">
            <v>657.14999999999884</v>
          </cell>
          <cell r="P372">
            <v>478.11000000000189</v>
          </cell>
          <cell r="Q372">
            <v>671.03000000000225</v>
          </cell>
          <cell r="R372">
            <v>488.25999999999732</v>
          </cell>
          <cell r="S372">
            <v>683.23000000000229</v>
          </cell>
          <cell r="T372">
            <v>498.4100000000023</v>
          </cell>
          <cell r="U372">
            <v>697.10999999999626</v>
          </cell>
          <cell r="V372">
            <v>506.88999999999925</v>
          </cell>
          <cell r="W372">
            <v>709.31999999999528</v>
          </cell>
          <cell r="X372">
            <v>517.04000000000394</v>
          </cell>
          <cell r="Y372">
            <v>723.19000000000449</v>
          </cell>
          <cell r="Z372">
            <v>525.52000000000055</v>
          </cell>
          <cell r="AA372">
            <v>737.06999999999846</v>
          </cell>
          <cell r="AB372">
            <v>535.66999999999757</v>
          </cell>
          <cell r="AC372">
            <v>749.2699999999968</v>
          </cell>
          <cell r="AD372">
            <v>544.15000000000305</v>
          </cell>
          <cell r="AE372">
            <v>763.15000000000418</v>
          </cell>
          <cell r="AF372">
            <v>554.29999999999848</v>
          </cell>
          <cell r="AG372">
            <v>775.36000000000229</v>
          </cell>
          <cell r="AH372">
            <v>564.45000000000141</v>
          </cell>
          <cell r="AI372">
            <v>789.22999999999627</v>
          </cell>
          <cell r="AJ372">
            <v>572.92999999999813</v>
          </cell>
          <cell r="AK372">
            <v>803.11000000000718</v>
          </cell>
          <cell r="AL372">
            <v>583.07999999999834</v>
          </cell>
          <cell r="AM372">
            <v>815.31000000000449</v>
          </cell>
          <cell r="AN372">
            <v>591.56000000000222</v>
          </cell>
          <cell r="AO372">
            <v>829.18999999999846</v>
          </cell>
          <cell r="AP372">
            <v>601.70999999999776</v>
          </cell>
          <cell r="AQ372">
            <v>841.39999999999532</v>
          </cell>
          <cell r="AR372">
            <v>610.19000000000085</v>
          </cell>
          <cell r="AS372">
            <v>855.27000000000578</v>
          </cell>
          <cell r="AT372">
            <v>620.34000000000333</v>
          </cell>
          <cell r="AU372">
            <v>535.15000000000077</v>
          </cell>
          <cell r="AV372">
            <v>630.49000000000456</v>
          </cell>
          <cell r="AW372">
            <v>881.34999999999627</v>
          </cell>
        </row>
        <row r="373">
          <cell r="A373">
            <v>368</v>
          </cell>
          <cell r="B373">
            <v>495.43000000000075</v>
          </cell>
          <cell r="C373">
            <v>693.9400000000054</v>
          </cell>
          <cell r="D373">
            <v>423.36999999999682</v>
          </cell>
          <cell r="E373">
            <v>592.7200000000023</v>
          </cell>
          <cell r="F373">
            <v>433.55000000000115</v>
          </cell>
          <cell r="G373">
            <v>606.63999999999623</v>
          </cell>
          <cell r="H373">
            <v>442.04999999999808</v>
          </cell>
          <cell r="I373">
            <v>618.8699999999975</v>
          </cell>
          <cell r="J373">
            <v>452.2300000000028</v>
          </cell>
          <cell r="K373">
            <v>632.79000000000451</v>
          </cell>
          <cell r="L373">
            <v>460.73</v>
          </cell>
          <cell r="M373">
            <v>645.03</v>
          </cell>
          <cell r="N373">
            <v>470.90999999999542</v>
          </cell>
          <cell r="O373">
            <v>658.9399999999988</v>
          </cell>
          <cell r="P373">
            <v>479.4100000000019</v>
          </cell>
          <cell r="Q373">
            <v>672.86000000000229</v>
          </cell>
          <cell r="R373">
            <v>489.5899999999973</v>
          </cell>
          <cell r="S373">
            <v>685.09000000000231</v>
          </cell>
          <cell r="T373">
            <v>499.77000000000231</v>
          </cell>
          <cell r="U373">
            <v>699.00999999999624</v>
          </cell>
          <cell r="V373">
            <v>508.26999999999924</v>
          </cell>
          <cell r="W373">
            <v>711.24999999999523</v>
          </cell>
          <cell r="X373">
            <v>518.45000000000391</v>
          </cell>
          <cell r="Y373">
            <v>725.16000000000452</v>
          </cell>
          <cell r="Z373">
            <v>526.9500000000005</v>
          </cell>
          <cell r="AA373">
            <v>739.07999999999845</v>
          </cell>
          <cell r="AB373">
            <v>537.12999999999761</v>
          </cell>
          <cell r="AC373">
            <v>751.30999999999676</v>
          </cell>
          <cell r="AD373">
            <v>545.63000000000306</v>
          </cell>
          <cell r="AE373">
            <v>765.23000000000422</v>
          </cell>
          <cell r="AF373">
            <v>555.80999999999847</v>
          </cell>
          <cell r="AG373">
            <v>777.4700000000023</v>
          </cell>
          <cell r="AH373">
            <v>565.99000000000137</v>
          </cell>
          <cell r="AI373">
            <v>791.37999999999624</v>
          </cell>
          <cell r="AJ373">
            <v>574.48999999999808</v>
          </cell>
          <cell r="AK373">
            <v>805.30000000000723</v>
          </cell>
          <cell r="AL373">
            <v>584.66999999999837</v>
          </cell>
          <cell r="AM373">
            <v>817.53000000000452</v>
          </cell>
          <cell r="AN373">
            <v>593.17000000000223</v>
          </cell>
          <cell r="AO373">
            <v>831.44999999999845</v>
          </cell>
          <cell r="AP373">
            <v>603.34999999999775</v>
          </cell>
          <cell r="AQ373">
            <v>843.68999999999528</v>
          </cell>
          <cell r="AR373">
            <v>611.85000000000082</v>
          </cell>
          <cell r="AS373">
            <v>857.60000000000582</v>
          </cell>
          <cell r="AT373">
            <v>622.03000000000338</v>
          </cell>
          <cell r="AU373">
            <v>535.52000000000078</v>
          </cell>
          <cell r="AV373">
            <v>632.21000000000458</v>
          </cell>
          <cell r="AW373">
            <v>883.74999999999625</v>
          </cell>
        </row>
        <row r="374">
          <cell r="A374">
            <v>369</v>
          </cell>
          <cell r="B374">
            <v>496.55000000000075</v>
          </cell>
          <cell r="C374">
            <v>695.51000000000545</v>
          </cell>
          <cell r="D374">
            <v>424.5199999999968</v>
          </cell>
          <cell r="E374">
            <v>594.33000000000231</v>
          </cell>
          <cell r="F374">
            <v>434.73000000000116</v>
          </cell>
          <cell r="G374">
            <v>608.28999999999621</v>
          </cell>
          <cell r="H374">
            <v>443.24999999999807</v>
          </cell>
          <cell r="I374">
            <v>620.54999999999745</v>
          </cell>
          <cell r="J374">
            <v>453.46000000000282</v>
          </cell>
          <cell r="K374">
            <v>634.51000000000454</v>
          </cell>
          <cell r="L374">
            <v>461.98</v>
          </cell>
          <cell r="M374">
            <v>646.78</v>
          </cell>
          <cell r="N374">
            <v>472.18999999999539</v>
          </cell>
          <cell r="O374">
            <v>660.72999999999877</v>
          </cell>
          <cell r="P374">
            <v>480.71000000000191</v>
          </cell>
          <cell r="Q374">
            <v>674.69000000000233</v>
          </cell>
          <cell r="R374">
            <v>490.91999999999729</v>
          </cell>
          <cell r="S374">
            <v>686.95000000000232</v>
          </cell>
          <cell r="T374">
            <v>501.13000000000233</v>
          </cell>
          <cell r="U374">
            <v>700.90999999999622</v>
          </cell>
          <cell r="V374">
            <v>509.64999999999924</v>
          </cell>
          <cell r="W374">
            <v>713.17999999999518</v>
          </cell>
          <cell r="X374">
            <v>519.86000000000388</v>
          </cell>
          <cell r="Y374">
            <v>727.13000000000454</v>
          </cell>
          <cell r="Z374">
            <v>528.38000000000045</v>
          </cell>
          <cell r="AA374">
            <v>741.08999999999844</v>
          </cell>
          <cell r="AB374">
            <v>538.58999999999764</v>
          </cell>
          <cell r="AC374">
            <v>753.34999999999673</v>
          </cell>
          <cell r="AD374">
            <v>547.11000000000308</v>
          </cell>
          <cell r="AE374">
            <v>767.31000000000427</v>
          </cell>
          <cell r="AF374">
            <v>557.31999999999846</v>
          </cell>
          <cell r="AG374">
            <v>779.58000000000231</v>
          </cell>
          <cell r="AH374">
            <v>567.53000000000134</v>
          </cell>
          <cell r="AI374">
            <v>793.52999999999622</v>
          </cell>
          <cell r="AJ374">
            <v>576.04999999999802</v>
          </cell>
          <cell r="AK374">
            <v>807.49000000000729</v>
          </cell>
          <cell r="AL374">
            <v>586.2599999999984</v>
          </cell>
          <cell r="AM374">
            <v>819.75000000000455</v>
          </cell>
          <cell r="AN374">
            <v>594.78000000000225</v>
          </cell>
          <cell r="AO374">
            <v>833.70999999999844</v>
          </cell>
          <cell r="AP374">
            <v>604.98999999999774</v>
          </cell>
          <cell r="AQ374">
            <v>845.97999999999524</v>
          </cell>
          <cell r="AR374">
            <v>613.51000000000079</v>
          </cell>
          <cell r="AS374">
            <v>859.93000000000586</v>
          </cell>
          <cell r="AT374">
            <v>623.72000000000344</v>
          </cell>
          <cell r="AU374">
            <v>535.89000000000078</v>
          </cell>
          <cell r="AV374">
            <v>633.93000000000461</v>
          </cell>
          <cell r="AW374">
            <v>886.14999999999623</v>
          </cell>
        </row>
        <row r="375">
          <cell r="A375">
            <v>370</v>
          </cell>
          <cell r="B375">
            <v>497.67000000000075</v>
          </cell>
          <cell r="C375">
            <v>697.0800000000055</v>
          </cell>
          <cell r="D375">
            <v>425.66999999999678</v>
          </cell>
          <cell r="E375">
            <v>595.94000000000233</v>
          </cell>
          <cell r="F375">
            <v>435.91000000000116</v>
          </cell>
          <cell r="G375">
            <v>609.93999999999619</v>
          </cell>
          <cell r="H375">
            <v>444.44999999999806</v>
          </cell>
          <cell r="I375">
            <v>622.2299999999974</v>
          </cell>
          <cell r="J375">
            <v>454.69000000000284</v>
          </cell>
          <cell r="K375">
            <v>636.23000000000457</v>
          </cell>
          <cell r="L375">
            <v>463.23</v>
          </cell>
          <cell r="M375">
            <v>648.53</v>
          </cell>
          <cell r="N375">
            <v>473.46999999999537</v>
          </cell>
          <cell r="O375">
            <v>662.51999999999873</v>
          </cell>
          <cell r="P375">
            <v>482.01000000000192</v>
          </cell>
          <cell r="Q375">
            <v>676.52000000000237</v>
          </cell>
          <cell r="R375">
            <v>492.24999999999727</v>
          </cell>
          <cell r="S375">
            <v>688.81000000000233</v>
          </cell>
          <cell r="T375">
            <v>502.49000000000234</v>
          </cell>
          <cell r="U375">
            <v>702.80999999999619</v>
          </cell>
          <cell r="V375">
            <v>511.02999999999923</v>
          </cell>
          <cell r="W375">
            <v>715.10999999999513</v>
          </cell>
          <cell r="X375">
            <v>521.27000000000385</v>
          </cell>
          <cell r="Y375">
            <v>729.10000000000457</v>
          </cell>
          <cell r="Z375">
            <v>529.8100000000004</v>
          </cell>
          <cell r="AA375">
            <v>743.09999999999843</v>
          </cell>
          <cell r="AB375">
            <v>540.04999999999768</v>
          </cell>
          <cell r="AC375">
            <v>755.38999999999669</v>
          </cell>
          <cell r="AD375">
            <v>548.5900000000031</v>
          </cell>
          <cell r="AE375">
            <v>769.39000000000431</v>
          </cell>
          <cell r="AF375">
            <v>558.82999999999845</v>
          </cell>
          <cell r="AG375">
            <v>781.69000000000233</v>
          </cell>
          <cell r="AH375">
            <v>569.0700000000013</v>
          </cell>
          <cell r="AI375">
            <v>795.6799999999962</v>
          </cell>
          <cell r="AJ375">
            <v>577.60999999999797</v>
          </cell>
          <cell r="AK375">
            <v>809.68000000000734</v>
          </cell>
          <cell r="AL375">
            <v>587.84999999999843</v>
          </cell>
          <cell r="AM375">
            <v>821.97000000000457</v>
          </cell>
          <cell r="AN375">
            <v>596.39000000000226</v>
          </cell>
          <cell r="AO375">
            <v>835.96999999999844</v>
          </cell>
          <cell r="AP375">
            <v>606.62999999999772</v>
          </cell>
          <cell r="AQ375">
            <v>848.26999999999521</v>
          </cell>
          <cell r="AR375">
            <v>615.17000000000075</v>
          </cell>
          <cell r="AS375">
            <v>862.2600000000059</v>
          </cell>
          <cell r="AT375">
            <v>625.41000000000349</v>
          </cell>
          <cell r="AU375">
            <v>536.26000000000079</v>
          </cell>
          <cell r="AV375">
            <v>635.65000000000464</v>
          </cell>
          <cell r="AW375">
            <v>888.5499999999962</v>
          </cell>
        </row>
        <row r="376">
          <cell r="A376">
            <v>371</v>
          </cell>
          <cell r="B376">
            <v>498.79000000000076</v>
          </cell>
          <cell r="C376">
            <v>698.65000000000555</v>
          </cell>
          <cell r="D376">
            <v>426.81999999999675</v>
          </cell>
          <cell r="E376">
            <v>597.55000000000234</v>
          </cell>
          <cell r="F376">
            <v>437.09000000000117</v>
          </cell>
          <cell r="G376">
            <v>611.58999999999617</v>
          </cell>
          <cell r="H376">
            <v>445.64999999999804</v>
          </cell>
          <cell r="I376">
            <v>623.90999999999735</v>
          </cell>
          <cell r="J376">
            <v>455.92000000000286</v>
          </cell>
          <cell r="K376">
            <v>637.95000000000459</v>
          </cell>
          <cell r="L376">
            <v>464.48</v>
          </cell>
          <cell r="M376">
            <v>650.28</v>
          </cell>
          <cell r="N376">
            <v>474.74999999999534</v>
          </cell>
          <cell r="O376">
            <v>664.30999999999869</v>
          </cell>
          <cell r="P376">
            <v>483.31000000000193</v>
          </cell>
          <cell r="Q376">
            <v>678.35000000000241</v>
          </cell>
          <cell r="R376">
            <v>493.57999999999726</v>
          </cell>
          <cell r="S376">
            <v>690.67000000000235</v>
          </cell>
          <cell r="T376">
            <v>503.85000000000235</v>
          </cell>
          <cell r="U376">
            <v>704.70999999999617</v>
          </cell>
          <cell r="V376">
            <v>512.40999999999929</v>
          </cell>
          <cell r="W376">
            <v>717.03999999999508</v>
          </cell>
          <cell r="X376">
            <v>522.68000000000382</v>
          </cell>
          <cell r="Y376">
            <v>731.0700000000046</v>
          </cell>
          <cell r="Z376">
            <v>531.24000000000035</v>
          </cell>
          <cell r="AA376">
            <v>745.10999999999842</v>
          </cell>
          <cell r="AB376">
            <v>541.50999999999772</v>
          </cell>
          <cell r="AC376">
            <v>757.42999999999665</v>
          </cell>
          <cell r="AD376">
            <v>550.07000000000312</v>
          </cell>
          <cell r="AE376">
            <v>771.47000000000435</v>
          </cell>
          <cell r="AF376">
            <v>560.33999999999844</v>
          </cell>
          <cell r="AG376">
            <v>783.80000000000234</v>
          </cell>
          <cell r="AH376">
            <v>570.61000000000126</v>
          </cell>
          <cell r="AI376">
            <v>797.82999999999618</v>
          </cell>
          <cell r="AJ376">
            <v>579.16999999999791</v>
          </cell>
          <cell r="AK376">
            <v>811.87000000000739</v>
          </cell>
          <cell r="AL376">
            <v>589.43999999999846</v>
          </cell>
          <cell r="AM376">
            <v>824.1900000000046</v>
          </cell>
          <cell r="AN376">
            <v>598.00000000000227</v>
          </cell>
          <cell r="AO376">
            <v>838.22999999999843</v>
          </cell>
          <cell r="AP376">
            <v>608.26999999999771</v>
          </cell>
          <cell r="AQ376">
            <v>850.55999999999517</v>
          </cell>
          <cell r="AR376">
            <v>616.83000000000072</v>
          </cell>
          <cell r="AS376">
            <v>864.59000000000594</v>
          </cell>
          <cell r="AT376">
            <v>627.10000000000355</v>
          </cell>
          <cell r="AU376">
            <v>536.63000000000079</v>
          </cell>
          <cell r="AV376">
            <v>637.37000000000467</v>
          </cell>
          <cell r="AW376">
            <v>890.94999999999618</v>
          </cell>
        </row>
        <row r="377">
          <cell r="A377">
            <v>372</v>
          </cell>
          <cell r="B377">
            <v>499.91000000000076</v>
          </cell>
          <cell r="C377">
            <v>700.2200000000056</v>
          </cell>
          <cell r="D377">
            <v>427.96999999999673</v>
          </cell>
          <cell r="E377">
            <v>599.16000000000236</v>
          </cell>
          <cell r="F377">
            <v>438.27000000000118</v>
          </cell>
          <cell r="G377">
            <v>613.23999999999614</v>
          </cell>
          <cell r="H377">
            <v>446.84999999999803</v>
          </cell>
          <cell r="I377">
            <v>625.5899999999973</v>
          </cell>
          <cell r="J377">
            <v>457.15000000000288</v>
          </cell>
          <cell r="K377">
            <v>639.67000000000462</v>
          </cell>
          <cell r="L377">
            <v>465.73</v>
          </cell>
          <cell r="M377">
            <v>652.03</v>
          </cell>
          <cell r="N377">
            <v>476.02999999999531</v>
          </cell>
          <cell r="O377">
            <v>666.09999999999866</v>
          </cell>
          <cell r="P377">
            <v>484.61000000000195</v>
          </cell>
          <cell r="Q377">
            <v>680.18000000000245</v>
          </cell>
          <cell r="R377">
            <v>494.90999999999724</v>
          </cell>
          <cell r="S377">
            <v>692.53000000000236</v>
          </cell>
          <cell r="T377">
            <v>505.21000000000237</v>
          </cell>
          <cell r="U377">
            <v>706.60999999999615</v>
          </cell>
          <cell r="V377">
            <v>513.78999999999928</v>
          </cell>
          <cell r="W377">
            <v>718.96999999999503</v>
          </cell>
          <cell r="X377">
            <v>524.09000000000378</v>
          </cell>
          <cell r="Y377">
            <v>733.04000000000462</v>
          </cell>
          <cell r="Z377">
            <v>532.6700000000003</v>
          </cell>
          <cell r="AA377">
            <v>747.11999999999841</v>
          </cell>
          <cell r="AB377">
            <v>542.96999999999775</v>
          </cell>
          <cell r="AC377">
            <v>759.46999999999662</v>
          </cell>
          <cell r="AD377">
            <v>551.55000000000314</v>
          </cell>
          <cell r="AE377">
            <v>773.55000000000439</v>
          </cell>
          <cell r="AF377">
            <v>561.84999999999843</v>
          </cell>
          <cell r="AG377">
            <v>785.91000000000236</v>
          </cell>
          <cell r="AH377">
            <v>572.15000000000123</v>
          </cell>
          <cell r="AI377">
            <v>799.97999999999615</v>
          </cell>
          <cell r="AJ377">
            <v>580.72999999999786</v>
          </cell>
          <cell r="AK377">
            <v>814.06000000000745</v>
          </cell>
          <cell r="AL377">
            <v>591.02999999999849</v>
          </cell>
          <cell r="AM377">
            <v>826.41000000000463</v>
          </cell>
          <cell r="AN377">
            <v>599.61000000000229</v>
          </cell>
          <cell r="AO377">
            <v>840.48999999999842</v>
          </cell>
          <cell r="AP377">
            <v>609.90999999999769</v>
          </cell>
          <cell r="AQ377">
            <v>852.84999999999513</v>
          </cell>
          <cell r="AR377">
            <v>618.49000000000069</v>
          </cell>
          <cell r="AS377">
            <v>866.92000000000598</v>
          </cell>
          <cell r="AT377">
            <v>628.7900000000036</v>
          </cell>
          <cell r="AU377">
            <v>537.0000000000008</v>
          </cell>
          <cell r="AV377">
            <v>639.09000000000469</v>
          </cell>
          <cell r="AW377">
            <v>893.34999999999616</v>
          </cell>
        </row>
        <row r="378">
          <cell r="A378">
            <v>373</v>
          </cell>
          <cell r="B378">
            <v>501.03000000000077</v>
          </cell>
          <cell r="C378">
            <v>701.79000000000565</v>
          </cell>
          <cell r="D378">
            <v>429.11999999999671</v>
          </cell>
          <cell r="E378">
            <v>600.77000000000237</v>
          </cell>
          <cell r="F378">
            <v>439.45000000000118</v>
          </cell>
          <cell r="G378">
            <v>614.88999999999612</v>
          </cell>
          <cell r="H378">
            <v>448.04999999999802</v>
          </cell>
          <cell r="I378">
            <v>627.26999999999725</v>
          </cell>
          <cell r="J378">
            <v>458.38000000000289</v>
          </cell>
          <cell r="K378">
            <v>641.39000000000465</v>
          </cell>
          <cell r="L378">
            <v>466.98</v>
          </cell>
          <cell r="M378">
            <v>653.78</v>
          </cell>
          <cell r="N378">
            <v>477.30999999999528</v>
          </cell>
          <cell r="O378">
            <v>667.88999999999862</v>
          </cell>
          <cell r="P378">
            <v>485.91000000000196</v>
          </cell>
          <cell r="Q378">
            <v>682.01000000000249</v>
          </cell>
          <cell r="R378">
            <v>496.23999999999722</v>
          </cell>
          <cell r="S378">
            <v>694.39000000000237</v>
          </cell>
          <cell r="T378">
            <v>506.57000000000238</v>
          </cell>
          <cell r="U378">
            <v>708.50999999999613</v>
          </cell>
          <cell r="V378">
            <v>515.16999999999928</v>
          </cell>
          <cell r="W378">
            <v>720.89999999999498</v>
          </cell>
          <cell r="X378">
            <v>525.50000000000375</v>
          </cell>
          <cell r="Y378">
            <v>735.01000000000465</v>
          </cell>
          <cell r="Z378">
            <v>534.10000000000025</v>
          </cell>
          <cell r="AA378">
            <v>749.1299999999984</v>
          </cell>
          <cell r="AB378">
            <v>544.42999999999779</v>
          </cell>
          <cell r="AC378">
            <v>761.50999999999658</v>
          </cell>
          <cell r="AD378">
            <v>553.03000000000316</v>
          </cell>
          <cell r="AE378">
            <v>775.63000000000443</v>
          </cell>
          <cell r="AF378">
            <v>563.35999999999842</v>
          </cell>
          <cell r="AG378">
            <v>788.02000000000237</v>
          </cell>
          <cell r="AH378">
            <v>573.69000000000119</v>
          </cell>
          <cell r="AI378">
            <v>802.12999999999613</v>
          </cell>
          <cell r="AJ378">
            <v>582.2899999999978</v>
          </cell>
          <cell r="AK378">
            <v>816.2500000000075</v>
          </cell>
          <cell r="AL378">
            <v>592.61999999999853</v>
          </cell>
          <cell r="AM378">
            <v>828.63000000000466</v>
          </cell>
          <cell r="AN378">
            <v>601.2200000000023</v>
          </cell>
          <cell r="AO378">
            <v>842.74999999999841</v>
          </cell>
          <cell r="AP378">
            <v>611.54999999999768</v>
          </cell>
          <cell r="AQ378">
            <v>855.1399999999951</v>
          </cell>
          <cell r="AR378">
            <v>620.15000000000066</v>
          </cell>
          <cell r="AS378">
            <v>869.25000000000603</v>
          </cell>
          <cell r="AT378">
            <v>630.48000000000366</v>
          </cell>
          <cell r="AU378">
            <v>537.3700000000008</v>
          </cell>
          <cell r="AV378">
            <v>640.81000000000472</v>
          </cell>
          <cell r="AW378">
            <v>895.74999999999613</v>
          </cell>
        </row>
        <row r="379">
          <cell r="A379">
            <v>374</v>
          </cell>
          <cell r="B379">
            <v>502.15000000000077</v>
          </cell>
          <cell r="C379">
            <v>703.3600000000057</v>
          </cell>
          <cell r="D379">
            <v>430.26999999999668</v>
          </cell>
          <cell r="E379">
            <v>602.38000000000238</v>
          </cell>
          <cell r="F379">
            <v>440.63000000000119</v>
          </cell>
          <cell r="G379">
            <v>616.5399999999961</v>
          </cell>
          <cell r="H379">
            <v>449.24999999999801</v>
          </cell>
          <cell r="I379">
            <v>628.9499999999972</v>
          </cell>
          <cell r="J379">
            <v>459.61000000000291</v>
          </cell>
          <cell r="K379">
            <v>643.11000000000467</v>
          </cell>
          <cell r="L379">
            <v>468.23</v>
          </cell>
          <cell r="M379">
            <v>655.53</v>
          </cell>
          <cell r="N379">
            <v>478.58999999999526</v>
          </cell>
          <cell r="O379">
            <v>669.67999999999859</v>
          </cell>
          <cell r="P379">
            <v>487.21000000000197</v>
          </cell>
          <cell r="Q379">
            <v>683.84000000000253</v>
          </cell>
          <cell r="R379">
            <v>497.56999999999721</v>
          </cell>
          <cell r="S379">
            <v>696.25000000000239</v>
          </cell>
          <cell r="T379">
            <v>507.93000000000239</v>
          </cell>
          <cell r="U379">
            <v>710.4099999999961</v>
          </cell>
          <cell r="V379">
            <v>516.54999999999927</v>
          </cell>
          <cell r="W379">
            <v>722.82999999999493</v>
          </cell>
          <cell r="X379">
            <v>526.91000000000372</v>
          </cell>
          <cell r="Y379">
            <v>736.98000000000468</v>
          </cell>
          <cell r="Z379">
            <v>535.5300000000002</v>
          </cell>
          <cell r="AA379">
            <v>751.13999999999839</v>
          </cell>
          <cell r="AB379">
            <v>545.88999999999783</v>
          </cell>
          <cell r="AC379">
            <v>763.54999999999654</v>
          </cell>
          <cell r="AD379">
            <v>554.51000000000317</v>
          </cell>
          <cell r="AE379">
            <v>777.71000000000447</v>
          </cell>
          <cell r="AF379">
            <v>564.86999999999841</v>
          </cell>
          <cell r="AG379">
            <v>790.13000000000238</v>
          </cell>
          <cell r="AH379">
            <v>575.23000000000116</v>
          </cell>
          <cell r="AI379">
            <v>804.27999999999611</v>
          </cell>
          <cell r="AJ379">
            <v>583.84999999999775</v>
          </cell>
          <cell r="AK379">
            <v>818.44000000000756</v>
          </cell>
          <cell r="AL379">
            <v>594.20999999999856</v>
          </cell>
          <cell r="AM379">
            <v>830.85000000000468</v>
          </cell>
          <cell r="AN379">
            <v>602.83000000000231</v>
          </cell>
          <cell r="AO379">
            <v>845.0099999999984</v>
          </cell>
          <cell r="AP379">
            <v>613.18999999999767</v>
          </cell>
          <cell r="AQ379">
            <v>857.42999999999506</v>
          </cell>
          <cell r="AR379">
            <v>621.81000000000063</v>
          </cell>
          <cell r="AS379">
            <v>871.58000000000607</v>
          </cell>
          <cell r="AT379">
            <v>632.17000000000371</v>
          </cell>
          <cell r="AU379">
            <v>537.7400000000008</v>
          </cell>
          <cell r="AV379">
            <v>642.53000000000475</v>
          </cell>
          <cell r="AW379">
            <v>898.14999999999611</v>
          </cell>
        </row>
        <row r="380">
          <cell r="A380">
            <v>375</v>
          </cell>
          <cell r="B380">
            <v>503.27000000000078</v>
          </cell>
          <cell r="C380">
            <v>704.93000000000575</v>
          </cell>
          <cell r="D380">
            <v>431.41999999999666</v>
          </cell>
          <cell r="E380">
            <v>603.9900000000024</v>
          </cell>
          <cell r="F380">
            <v>441.8100000000012</v>
          </cell>
          <cell r="G380">
            <v>618.18999999999608</v>
          </cell>
          <cell r="H380">
            <v>450.449999999998</v>
          </cell>
          <cell r="I380">
            <v>630.62999999999715</v>
          </cell>
          <cell r="J380">
            <v>460.84000000000293</v>
          </cell>
          <cell r="K380">
            <v>644.8300000000047</v>
          </cell>
          <cell r="L380">
            <v>469.48</v>
          </cell>
          <cell r="M380">
            <v>657.28</v>
          </cell>
          <cell r="N380">
            <v>479.86999999999523</v>
          </cell>
          <cell r="O380">
            <v>671.46999999999855</v>
          </cell>
          <cell r="P380">
            <v>488.51000000000198</v>
          </cell>
          <cell r="Q380">
            <v>685.67000000000257</v>
          </cell>
          <cell r="R380">
            <v>498.89999999999719</v>
          </cell>
          <cell r="S380">
            <v>698.1100000000024</v>
          </cell>
          <cell r="T380">
            <v>509.29000000000241</v>
          </cell>
          <cell r="U380">
            <v>712.30999999999608</v>
          </cell>
          <cell r="V380">
            <v>517.92999999999927</v>
          </cell>
          <cell r="W380">
            <v>724.75999999999487</v>
          </cell>
          <cell r="X380">
            <v>528.32000000000369</v>
          </cell>
          <cell r="Y380">
            <v>738.95000000000471</v>
          </cell>
          <cell r="Z380">
            <v>536.96000000000015</v>
          </cell>
          <cell r="AA380">
            <v>753.14999999999839</v>
          </cell>
          <cell r="AB380">
            <v>547.34999999999786</v>
          </cell>
          <cell r="AC380">
            <v>765.58999999999651</v>
          </cell>
          <cell r="AD380">
            <v>555.99000000000319</v>
          </cell>
          <cell r="AE380">
            <v>779.79000000000451</v>
          </cell>
          <cell r="AF380">
            <v>566.3799999999984</v>
          </cell>
          <cell r="AG380">
            <v>792.2400000000024</v>
          </cell>
          <cell r="AH380">
            <v>576.77000000000112</v>
          </cell>
          <cell r="AI380">
            <v>806.42999999999608</v>
          </cell>
          <cell r="AJ380">
            <v>585.40999999999769</v>
          </cell>
          <cell r="AK380">
            <v>820.63000000000761</v>
          </cell>
          <cell r="AL380">
            <v>595.79999999999859</v>
          </cell>
          <cell r="AM380">
            <v>833.07000000000471</v>
          </cell>
          <cell r="AN380">
            <v>604.44000000000233</v>
          </cell>
          <cell r="AO380">
            <v>847.26999999999839</v>
          </cell>
          <cell r="AP380">
            <v>614.82999999999765</v>
          </cell>
          <cell r="AQ380">
            <v>859.71999999999503</v>
          </cell>
          <cell r="AR380">
            <v>623.4700000000006</v>
          </cell>
          <cell r="AS380">
            <v>873.91000000000611</v>
          </cell>
          <cell r="AT380">
            <v>633.86000000000377</v>
          </cell>
          <cell r="AU380">
            <v>538.11000000000081</v>
          </cell>
          <cell r="AV380">
            <v>644.25000000000477</v>
          </cell>
          <cell r="AW380">
            <v>900.54999999999609</v>
          </cell>
        </row>
        <row r="381">
          <cell r="A381">
            <v>376</v>
          </cell>
          <cell r="B381">
            <v>504.39000000000078</v>
          </cell>
          <cell r="C381">
            <v>706.5000000000058</v>
          </cell>
          <cell r="D381">
            <v>432.56999999999664</v>
          </cell>
          <cell r="E381">
            <v>605.60000000000241</v>
          </cell>
          <cell r="F381">
            <v>442.9900000000012</v>
          </cell>
          <cell r="G381">
            <v>619.83999999999605</v>
          </cell>
          <cell r="H381">
            <v>451.64999999999799</v>
          </cell>
          <cell r="I381">
            <v>632.3099999999971</v>
          </cell>
          <cell r="J381">
            <v>462.07000000000295</v>
          </cell>
          <cell r="K381">
            <v>646.55000000000473</v>
          </cell>
          <cell r="L381">
            <v>470.73</v>
          </cell>
          <cell r="M381">
            <v>659.03</v>
          </cell>
          <cell r="N381">
            <v>481.1499999999952</v>
          </cell>
          <cell r="O381">
            <v>673.25999999999851</v>
          </cell>
          <cell r="P381">
            <v>489.81000000000199</v>
          </cell>
          <cell r="Q381">
            <v>687.50000000000261</v>
          </cell>
          <cell r="R381">
            <v>500.22999999999718</v>
          </cell>
          <cell r="S381">
            <v>699.97000000000241</v>
          </cell>
          <cell r="T381">
            <v>510.65000000000242</v>
          </cell>
          <cell r="U381">
            <v>714.20999999999606</v>
          </cell>
          <cell r="V381">
            <v>519.30999999999926</v>
          </cell>
          <cell r="W381">
            <v>726.68999999999482</v>
          </cell>
          <cell r="X381">
            <v>529.73000000000366</v>
          </cell>
          <cell r="Y381">
            <v>740.92000000000473</v>
          </cell>
          <cell r="Z381">
            <v>538.3900000000001</v>
          </cell>
          <cell r="AA381">
            <v>755.15999999999838</v>
          </cell>
          <cell r="AB381">
            <v>548.8099999999979</v>
          </cell>
          <cell r="AC381">
            <v>767.62999999999647</v>
          </cell>
          <cell r="AD381">
            <v>557.47000000000321</v>
          </cell>
          <cell r="AE381">
            <v>781.87000000000455</v>
          </cell>
          <cell r="AF381">
            <v>567.88999999999839</v>
          </cell>
          <cell r="AG381">
            <v>794.35000000000241</v>
          </cell>
          <cell r="AH381">
            <v>578.31000000000108</v>
          </cell>
          <cell r="AI381">
            <v>808.57999999999606</v>
          </cell>
          <cell r="AJ381">
            <v>586.96999999999764</v>
          </cell>
          <cell r="AK381">
            <v>822.82000000000767</v>
          </cell>
          <cell r="AL381">
            <v>597.38999999999862</v>
          </cell>
          <cell r="AM381">
            <v>835.29000000000474</v>
          </cell>
          <cell r="AN381">
            <v>606.05000000000234</v>
          </cell>
          <cell r="AO381">
            <v>849.52999999999838</v>
          </cell>
          <cell r="AP381">
            <v>616.46999999999764</v>
          </cell>
          <cell r="AQ381">
            <v>862.00999999999499</v>
          </cell>
          <cell r="AR381">
            <v>625.13000000000056</v>
          </cell>
          <cell r="AS381">
            <v>876.24000000000615</v>
          </cell>
          <cell r="AT381">
            <v>635.55000000000382</v>
          </cell>
          <cell r="AU381">
            <v>538.48000000000081</v>
          </cell>
          <cell r="AV381">
            <v>645.9700000000048</v>
          </cell>
          <cell r="AW381">
            <v>902.94999999999607</v>
          </cell>
        </row>
        <row r="382">
          <cell r="A382">
            <v>377</v>
          </cell>
          <cell r="B382">
            <v>505.51000000000079</v>
          </cell>
          <cell r="C382">
            <v>708.07000000000585</v>
          </cell>
          <cell r="D382">
            <v>433.71999999999662</v>
          </cell>
          <cell r="E382">
            <v>607.21000000000242</v>
          </cell>
          <cell r="F382">
            <v>444.17000000000121</v>
          </cell>
          <cell r="G382">
            <v>621.48999999999603</v>
          </cell>
          <cell r="H382">
            <v>452.84999999999798</v>
          </cell>
          <cell r="I382">
            <v>633.98999999999705</v>
          </cell>
          <cell r="J382">
            <v>463.30000000000297</v>
          </cell>
          <cell r="K382">
            <v>648.27000000000476</v>
          </cell>
          <cell r="L382">
            <v>471.98</v>
          </cell>
          <cell r="M382">
            <v>660.78</v>
          </cell>
          <cell r="N382">
            <v>482.42999999999518</v>
          </cell>
          <cell r="O382">
            <v>675.04999999999848</v>
          </cell>
          <cell r="P382">
            <v>491.110000000002</v>
          </cell>
          <cell r="Q382">
            <v>689.33000000000266</v>
          </cell>
          <cell r="R382">
            <v>501.55999999999716</v>
          </cell>
          <cell r="S382">
            <v>701.83000000000243</v>
          </cell>
          <cell r="T382">
            <v>512.01000000000238</v>
          </cell>
          <cell r="U382">
            <v>716.10999999999603</v>
          </cell>
          <cell r="V382">
            <v>520.68999999999926</v>
          </cell>
          <cell r="W382">
            <v>728.61999999999477</v>
          </cell>
          <cell r="X382">
            <v>531.14000000000362</v>
          </cell>
          <cell r="Y382">
            <v>742.89000000000476</v>
          </cell>
          <cell r="Z382">
            <v>539.82000000000005</v>
          </cell>
          <cell r="AA382">
            <v>757.16999999999837</v>
          </cell>
          <cell r="AB382">
            <v>550.26999999999794</v>
          </cell>
          <cell r="AC382">
            <v>769.66999999999643</v>
          </cell>
          <cell r="AD382">
            <v>558.95000000000323</v>
          </cell>
          <cell r="AE382">
            <v>783.95000000000459</v>
          </cell>
          <cell r="AF382">
            <v>569.39999999999839</v>
          </cell>
          <cell r="AG382">
            <v>796.46000000000242</v>
          </cell>
          <cell r="AH382">
            <v>579.85000000000105</v>
          </cell>
          <cell r="AI382">
            <v>810.72999999999604</v>
          </cell>
          <cell r="AJ382">
            <v>588.52999999999759</v>
          </cell>
          <cell r="AK382">
            <v>825.01000000000772</v>
          </cell>
          <cell r="AL382">
            <v>598.97999999999865</v>
          </cell>
          <cell r="AM382">
            <v>837.51000000000477</v>
          </cell>
          <cell r="AN382">
            <v>607.66000000000236</v>
          </cell>
          <cell r="AO382">
            <v>851.78999999999837</v>
          </cell>
          <cell r="AP382">
            <v>618.10999999999763</v>
          </cell>
          <cell r="AQ382">
            <v>864.29999999999495</v>
          </cell>
          <cell r="AR382">
            <v>626.79000000000053</v>
          </cell>
          <cell r="AS382">
            <v>878.57000000000619</v>
          </cell>
          <cell r="AT382">
            <v>637.24000000000387</v>
          </cell>
          <cell r="AU382">
            <v>538.85000000000082</v>
          </cell>
          <cell r="AV382">
            <v>647.69000000000483</v>
          </cell>
          <cell r="AW382">
            <v>905.34999999999604</v>
          </cell>
        </row>
        <row r="383">
          <cell r="A383">
            <v>378</v>
          </cell>
          <cell r="B383">
            <v>506.63000000000079</v>
          </cell>
          <cell r="C383">
            <v>709.6400000000059</v>
          </cell>
          <cell r="D383">
            <v>434.86999999999659</v>
          </cell>
          <cell r="E383">
            <v>608.82000000000244</v>
          </cell>
          <cell r="F383">
            <v>445.35000000000122</v>
          </cell>
          <cell r="G383">
            <v>623.13999999999601</v>
          </cell>
          <cell r="H383">
            <v>454.04999999999797</v>
          </cell>
          <cell r="I383">
            <v>635.669999999997</v>
          </cell>
          <cell r="J383">
            <v>464.53000000000299</v>
          </cell>
          <cell r="K383">
            <v>649.99000000000478</v>
          </cell>
          <cell r="L383">
            <v>473.23</v>
          </cell>
          <cell r="M383">
            <v>662.53</v>
          </cell>
          <cell r="N383">
            <v>483.70999999999515</v>
          </cell>
          <cell r="O383">
            <v>676.83999999999844</v>
          </cell>
          <cell r="P383">
            <v>492.41000000000201</v>
          </cell>
          <cell r="Q383">
            <v>691.1600000000027</v>
          </cell>
          <cell r="R383">
            <v>502.88999999999714</v>
          </cell>
          <cell r="S383">
            <v>703.69000000000244</v>
          </cell>
          <cell r="T383">
            <v>513.37000000000239</v>
          </cell>
          <cell r="U383">
            <v>718.00999999999601</v>
          </cell>
          <cell r="V383">
            <v>522.06999999999925</v>
          </cell>
          <cell r="W383">
            <v>730.54999999999472</v>
          </cell>
          <cell r="X383">
            <v>532.55000000000359</v>
          </cell>
          <cell r="Y383">
            <v>744.86000000000479</v>
          </cell>
          <cell r="Z383">
            <v>541.25</v>
          </cell>
          <cell r="AA383">
            <v>759.17999999999836</v>
          </cell>
          <cell r="AB383">
            <v>551.72999999999797</v>
          </cell>
          <cell r="AC383">
            <v>771.7099999999964</v>
          </cell>
          <cell r="AD383">
            <v>560.43000000000325</v>
          </cell>
          <cell r="AE383">
            <v>786.03000000000463</v>
          </cell>
          <cell r="AF383">
            <v>570.90999999999838</v>
          </cell>
          <cell r="AG383">
            <v>798.57000000000244</v>
          </cell>
          <cell r="AH383">
            <v>581.39000000000101</v>
          </cell>
          <cell r="AI383">
            <v>812.87999999999602</v>
          </cell>
          <cell r="AJ383">
            <v>590.08999999999753</v>
          </cell>
          <cell r="AK383">
            <v>827.20000000000778</v>
          </cell>
          <cell r="AL383">
            <v>600.56999999999869</v>
          </cell>
          <cell r="AM383">
            <v>839.73000000000479</v>
          </cell>
          <cell r="AN383">
            <v>609.27000000000237</v>
          </cell>
          <cell r="AO383">
            <v>854.04999999999836</v>
          </cell>
          <cell r="AP383">
            <v>619.74999999999761</v>
          </cell>
          <cell r="AQ383">
            <v>866.58999999999492</v>
          </cell>
          <cell r="AR383">
            <v>628.4500000000005</v>
          </cell>
          <cell r="AS383">
            <v>880.90000000000623</v>
          </cell>
          <cell r="AT383">
            <v>638.93000000000393</v>
          </cell>
          <cell r="AU383">
            <v>539.22000000000082</v>
          </cell>
          <cell r="AV383">
            <v>649.41000000000486</v>
          </cell>
          <cell r="AW383">
            <v>907.74999999999602</v>
          </cell>
        </row>
        <row r="384">
          <cell r="A384">
            <v>379</v>
          </cell>
          <cell r="B384">
            <v>507.7500000000008</v>
          </cell>
          <cell r="C384">
            <v>711.21000000000595</v>
          </cell>
          <cell r="D384">
            <v>436.01999999999657</v>
          </cell>
          <cell r="E384">
            <v>610.43000000000245</v>
          </cell>
          <cell r="F384">
            <v>446.53000000000122</v>
          </cell>
          <cell r="G384">
            <v>624.78999999999598</v>
          </cell>
          <cell r="H384">
            <v>455.24999999999795</v>
          </cell>
          <cell r="I384">
            <v>637.34999999999695</v>
          </cell>
          <cell r="J384">
            <v>465.760000000003</v>
          </cell>
          <cell r="K384">
            <v>651.71000000000481</v>
          </cell>
          <cell r="L384">
            <v>474.48</v>
          </cell>
          <cell r="M384">
            <v>664.28</v>
          </cell>
          <cell r="N384">
            <v>484.98999999999512</v>
          </cell>
          <cell r="O384">
            <v>678.6299999999984</v>
          </cell>
          <cell r="P384">
            <v>493.71000000000203</v>
          </cell>
          <cell r="Q384">
            <v>692.99000000000274</v>
          </cell>
          <cell r="R384">
            <v>504.21999999999713</v>
          </cell>
          <cell r="S384">
            <v>705.55000000000246</v>
          </cell>
          <cell r="T384">
            <v>514.73000000000241</v>
          </cell>
          <cell r="U384">
            <v>719.90999999999599</v>
          </cell>
          <cell r="V384">
            <v>523.44999999999925</v>
          </cell>
          <cell r="W384">
            <v>732.47999999999467</v>
          </cell>
          <cell r="X384">
            <v>533.96000000000356</v>
          </cell>
          <cell r="Y384">
            <v>746.83000000000482</v>
          </cell>
          <cell r="Z384">
            <v>542.67999999999995</v>
          </cell>
          <cell r="AA384">
            <v>761.18999999999835</v>
          </cell>
          <cell r="AB384">
            <v>553.18999999999801</v>
          </cell>
          <cell r="AC384">
            <v>773.74999999999636</v>
          </cell>
          <cell r="AD384">
            <v>561.91000000000327</v>
          </cell>
          <cell r="AE384">
            <v>788.11000000000467</v>
          </cell>
          <cell r="AF384">
            <v>572.41999999999837</v>
          </cell>
          <cell r="AG384">
            <v>800.68000000000245</v>
          </cell>
          <cell r="AH384">
            <v>582.93000000000097</v>
          </cell>
          <cell r="AI384">
            <v>815.02999999999599</v>
          </cell>
          <cell r="AJ384">
            <v>591.64999999999748</v>
          </cell>
          <cell r="AK384">
            <v>829.39000000000783</v>
          </cell>
          <cell r="AL384">
            <v>602.15999999999872</v>
          </cell>
          <cell r="AM384">
            <v>841.95000000000482</v>
          </cell>
          <cell r="AN384">
            <v>610.88000000000238</v>
          </cell>
          <cell r="AO384">
            <v>856.30999999999835</v>
          </cell>
          <cell r="AP384">
            <v>621.3899999999976</v>
          </cell>
          <cell r="AQ384">
            <v>868.87999999999488</v>
          </cell>
          <cell r="AR384">
            <v>630.11000000000047</v>
          </cell>
          <cell r="AS384">
            <v>883.23000000000627</v>
          </cell>
          <cell r="AT384">
            <v>640.62000000000398</v>
          </cell>
          <cell r="AU384">
            <v>539.59000000000083</v>
          </cell>
          <cell r="AV384">
            <v>651.13000000000488</v>
          </cell>
          <cell r="AW384">
            <v>910.149999999996</v>
          </cell>
        </row>
        <row r="385">
          <cell r="A385">
            <v>380</v>
          </cell>
          <cell r="B385">
            <v>508.8700000000008</v>
          </cell>
          <cell r="C385">
            <v>712.780000000006</v>
          </cell>
          <cell r="D385">
            <v>437.16999999999655</v>
          </cell>
          <cell r="E385">
            <v>612.04000000000246</v>
          </cell>
          <cell r="F385">
            <v>447.71000000000123</v>
          </cell>
          <cell r="G385">
            <v>626.43999999999596</v>
          </cell>
          <cell r="H385">
            <v>456.44999999999794</v>
          </cell>
          <cell r="I385">
            <v>639.0299999999969</v>
          </cell>
          <cell r="J385">
            <v>466.99000000000302</v>
          </cell>
          <cell r="K385">
            <v>653.43000000000484</v>
          </cell>
          <cell r="L385">
            <v>475.73</v>
          </cell>
          <cell r="M385">
            <v>666.03</v>
          </cell>
          <cell r="N385">
            <v>486.26999999999509</v>
          </cell>
          <cell r="O385">
            <v>680.41999999999837</v>
          </cell>
          <cell r="P385">
            <v>495.01000000000204</v>
          </cell>
          <cell r="Q385">
            <v>694.82000000000278</v>
          </cell>
          <cell r="R385">
            <v>505.54999999999711</v>
          </cell>
          <cell r="S385">
            <v>707.41000000000247</v>
          </cell>
          <cell r="T385">
            <v>516.09000000000242</v>
          </cell>
          <cell r="U385">
            <v>721.80999999999597</v>
          </cell>
          <cell r="V385">
            <v>524.82999999999925</v>
          </cell>
          <cell r="W385">
            <v>734.40999999999462</v>
          </cell>
          <cell r="X385">
            <v>535.37000000000353</v>
          </cell>
          <cell r="Y385">
            <v>748.80000000000484</v>
          </cell>
          <cell r="Z385">
            <v>544.1099999999999</v>
          </cell>
          <cell r="AA385">
            <v>763.19999999999834</v>
          </cell>
          <cell r="AB385">
            <v>554.64999999999804</v>
          </cell>
          <cell r="AC385">
            <v>775.78999999999633</v>
          </cell>
          <cell r="AD385">
            <v>563.39000000000328</v>
          </cell>
          <cell r="AE385">
            <v>790.19000000000472</v>
          </cell>
          <cell r="AF385">
            <v>573.92999999999836</v>
          </cell>
          <cell r="AG385">
            <v>802.79000000000246</v>
          </cell>
          <cell r="AH385">
            <v>584.47000000000094</v>
          </cell>
          <cell r="AI385">
            <v>817.17999999999597</v>
          </cell>
          <cell r="AJ385">
            <v>593.20999999999742</v>
          </cell>
          <cell r="AK385">
            <v>831.58000000000789</v>
          </cell>
          <cell r="AL385">
            <v>603.74999999999875</v>
          </cell>
          <cell r="AM385">
            <v>844.17000000000485</v>
          </cell>
          <cell r="AN385">
            <v>612.4900000000024</v>
          </cell>
          <cell r="AO385">
            <v>858.56999999999834</v>
          </cell>
          <cell r="AP385">
            <v>623.02999999999759</v>
          </cell>
          <cell r="AQ385">
            <v>871.16999999999484</v>
          </cell>
          <cell r="AR385">
            <v>631.77000000000044</v>
          </cell>
          <cell r="AS385">
            <v>885.56000000000631</v>
          </cell>
          <cell r="AT385">
            <v>642.31000000000404</v>
          </cell>
          <cell r="AU385">
            <v>539.96000000000083</v>
          </cell>
          <cell r="AV385">
            <v>652.85000000000491</v>
          </cell>
          <cell r="AW385">
            <v>912.54999999999598</v>
          </cell>
        </row>
        <row r="386">
          <cell r="A386">
            <v>381</v>
          </cell>
          <cell r="B386">
            <v>509.9900000000008</v>
          </cell>
          <cell r="C386">
            <v>714.35000000000605</v>
          </cell>
          <cell r="D386">
            <v>438.31999999999653</v>
          </cell>
          <cell r="E386">
            <v>613.65000000000248</v>
          </cell>
          <cell r="F386">
            <v>448.89000000000124</v>
          </cell>
          <cell r="G386">
            <v>628.08999999999594</v>
          </cell>
          <cell r="H386">
            <v>457.64999999999793</v>
          </cell>
          <cell r="I386">
            <v>640.70999999999685</v>
          </cell>
          <cell r="J386">
            <v>468.22000000000304</v>
          </cell>
          <cell r="K386">
            <v>655.15000000000487</v>
          </cell>
          <cell r="L386">
            <v>476.98</v>
          </cell>
          <cell r="M386">
            <v>667.78</v>
          </cell>
          <cell r="N386">
            <v>487.54999999999507</v>
          </cell>
          <cell r="O386">
            <v>682.20999999999833</v>
          </cell>
          <cell r="P386">
            <v>496.31000000000205</v>
          </cell>
          <cell r="Q386">
            <v>696.65000000000282</v>
          </cell>
          <cell r="R386">
            <v>506.8799999999971</v>
          </cell>
          <cell r="S386">
            <v>709.27000000000248</v>
          </cell>
          <cell r="T386">
            <v>517.45000000000243</v>
          </cell>
          <cell r="U386">
            <v>723.70999999999594</v>
          </cell>
          <cell r="V386">
            <v>526.20999999999924</v>
          </cell>
          <cell r="W386">
            <v>736.33999999999457</v>
          </cell>
          <cell r="X386">
            <v>536.7800000000035</v>
          </cell>
          <cell r="Y386">
            <v>750.77000000000487</v>
          </cell>
          <cell r="Z386">
            <v>545.53999999999985</v>
          </cell>
          <cell r="AA386">
            <v>765.20999999999833</v>
          </cell>
          <cell r="AB386">
            <v>556.10999999999808</v>
          </cell>
          <cell r="AC386">
            <v>777.82999999999629</v>
          </cell>
          <cell r="AD386">
            <v>564.8700000000033</v>
          </cell>
          <cell r="AE386">
            <v>792.27000000000476</v>
          </cell>
          <cell r="AF386">
            <v>575.43999999999835</v>
          </cell>
          <cell r="AG386">
            <v>804.90000000000248</v>
          </cell>
          <cell r="AH386">
            <v>586.0100000000009</v>
          </cell>
          <cell r="AI386">
            <v>819.32999999999595</v>
          </cell>
          <cell r="AJ386">
            <v>594.76999999999737</v>
          </cell>
          <cell r="AK386">
            <v>833.77000000000794</v>
          </cell>
          <cell r="AL386">
            <v>605.33999999999878</v>
          </cell>
          <cell r="AM386">
            <v>846.39000000000487</v>
          </cell>
          <cell r="AN386">
            <v>614.10000000000241</v>
          </cell>
          <cell r="AO386">
            <v>860.82999999999834</v>
          </cell>
          <cell r="AP386">
            <v>624.66999999999757</v>
          </cell>
          <cell r="AQ386">
            <v>873.45999999999481</v>
          </cell>
          <cell r="AR386">
            <v>633.4300000000004</v>
          </cell>
          <cell r="AS386">
            <v>887.89000000000635</v>
          </cell>
          <cell r="AT386">
            <v>644.00000000000409</v>
          </cell>
          <cell r="AU386">
            <v>540.33000000000084</v>
          </cell>
          <cell r="AV386">
            <v>654.57000000000494</v>
          </cell>
          <cell r="AW386">
            <v>914.94999999999595</v>
          </cell>
        </row>
        <row r="387">
          <cell r="A387">
            <v>382</v>
          </cell>
          <cell r="B387">
            <v>511.11000000000081</v>
          </cell>
          <cell r="C387">
            <v>715.9200000000061</v>
          </cell>
          <cell r="D387">
            <v>439.4699999999965</v>
          </cell>
          <cell r="E387">
            <v>615.26000000000249</v>
          </cell>
          <cell r="F387">
            <v>450.07000000000124</v>
          </cell>
          <cell r="G387">
            <v>629.73999999999592</v>
          </cell>
          <cell r="H387">
            <v>458.84999999999792</v>
          </cell>
          <cell r="I387">
            <v>642.3899999999968</v>
          </cell>
          <cell r="J387">
            <v>469.45000000000306</v>
          </cell>
          <cell r="K387">
            <v>656.87000000000489</v>
          </cell>
          <cell r="L387">
            <v>478.23</v>
          </cell>
          <cell r="M387">
            <v>669.53</v>
          </cell>
          <cell r="N387">
            <v>488.82999999999504</v>
          </cell>
          <cell r="O387">
            <v>683.99999999999829</v>
          </cell>
          <cell r="P387">
            <v>497.61000000000206</v>
          </cell>
          <cell r="Q387">
            <v>698.48000000000286</v>
          </cell>
          <cell r="R387">
            <v>508.20999999999708</v>
          </cell>
          <cell r="S387">
            <v>711.1300000000025</v>
          </cell>
          <cell r="T387">
            <v>518.81000000000245</v>
          </cell>
          <cell r="U387">
            <v>725.60999999999592</v>
          </cell>
          <cell r="V387">
            <v>527.58999999999924</v>
          </cell>
          <cell r="W387">
            <v>738.26999999999452</v>
          </cell>
          <cell r="X387">
            <v>538.19000000000347</v>
          </cell>
          <cell r="Y387">
            <v>752.7400000000049</v>
          </cell>
          <cell r="Z387">
            <v>546.9699999999998</v>
          </cell>
          <cell r="AA387">
            <v>767.21999999999832</v>
          </cell>
          <cell r="AB387">
            <v>557.56999999999812</v>
          </cell>
          <cell r="AC387">
            <v>779.86999999999625</v>
          </cell>
          <cell r="AD387">
            <v>566.35000000000332</v>
          </cell>
          <cell r="AE387">
            <v>794.3500000000048</v>
          </cell>
          <cell r="AF387">
            <v>576.94999999999834</v>
          </cell>
          <cell r="AG387">
            <v>807.01000000000249</v>
          </cell>
          <cell r="AH387">
            <v>587.55000000000086</v>
          </cell>
          <cell r="AI387">
            <v>821.47999999999593</v>
          </cell>
          <cell r="AJ387">
            <v>596.32999999999731</v>
          </cell>
          <cell r="AK387">
            <v>835.96000000000799</v>
          </cell>
          <cell r="AL387">
            <v>606.92999999999881</v>
          </cell>
          <cell r="AM387">
            <v>848.6100000000049</v>
          </cell>
          <cell r="AN387">
            <v>615.71000000000242</v>
          </cell>
          <cell r="AO387">
            <v>863.08999999999833</v>
          </cell>
          <cell r="AP387">
            <v>626.30999999999756</v>
          </cell>
          <cell r="AQ387">
            <v>875.74999999999477</v>
          </cell>
          <cell r="AR387">
            <v>635.09000000000037</v>
          </cell>
          <cell r="AS387">
            <v>890.22000000000639</v>
          </cell>
          <cell r="AT387">
            <v>645.69000000000415</v>
          </cell>
          <cell r="AU387">
            <v>540.70000000000084</v>
          </cell>
          <cell r="AV387">
            <v>656.29000000000497</v>
          </cell>
          <cell r="AW387">
            <v>917.34999999999593</v>
          </cell>
        </row>
        <row r="388">
          <cell r="A388">
            <v>383</v>
          </cell>
          <cell r="B388">
            <v>512.23000000000081</v>
          </cell>
          <cell r="C388">
            <v>717.49000000000615</v>
          </cell>
          <cell r="D388">
            <v>440.61999999999648</v>
          </cell>
          <cell r="E388">
            <v>616.87000000000251</v>
          </cell>
          <cell r="F388">
            <v>451.25000000000125</v>
          </cell>
          <cell r="G388">
            <v>631.38999999999589</v>
          </cell>
          <cell r="H388">
            <v>460.04999999999791</v>
          </cell>
          <cell r="I388">
            <v>644.06999999999675</v>
          </cell>
          <cell r="J388">
            <v>470.68000000000308</v>
          </cell>
          <cell r="K388">
            <v>658.59000000000492</v>
          </cell>
          <cell r="L388">
            <v>479.48</v>
          </cell>
          <cell r="M388">
            <v>671.28</v>
          </cell>
          <cell r="N388">
            <v>490.10999999999501</v>
          </cell>
          <cell r="O388">
            <v>685.78999999999826</v>
          </cell>
          <cell r="P388">
            <v>498.91000000000207</v>
          </cell>
          <cell r="Q388">
            <v>700.3100000000029</v>
          </cell>
          <cell r="R388">
            <v>509.53999999999706</v>
          </cell>
          <cell r="S388">
            <v>712.99000000000251</v>
          </cell>
          <cell r="T388">
            <v>520.17000000000246</v>
          </cell>
          <cell r="U388">
            <v>727.5099999999959</v>
          </cell>
          <cell r="V388">
            <v>528.96999999999923</v>
          </cell>
          <cell r="W388">
            <v>740.19999999999447</v>
          </cell>
          <cell r="X388">
            <v>539.60000000000343</v>
          </cell>
          <cell r="Y388">
            <v>754.71000000000492</v>
          </cell>
          <cell r="Z388">
            <v>548.39999999999975</v>
          </cell>
          <cell r="AA388">
            <v>769.22999999999831</v>
          </cell>
          <cell r="AB388">
            <v>559.02999999999815</v>
          </cell>
          <cell r="AC388">
            <v>781.90999999999622</v>
          </cell>
          <cell r="AD388">
            <v>567.83000000000334</v>
          </cell>
          <cell r="AE388">
            <v>796.43000000000484</v>
          </cell>
          <cell r="AF388">
            <v>578.45999999999833</v>
          </cell>
          <cell r="AG388">
            <v>809.12000000000251</v>
          </cell>
          <cell r="AH388">
            <v>589.09000000000083</v>
          </cell>
          <cell r="AI388">
            <v>823.6299999999959</v>
          </cell>
          <cell r="AJ388">
            <v>597.88999999999726</v>
          </cell>
          <cell r="AK388">
            <v>838.15000000000805</v>
          </cell>
          <cell r="AL388">
            <v>608.51999999999884</v>
          </cell>
          <cell r="AM388">
            <v>850.83000000000493</v>
          </cell>
          <cell r="AN388">
            <v>617.32000000000244</v>
          </cell>
          <cell r="AO388">
            <v>865.34999999999832</v>
          </cell>
          <cell r="AP388">
            <v>627.94999999999754</v>
          </cell>
          <cell r="AQ388">
            <v>878.03999999999473</v>
          </cell>
          <cell r="AR388">
            <v>636.75000000000034</v>
          </cell>
          <cell r="AS388">
            <v>892.55000000000643</v>
          </cell>
          <cell r="AT388">
            <v>647.3800000000042</v>
          </cell>
          <cell r="AU388">
            <v>541.07000000000085</v>
          </cell>
          <cell r="AV388">
            <v>658.01000000000499</v>
          </cell>
          <cell r="AW388">
            <v>919.74999999999591</v>
          </cell>
        </row>
        <row r="389">
          <cell r="A389">
            <v>384</v>
          </cell>
          <cell r="B389">
            <v>513.35000000000082</v>
          </cell>
          <cell r="C389">
            <v>719.0600000000062</v>
          </cell>
          <cell r="D389">
            <v>441.76999999999646</v>
          </cell>
          <cell r="E389">
            <v>618.48000000000252</v>
          </cell>
          <cell r="F389">
            <v>452.43000000000126</v>
          </cell>
          <cell r="G389">
            <v>633.03999999999587</v>
          </cell>
          <cell r="H389">
            <v>461.2499999999979</v>
          </cell>
          <cell r="I389">
            <v>645.7499999999967</v>
          </cell>
          <cell r="J389">
            <v>471.91000000000309</v>
          </cell>
          <cell r="K389">
            <v>660.31000000000495</v>
          </cell>
          <cell r="L389">
            <v>480.73</v>
          </cell>
          <cell r="M389">
            <v>673.03</v>
          </cell>
          <cell r="N389">
            <v>491.38999999999498</v>
          </cell>
          <cell r="O389">
            <v>687.57999999999822</v>
          </cell>
          <cell r="P389">
            <v>500.21000000000208</v>
          </cell>
          <cell r="Q389">
            <v>702.14000000000294</v>
          </cell>
          <cell r="R389">
            <v>510.86999999999705</v>
          </cell>
          <cell r="S389">
            <v>714.85000000000252</v>
          </cell>
          <cell r="T389">
            <v>521.53000000000247</v>
          </cell>
          <cell r="U389">
            <v>729.40999999999588</v>
          </cell>
          <cell r="V389">
            <v>530.34999999999923</v>
          </cell>
          <cell r="W389">
            <v>742.12999999999442</v>
          </cell>
          <cell r="X389">
            <v>541.0100000000034</v>
          </cell>
          <cell r="Y389">
            <v>756.68000000000495</v>
          </cell>
          <cell r="Z389">
            <v>549.8299999999997</v>
          </cell>
          <cell r="AA389">
            <v>771.2399999999983</v>
          </cell>
          <cell r="AB389">
            <v>560.48999999999819</v>
          </cell>
          <cell r="AC389">
            <v>783.94999999999618</v>
          </cell>
          <cell r="AD389">
            <v>569.31000000000336</v>
          </cell>
          <cell r="AE389">
            <v>798.51000000000488</v>
          </cell>
          <cell r="AF389">
            <v>579.96999999999832</v>
          </cell>
          <cell r="AG389">
            <v>811.23000000000252</v>
          </cell>
          <cell r="AH389">
            <v>590.63000000000079</v>
          </cell>
          <cell r="AI389">
            <v>825.77999999999588</v>
          </cell>
          <cell r="AJ389">
            <v>599.4499999999972</v>
          </cell>
          <cell r="AK389">
            <v>840.3400000000081</v>
          </cell>
          <cell r="AL389">
            <v>610.10999999999888</v>
          </cell>
          <cell r="AM389">
            <v>853.05000000000496</v>
          </cell>
          <cell r="AN389">
            <v>618.93000000000245</v>
          </cell>
          <cell r="AO389">
            <v>867.60999999999831</v>
          </cell>
          <cell r="AP389">
            <v>629.58999999999753</v>
          </cell>
          <cell r="AQ389">
            <v>880.3299999999947</v>
          </cell>
          <cell r="AR389">
            <v>638.41000000000031</v>
          </cell>
          <cell r="AS389">
            <v>894.88000000000648</v>
          </cell>
          <cell r="AT389">
            <v>649.07000000000426</v>
          </cell>
          <cell r="AU389">
            <v>541.44000000000085</v>
          </cell>
          <cell r="AV389">
            <v>659.73000000000502</v>
          </cell>
          <cell r="AW389">
            <v>922.14999999999588</v>
          </cell>
        </row>
        <row r="390">
          <cell r="A390">
            <v>385</v>
          </cell>
          <cell r="B390">
            <v>514.47000000000082</v>
          </cell>
          <cell r="C390">
            <v>720.63000000000625</v>
          </cell>
          <cell r="D390">
            <v>442.91999999999643</v>
          </cell>
          <cell r="E390">
            <v>620.09000000000253</v>
          </cell>
          <cell r="F390">
            <v>453.61000000000126</v>
          </cell>
          <cell r="G390">
            <v>634.68999999999585</v>
          </cell>
          <cell r="H390">
            <v>462.44999999999789</v>
          </cell>
          <cell r="I390">
            <v>647.42999999999665</v>
          </cell>
          <cell r="J390">
            <v>473.14000000000311</v>
          </cell>
          <cell r="K390">
            <v>662.03000000000497</v>
          </cell>
          <cell r="L390">
            <v>481.98</v>
          </cell>
          <cell r="M390">
            <v>674.78</v>
          </cell>
          <cell r="N390">
            <v>492.66999999999496</v>
          </cell>
          <cell r="O390">
            <v>689.36999999999819</v>
          </cell>
          <cell r="P390">
            <v>501.51000000000209</v>
          </cell>
          <cell r="Q390">
            <v>703.97000000000298</v>
          </cell>
          <cell r="R390">
            <v>512.19999999999709</v>
          </cell>
          <cell r="S390">
            <v>716.71000000000254</v>
          </cell>
          <cell r="T390">
            <v>522.89000000000249</v>
          </cell>
          <cell r="U390">
            <v>731.30999999999585</v>
          </cell>
          <cell r="V390">
            <v>531.72999999999922</v>
          </cell>
          <cell r="W390">
            <v>744.05999999999437</v>
          </cell>
          <cell r="X390">
            <v>542.42000000000337</v>
          </cell>
          <cell r="Y390">
            <v>758.65000000000498</v>
          </cell>
          <cell r="Z390">
            <v>551.25999999999965</v>
          </cell>
          <cell r="AA390">
            <v>773.24999999999829</v>
          </cell>
          <cell r="AB390">
            <v>561.94999999999823</v>
          </cell>
          <cell r="AC390">
            <v>785.98999999999614</v>
          </cell>
          <cell r="AD390">
            <v>570.79000000000337</v>
          </cell>
          <cell r="AE390">
            <v>800.59000000000492</v>
          </cell>
          <cell r="AF390">
            <v>581.47999999999831</v>
          </cell>
          <cell r="AG390">
            <v>813.34000000000253</v>
          </cell>
          <cell r="AH390">
            <v>592.17000000000075</v>
          </cell>
          <cell r="AI390">
            <v>827.92999999999586</v>
          </cell>
          <cell r="AJ390">
            <v>601.00999999999715</v>
          </cell>
          <cell r="AK390">
            <v>842.53000000000816</v>
          </cell>
          <cell r="AL390">
            <v>611.69999999999891</v>
          </cell>
          <cell r="AM390">
            <v>855.27000000000498</v>
          </cell>
          <cell r="AN390">
            <v>620.54000000000246</v>
          </cell>
          <cell r="AO390">
            <v>869.8699999999983</v>
          </cell>
          <cell r="AP390">
            <v>631.22999999999752</v>
          </cell>
          <cell r="AQ390">
            <v>882.61999999999466</v>
          </cell>
          <cell r="AR390">
            <v>640.07000000000028</v>
          </cell>
          <cell r="AS390">
            <v>897.21000000000652</v>
          </cell>
          <cell r="AT390">
            <v>650.76000000000431</v>
          </cell>
          <cell r="AU390">
            <v>541.81000000000085</v>
          </cell>
          <cell r="AV390">
            <v>661.45000000000505</v>
          </cell>
          <cell r="AW390">
            <v>924.54999999999586</v>
          </cell>
        </row>
        <row r="391">
          <cell r="A391">
            <v>386</v>
          </cell>
          <cell r="B391">
            <v>515.59000000000083</v>
          </cell>
          <cell r="C391">
            <v>722.2000000000063</v>
          </cell>
          <cell r="D391">
            <v>444.06999999999641</v>
          </cell>
          <cell r="E391">
            <v>621.70000000000255</v>
          </cell>
          <cell r="F391">
            <v>454.79000000000127</v>
          </cell>
          <cell r="G391">
            <v>636.33999999999583</v>
          </cell>
          <cell r="H391">
            <v>463.64999999999787</v>
          </cell>
          <cell r="I391">
            <v>649.1099999999966</v>
          </cell>
          <cell r="J391">
            <v>474.37000000000313</v>
          </cell>
          <cell r="K391">
            <v>663.750000000005</v>
          </cell>
          <cell r="L391">
            <v>483.23</v>
          </cell>
          <cell r="M391">
            <v>676.53</v>
          </cell>
          <cell r="N391">
            <v>493.94999999999493</v>
          </cell>
          <cell r="O391">
            <v>691.15999999999815</v>
          </cell>
          <cell r="P391">
            <v>502.81000000000211</v>
          </cell>
          <cell r="Q391">
            <v>705.80000000000302</v>
          </cell>
          <cell r="R391">
            <v>513.52999999999713</v>
          </cell>
          <cell r="S391">
            <v>718.57000000000255</v>
          </cell>
          <cell r="T391">
            <v>524.2500000000025</v>
          </cell>
          <cell r="U391">
            <v>733.20999999999583</v>
          </cell>
          <cell r="V391">
            <v>533.10999999999922</v>
          </cell>
          <cell r="W391">
            <v>745.98999999999432</v>
          </cell>
          <cell r="X391">
            <v>543.83000000000334</v>
          </cell>
          <cell r="Y391">
            <v>760.62000000000501</v>
          </cell>
          <cell r="Z391">
            <v>552.6899999999996</v>
          </cell>
          <cell r="AA391">
            <v>775.25999999999829</v>
          </cell>
          <cell r="AB391">
            <v>563.40999999999826</v>
          </cell>
          <cell r="AC391">
            <v>788.02999999999611</v>
          </cell>
          <cell r="AD391">
            <v>572.27000000000339</v>
          </cell>
          <cell r="AE391">
            <v>802.67000000000496</v>
          </cell>
          <cell r="AF391">
            <v>582.9899999999983</v>
          </cell>
          <cell r="AG391">
            <v>815.45000000000255</v>
          </cell>
          <cell r="AH391">
            <v>593.71000000000072</v>
          </cell>
          <cell r="AI391">
            <v>830.07999999999583</v>
          </cell>
          <cell r="AJ391">
            <v>602.56999999999709</v>
          </cell>
          <cell r="AK391">
            <v>844.72000000000821</v>
          </cell>
          <cell r="AL391">
            <v>613.28999999999894</v>
          </cell>
          <cell r="AM391">
            <v>857.49000000000501</v>
          </cell>
          <cell r="AN391">
            <v>622.15000000000248</v>
          </cell>
          <cell r="AO391">
            <v>872.12999999999829</v>
          </cell>
          <cell r="AP391">
            <v>632.8699999999975</v>
          </cell>
          <cell r="AQ391">
            <v>884.90999999999462</v>
          </cell>
          <cell r="AR391">
            <v>641.73000000000025</v>
          </cell>
          <cell r="AS391">
            <v>899.54000000000656</v>
          </cell>
          <cell r="AT391">
            <v>652.45000000000437</v>
          </cell>
          <cell r="AU391">
            <v>542.18000000000086</v>
          </cell>
          <cell r="AV391">
            <v>663.17000000000507</v>
          </cell>
          <cell r="AW391">
            <v>926.94999999999584</v>
          </cell>
        </row>
        <row r="392">
          <cell r="A392">
            <v>387</v>
          </cell>
          <cell r="B392">
            <v>516.71000000000083</v>
          </cell>
          <cell r="C392">
            <v>723.77000000000635</v>
          </cell>
          <cell r="D392">
            <v>445.21999999999639</v>
          </cell>
          <cell r="E392">
            <v>623.31000000000256</v>
          </cell>
          <cell r="F392">
            <v>455.97000000000128</v>
          </cell>
          <cell r="G392">
            <v>637.9899999999958</v>
          </cell>
          <cell r="H392">
            <v>464.84999999999786</v>
          </cell>
          <cell r="I392">
            <v>650.78999999999655</v>
          </cell>
          <cell r="J392">
            <v>475.60000000000315</v>
          </cell>
          <cell r="K392">
            <v>665.47000000000503</v>
          </cell>
          <cell r="L392">
            <v>484.48</v>
          </cell>
          <cell r="M392">
            <v>678.28</v>
          </cell>
          <cell r="N392">
            <v>495.2299999999949</v>
          </cell>
          <cell r="O392">
            <v>692.94999999999811</v>
          </cell>
          <cell r="P392">
            <v>504.11000000000212</v>
          </cell>
          <cell r="Q392">
            <v>707.63000000000306</v>
          </cell>
          <cell r="R392">
            <v>514.85999999999717</v>
          </cell>
          <cell r="S392">
            <v>720.43000000000256</v>
          </cell>
          <cell r="T392">
            <v>525.61000000000251</v>
          </cell>
          <cell r="U392">
            <v>735.10999999999581</v>
          </cell>
          <cell r="V392">
            <v>534.48999999999921</v>
          </cell>
          <cell r="W392">
            <v>747.91999999999427</v>
          </cell>
          <cell r="X392">
            <v>545.24000000000331</v>
          </cell>
          <cell r="Y392">
            <v>762.59000000000503</v>
          </cell>
          <cell r="Z392">
            <v>554.11999999999955</v>
          </cell>
          <cell r="AA392">
            <v>777.26999999999828</v>
          </cell>
          <cell r="AB392">
            <v>564.8699999999983</v>
          </cell>
          <cell r="AC392">
            <v>790.06999999999607</v>
          </cell>
          <cell r="AD392">
            <v>573.75000000000341</v>
          </cell>
          <cell r="AE392">
            <v>804.750000000005</v>
          </cell>
          <cell r="AF392">
            <v>584.49999999999829</v>
          </cell>
          <cell r="AG392">
            <v>817.56000000000256</v>
          </cell>
          <cell r="AH392">
            <v>595.25000000000068</v>
          </cell>
          <cell r="AI392">
            <v>832.22999999999581</v>
          </cell>
          <cell r="AJ392">
            <v>604.12999999999704</v>
          </cell>
          <cell r="AK392">
            <v>846.91000000000827</v>
          </cell>
          <cell r="AL392">
            <v>614.87999999999897</v>
          </cell>
          <cell r="AM392">
            <v>859.71000000000504</v>
          </cell>
          <cell r="AN392">
            <v>623.76000000000249</v>
          </cell>
          <cell r="AO392">
            <v>874.38999999999828</v>
          </cell>
          <cell r="AP392">
            <v>634.50999999999749</v>
          </cell>
          <cell r="AQ392">
            <v>887.19999999999459</v>
          </cell>
          <cell r="AR392">
            <v>643.39000000000021</v>
          </cell>
          <cell r="AS392">
            <v>901.8700000000066</v>
          </cell>
          <cell r="AT392">
            <v>654.14000000000442</v>
          </cell>
          <cell r="AU392">
            <v>542.55000000000086</v>
          </cell>
          <cell r="AV392">
            <v>664.8900000000051</v>
          </cell>
          <cell r="AW392">
            <v>929.34999999999582</v>
          </cell>
        </row>
        <row r="393">
          <cell r="A393">
            <v>388</v>
          </cell>
          <cell r="B393">
            <v>517.83000000000084</v>
          </cell>
          <cell r="C393">
            <v>725.3400000000064</v>
          </cell>
          <cell r="D393">
            <v>446.36999999999637</v>
          </cell>
          <cell r="E393">
            <v>624.92000000000257</v>
          </cell>
          <cell r="F393">
            <v>457.15000000000128</v>
          </cell>
          <cell r="G393">
            <v>639.63999999999578</v>
          </cell>
          <cell r="H393">
            <v>466.04999999999785</v>
          </cell>
          <cell r="I393">
            <v>652.4699999999965</v>
          </cell>
          <cell r="J393">
            <v>476.83000000000317</v>
          </cell>
          <cell r="K393">
            <v>667.19000000000506</v>
          </cell>
          <cell r="L393">
            <v>485.73</v>
          </cell>
          <cell r="M393">
            <v>680.03</v>
          </cell>
          <cell r="N393">
            <v>496.50999999999487</v>
          </cell>
          <cell r="O393">
            <v>694.73999999999808</v>
          </cell>
          <cell r="P393">
            <v>505.41000000000213</v>
          </cell>
          <cell r="Q393">
            <v>709.46000000000311</v>
          </cell>
          <cell r="R393">
            <v>516.18999999999721</v>
          </cell>
          <cell r="S393">
            <v>722.29000000000258</v>
          </cell>
          <cell r="T393">
            <v>526.97000000000253</v>
          </cell>
          <cell r="U393">
            <v>737.00999999999578</v>
          </cell>
          <cell r="V393">
            <v>535.86999999999921</v>
          </cell>
          <cell r="W393">
            <v>749.84999999999422</v>
          </cell>
          <cell r="X393">
            <v>546.65000000000327</v>
          </cell>
          <cell r="Y393">
            <v>764.56000000000506</v>
          </cell>
          <cell r="Z393">
            <v>555.5499999999995</v>
          </cell>
          <cell r="AA393">
            <v>779.27999999999827</v>
          </cell>
          <cell r="AB393">
            <v>566.32999999999834</v>
          </cell>
          <cell r="AC393">
            <v>792.10999999999603</v>
          </cell>
          <cell r="AD393">
            <v>575.23000000000343</v>
          </cell>
          <cell r="AE393">
            <v>806.83000000000504</v>
          </cell>
          <cell r="AF393">
            <v>586.00999999999829</v>
          </cell>
          <cell r="AG393">
            <v>819.67000000000257</v>
          </cell>
          <cell r="AH393">
            <v>596.79000000000065</v>
          </cell>
          <cell r="AI393">
            <v>834.37999999999579</v>
          </cell>
          <cell r="AJ393">
            <v>605.68999999999699</v>
          </cell>
          <cell r="AK393">
            <v>849.10000000000832</v>
          </cell>
          <cell r="AL393">
            <v>616.469999999999</v>
          </cell>
          <cell r="AM393">
            <v>861.93000000000507</v>
          </cell>
          <cell r="AN393">
            <v>625.37000000000251</v>
          </cell>
          <cell r="AO393">
            <v>876.64999999999827</v>
          </cell>
          <cell r="AP393">
            <v>636.14999999999748</v>
          </cell>
          <cell r="AQ393">
            <v>889.48999999999455</v>
          </cell>
          <cell r="AR393">
            <v>645.05000000000018</v>
          </cell>
          <cell r="AS393">
            <v>904.20000000000664</v>
          </cell>
          <cell r="AT393">
            <v>655.83000000000447</v>
          </cell>
          <cell r="AU393">
            <v>542.92000000000087</v>
          </cell>
          <cell r="AV393">
            <v>666.61000000000513</v>
          </cell>
          <cell r="AW393">
            <v>931.74999999999579</v>
          </cell>
        </row>
        <row r="394">
          <cell r="A394">
            <v>389</v>
          </cell>
          <cell r="B394">
            <v>518.95000000000084</v>
          </cell>
          <cell r="C394">
            <v>726.91000000000645</v>
          </cell>
          <cell r="D394">
            <v>447.51999999999634</v>
          </cell>
          <cell r="E394">
            <v>626.53000000000259</v>
          </cell>
          <cell r="F394">
            <v>458.33000000000129</v>
          </cell>
          <cell r="G394">
            <v>641.28999999999576</v>
          </cell>
          <cell r="H394">
            <v>467.24999999999784</v>
          </cell>
          <cell r="I394">
            <v>654.14999999999645</v>
          </cell>
          <cell r="J394">
            <v>478.06000000000319</v>
          </cell>
          <cell r="K394">
            <v>668.91000000000508</v>
          </cell>
          <cell r="L394">
            <v>486.98</v>
          </cell>
          <cell r="M394">
            <v>681.78</v>
          </cell>
          <cell r="N394">
            <v>497.78999999999485</v>
          </cell>
          <cell r="O394">
            <v>696.52999999999804</v>
          </cell>
          <cell r="P394">
            <v>506.71000000000214</v>
          </cell>
          <cell r="Q394">
            <v>711.29000000000315</v>
          </cell>
          <cell r="R394">
            <v>517.51999999999725</v>
          </cell>
          <cell r="S394">
            <v>724.15000000000259</v>
          </cell>
          <cell r="T394">
            <v>528.33000000000254</v>
          </cell>
          <cell r="U394">
            <v>738.90999999999576</v>
          </cell>
          <cell r="V394">
            <v>537.2499999999992</v>
          </cell>
          <cell r="W394">
            <v>751.77999999999417</v>
          </cell>
          <cell r="X394">
            <v>548.06000000000324</v>
          </cell>
          <cell r="Y394">
            <v>766.53000000000509</v>
          </cell>
          <cell r="Z394">
            <v>556.97999999999945</v>
          </cell>
          <cell r="AA394">
            <v>781.28999999999826</v>
          </cell>
          <cell r="AB394">
            <v>567.78999999999837</v>
          </cell>
          <cell r="AC394">
            <v>794.149999999996</v>
          </cell>
          <cell r="AD394">
            <v>576.71000000000345</v>
          </cell>
          <cell r="AE394">
            <v>808.91000000000508</v>
          </cell>
          <cell r="AF394">
            <v>587.51999999999828</v>
          </cell>
          <cell r="AG394">
            <v>821.78000000000259</v>
          </cell>
          <cell r="AH394">
            <v>598.33000000000061</v>
          </cell>
          <cell r="AI394">
            <v>836.52999999999577</v>
          </cell>
          <cell r="AJ394">
            <v>607.24999999999693</v>
          </cell>
          <cell r="AK394">
            <v>851.29000000000838</v>
          </cell>
          <cell r="AL394">
            <v>618.05999999999904</v>
          </cell>
          <cell r="AM394">
            <v>864.15000000000509</v>
          </cell>
          <cell r="AN394">
            <v>626.98000000000252</v>
          </cell>
          <cell r="AO394">
            <v>878.90999999999826</v>
          </cell>
          <cell r="AP394">
            <v>637.78999999999746</v>
          </cell>
          <cell r="AQ394">
            <v>891.77999999999452</v>
          </cell>
          <cell r="AR394">
            <v>646.71000000000015</v>
          </cell>
          <cell r="AS394">
            <v>906.53000000000668</v>
          </cell>
          <cell r="AT394">
            <v>657.52000000000453</v>
          </cell>
          <cell r="AU394">
            <v>543.29000000000087</v>
          </cell>
          <cell r="AV394">
            <v>668.33000000000516</v>
          </cell>
          <cell r="AW394">
            <v>934.14999999999577</v>
          </cell>
        </row>
        <row r="395">
          <cell r="A395">
            <v>390</v>
          </cell>
          <cell r="B395">
            <v>520.07000000000085</v>
          </cell>
          <cell r="C395">
            <v>728.4800000000065</v>
          </cell>
          <cell r="D395">
            <v>448.66999999999632</v>
          </cell>
          <cell r="E395">
            <v>628.1400000000026</v>
          </cell>
          <cell r="F395">
            <v>459.5100000000013</v>
          </cell>
          <cell r="G395">
            <v>642.93999999999573</v>
          </cell>
          <cell r="H395">
            <v>468.44999999999783</v>
          </cell>
          <cell r="I395">
            <v>655.8299999999964</v>
          </cell>
          <cell r="J395">
            <v>479.2900000000032</v>
          </cell>
          <cell r="K395">
            <v>670.63000000000511</v>
          </cell>
          <cell r="L395">
            <v>488.23</v>
          </cell>
          <cell r="M395">
            <v>683.53</v>
          </cell>
          <cell r="N395">
            <v>499.06999999999482</v>
          </cell>
          <cell r="O395">
            <v>698.319999999998</v>
          </cell>
          <cell r="P395">
            <v>508.01000000000215</v>
          </cell>
          <cell r="Q395">
            <v>713.12000000000319</v>
          </cell>
          <cell r="R395">
            <v>518.84999999999729</v>
          </cell>
          <cell r="S395">
            <v>726.01000000000261</v>
          </cell>
          <cell r="T395">
            <v>529.69000000000256</v>
          </cell>
          <cell r="U395">
            <v>740.80999999999574</v>
          </cell>
          <cell r="V395">
            <v>538.6299999999992</v>
          </cell>
          <cell r="W395">
            <v>753.70999999999412</v>
          </cell>
          <cell r="X395">
            <v>549.47000000000321</v>
          </cell>
          <cell r="Y395">
            <v>768.50000000000512</v>
          </cell>
          <cell r="Z395">
            <v>558.4099999999994</v>
          </cell>
          <cell r="AA395">
            <v>783.29999999999825</v>
          </cell>
          <cell r="AB395">
            <v>569.24999999999841</v>
          </cell>
          <cell r="AC395">
            <v>796.18999999999596</v>
          </cell>
          <cell r="AD395">
            <v>578.19000000000347</v>
          </cell>
          <cell r="AE395">
            <v>810.99000000000513</v>
          </cell>
          <cell r="AF395">
            <v>589.02999999999827</v>
          </cell>
          <cell r="AG395">
            <v>823.8900000000026</v>
          </cell>
          <cell r="AH395">
            <v>599.87000000000057</v>
          </cell>
          <cell r="AI395">
            <v>838.67999999999574</v>
          </cell>
          <cell r="AJ395">
            <v>608.80999999999688</v>
          </cell>
          <cell r="AK395">
            <v>853.48000000000843</v>
          </cell>
          <cell r="AL395">
            <v>619.64999999999907</v>
          </cell>
          <cell r="AM395">
            <v>866.37000000000512</v>
          </cell>
          <cell r="AN395">
            <v>628.59000000000253</v>
          </cell>
          <cell r="AO395">
            <v>881.16999999999825</v>
          </cell>
          <cell r="AP395">
            <v>639.42999999999745</v>
          </cell>
          <cell r="AQ395">
            <v>894.06999999999448</v>
          </cell>
          <cell r="AR395">
            <v>648.37000000000012</v>
          </cell>
          <cell r="AS395">
            <v>908.86000000000672</v>
          </cell>
          <cell r="AT395">
            <v>659.21000000000458</v>
          </cell>
          <cell r="AU395">
            <v>543.66000000000088</v>
          </cell>
          <cell r="AV395">
            <v>670.05000000000518</v>
          </cell>
          <cell r="AW395">
            <v>936.54999999999575</v>
          </cell>
        </row>
        <row r="396">
          <cell r="A396">
            <v>391</v>
          </cell>
          <cell r="B396">
            <v>521.19000000000085</v>
          </cell>
          <cell r="C396">
            <v>730.05000000000655</v>
          </cell>
          <cell r="D396">
            <v>449.8199999999963</v>
          </cell>
          <cell r="E396">
            <v>629.75000000000261</v>
          </cell>
          <cell r="F396">
            <v>460.69000000000131</v>
          </cell>
          <cell r="G396">
            <v>644.58999999999571</v>
          </cell>
          <cell r="H396">
            <v>469.64999999999782</v>
          </cell>
          <cell r="I396">
            <v>657.50999999999635</v>
          </cell>
          <cell r="J396">
            <v>480.52000000000322</v>
          </cell>
          <cell r="K396">
            <v>672.35000000000514</v>
          </cell>
          <cell r="L396">
            <v>489.48</v>
          </cell>
          <cell r="M396">
            <v>685.28</v>
          </cell>
          <cell r="N396">
            <v>500.34999999999479</v>
          </cell>
          <cell r="O396">
            <v>700.10999999999797</v>
          </cell>
          <cell r="P396">
            <v>509.31000000000216</v>
          </cell>
          <cell r="Q396">
            <v>714.95000000000323</v>
          </cell>
          <cell r="R396">
            <v>520.17999999999734</v>
          </cell>
          <cell r="S396">
            <v>727.87000000000262</v>
          </cell>
          <cell r="T396">
            <v>531.05000000000257</v>
          </cell>
          <cell r="U396">
            <v>742.70999999999572</v>
          </cell>
          <cell r="V396">
            <v>540.0099999999992</v>
          </cell>
          <cell r="W396">
            <v>755.63999999999407</v>
          </cell>
          <cell r="X396">
            <v>550.88000000000318</v>
          </cell>
          <cell r="Y396">
            <v>770.47000000000514</v>
          </cell>
          <cell r="Z396">
            <v>559.83999999999935</v>
          </cell>
          <cell r="AA396">
            <v>785.30999999999824</v>
          </cell>
          <cell r="AB396">
            <v>570.70999999999844</v>
          </cell>
          <cell r="AC396">
            <v>798.22999999999593</v>
          </cell>
          <cell r="AD396">
            <v>579.67000000000348</v>
          </cell>
          <cell r="AE396">
            <v>813.07000000000517</v>
          </cell>
          <cell r="AF396">
            <v>590.53999999999826</v>
          </cell>
          <cell r="AG396">
            <v>826.00000000000261</v>
          </cell>
          <cell r="AH396">
            <v>601.41000000000054</v>
          </cell>
          <cell r="AI396">
            <v>840.82999999999572</v>
          </cell>
          <cell r="AJ396">
            <v>610.36999999999682</v>
          </cell>
          <cell r="AK396">
            <v>855.67000000000849</v>
          </cell>
          <cell r="AL396">
            <v>621.2399999999991</v>
          </cell>
          <cell r="AM396">
            <v>868.59000000000515</v>
          </cell>
          <cell r="AN396">
            <v>630.20000000000255</v>
          </cell>
          <cell r="AO396">
            <v>883.42999999999824</v>
          </cell>
          <cell r="AP396">
            <v>641.06999999999744</v>
          </cell>
          <cell r="AQ396">
            <v>896.35999999999444</v>
          </cell>
          <cell r="AR396">
            <v>650.03000000000009</v>
          </cell>
          <cell r="AS396">
            <v>911.19000000000676</v>
          </cell>
          <cell r="AT396">
            <v>660.90000000000464</v>
          </cell>
          <cell r="AU396">
            <v>544.03000000000088</v>
          </cell>
          <cell r="AV396">
            <v>671.77000000000521</v>
          </cell>
          <cell r="AW396">
            <v>938.94999999999573</v>
          </cell>
        </row>
        <row r="397">
          <cell r="A397">
            <v>392</v>
          </cell>
          <cell r="B397">
            <v>522.31000000000085</v>
          </cell>
          <cell r="C397">
            <v>731.6200000000066</v>
          </cell>
          <cell r="D397">
            <v>450.96999999999628</v>
          </cell>
          <cell r="E397">
            <v>631.36000000000263</v>
          </cell>
          <cell r="F397">
            <v>461.87000000000131</v>
          </cell>
          <cell r="G397">
            <v>646.23999999999569</v>
          </cell>
          <cell r="H397">
            <v>470.84999999999781</v>
          </cell>
          <cell r="I397">
            <v>659.1899999999963</v>
          </cell>
          <cell r="J397">
            <v>481.75000000000324</v>
          </cell>
          <cell r="K397">
            <v>674.07000000000517</v>
          </cell>
          <cell r="L397">
            <v>490.73</v>
          </cell>
          <cell r="M397">
            <v>687.03</v>
          </cell>
          <cell r="N397">
            <v>501.62999999999477</v>
          </cell>
          <cell r="O397">
            <v>701.89999999999793</v>
          </cell>
          <cell r="P397">
            <v>510.61000000000217</v>
          </cell>
          <cell r="Q397">
            <v>716.78000000000327</v>
          </cell>
          <cell r="R397">
            <v>521.50999999999738</v>
          </cell>
          <cell r="S397">
            <v>729.73000000000263</v>
          </cell>
          <cell r="T397">
            <v>532.41000000000258</v>
          </cell>
          <cell r="U397">
            <v>744.60999999999569</v>
          </cell>
          <cell r="V397">
            <v>541.38999999999919</v>
          </cell>
          <cell r="W397">
            <v>757.56999999999402</v>
          </cell>
          <cell r="X397">
            <v>552.29000000000315</v>
          </cell>
          <cell r="Y397">
            <v>772.44000000000517</v>
          </cell>
          <cell r="Z397">
            <v>561.2699999999993</v>
          </cell>
          <cell r="AA397">
            <v>787.31999999999823</v>
          </cell>
          <cell r="AB397">
            <v>572.16999999999848</v>
          </cell>
          <cell r="AC397">
            <v>800.26999999999589</v>
          </cell>
          <cell r="AD397">
            <v>581.1500000000035</v>
          </cell>
          <cell r="AE397">
            <v>815.15000000000521</v>
          </cell>
          <cell r="AF397">
            <v>592.04999999999825</v>
          </cell>
          <cell r="AG397">
            <v>828.11000000000263</v>
          </cell>
          <cell r="AH397">
            <v>602.9500000000005</v>
          </cell>
          <cell r="AI397">
            <v>842.9799999999957</v>
          </cell>
          <cell r="AJ397">
            <v>611.92999999999677</v>
          </cell>
          <cell r="AK397">
            <v>857.86000000000854</v>
          </cell>
          <cell r="AL397">
            <v>622.82999999999913</v>
          </cell>
          <cell r="AM397">
            <v>870.81000000000518</v>
          </cell>
          <cell r="AN397">
            <v>631.81000000000256</v>
          </cell>
          <cell r="AO397">
            <v>885.68999999999824</v>
          </cell>
          <cell r="AP397">
            <v>642.70999999999742</v>
          </cell>
          <cell r="AQ397">
            <v>898.64999999999441</v>
          </cell>
          <cell r="AR397">
            <v>651.69000000000005</v>
          </cell>
          <cell r="AS397">
            <v>913.5200000000068</v>
          </cell>
          <cell r="AT397">
            <v>662.59000000000469</v>
          </cell>
          <cell r="AU397">
            <v>544.40000000000089</v>
          </cell>
          <cell r="AV397">
            <v>673.49000000000524</v>
          </cell>
          <cell r="AW397">
            <v>941.3499999999957</v>
          </cell>
        </row>
        <row r="398">
          <cell r="A398">
            <v>393</v>
          </cell>
          <cell r="B398">
            <v>523.43000000000086</v>
          </cell>
          <cell r="C398">
            <v>733.19000000000665</v>
          </cell>
          <cell r="D398">
            <v>452.11999999999625</v>
          </cell>
          <cell r="E398">
            <v>632.97000000000264</v>
          </cell>
          <cell r="F398">
            <v>463.05000000000132</v>
          </cell>
          <cell r="G398">
            <v>647.88999999999567</v>
          </cell>
          <cell r="H398">
            <v>472.04999999999779</v>
          </cell>
          <cell r="I398">
            <v>660.86999999999625</v>
          </cell>
          <cell r="J398">
            <v>482.98000000000326</v>
          </cell>
          <cell r="K398">
            <v>675.79000000000519</v>
          </cell>
          <cell r="L398">
            <v>491.98</v>
          </cell>
          <cell r="M398">
            <v>688.78</v>
          </cell>
          <cell r="N398">
            <v>502.90999999999474</v>
          </cell>
          <cell r="O398">
            <v>703.68999999999789</v>
          </cell>
          <cell r="P398">
            <v>511.91000000000219</v>
          </cell>
          <cell r="Q398">
            <v>718.61000000000331</v>
          </cell>
          <cell r="R398">
            <v>522.83999999999742</v>
          </cell>
          <cell r="S398">
            <v>731.59000000000265</v>
          </cell>
          <cell r="T398">
            <v>533.7700000000026</v>
          </cell>
          <cell r="U398">
            <v>746.50999999999567</v>
          </cell>
          <cell r="V398">
            <v>542.76999999999919</v>
          </cell>
          <cell r="W398">
            <v>759.49999999999397</v>
          </cell>
          <cell r="X398">
            <v>553.70000000000312</v>
          </cell>
          <cell r="Y398">
            <v>774.4100000000052</v>
          </cell>
          <cell r="Z398">
            <v>562.69999999999925</v>
          </cell>
          <cell r="AA398">
            <v>789.32999999999822</v>
          </cell>
          <cell r="AB398">
            <v>573.62999999999852</v>
          </cell>
          <cell r="AC398">
            <v>802.30999999999585</v>
          </cell>
          <cell r="AD398">
            <v>582.63000000000352</v>
          </cell>
          <cell r="AE398">
            <v>817.23000000000525</v>
          </cell>
          <cell r="AF398">
            <v>593.55999999999824</v>
          </cell>
          <cell r="AG398">
            <v>830.22000000000264</v>
          </cell>
          <cell r="AH398">
            <v>604.49000000000046</v>
          </cell>
          <cell r="AI398">
            <v>845.12999999999568</v>
          </cell>
          <cell r="AJ398">
            <v>613.48999999999671</v>
          </cell>
          <cell r="AK398">
            <v>860.05000000000859</v>
          </cell>
          <cell r="AL398">
            <v>624.41999999999916</v>
          </cell>
          <cell r="AM398">
            <v>873.0300000000052</v>
          </cell>
          <cell r="AN398">
            <v>633.42000000000257</v>
          </cell>
          <cell r="AO398">
            <v>887.94999999999823</v>
          </cell>
          <cell r="AP398">
            <v>644.34999999999741</v>
          </cell>
          <cell r="AQ398">
            <v>900.93999999999437</v>
          </cell>
          <cell r="AR398">
            <v>653.35</v>
          </cell>
          <cell r="AS398">
            <v>915.85000000000684</v>
          </cell>
          <cell r="AT398">
            <v>664.28000000000475</v>
          </cell>
          <cell r="AU398">
            <v>544.77000000000089</v>
          </cell>
          <cell r="AV398">
            <v>675.21000000000527</v>
          </cell>
          <cell r="AW398">
            <v>943.74999999999568</v>
          </cell>
        </row>
        <row r="399">
          <cell r="A399">
            <v>394</v>
          </cell>
          <cell r="B399">
            <v>524.55000000000086</v>
          </cell>
          <cell r="C399">
            <v>734.7600000000067</v>
          </cell>
          <cell r="D399">
            <v>453.26999999999623</v>
          </cell>
          <cell r="E399">
            <v>634.58000000000266</v>
          </cell>
          <cell r="F399">
            <v>464.23000000000133</v>
          </cell>
          <cell r="G399">
            <v>649.53999999999564</v>
          </cell>
          <cell r="H399">
            <v>473.24999999999778</v>
          </cell>
          <cell r="I399">
            <v>662.5499999999962</v>
          </cell>
          <cell r="J399">
            <v>484.21000000000328</v>
          </cell>
          <cell r="K399">
            <v>677.51000000000522</v>
          </cell>
          <cell r="L399">
            <v>493.23</v>
          </cell>
          <cell r="M399">
            <v>690.53</v>
          </cell>
          <cell r="N399">
            <v>504.18999999999471</v>
          </cell>
          <cell r="O399">
            <v>705.47999999999786</v>
          </cell>
          <cell r="P399">
            <v>513.2100000000022</v>
          </cell>
          <cell r="Q399">
            <v>720.44000000000335</v>
          </cell>
          <cell r="R399">
            <v>524.16999999999746</v>
          </cell>
          <cell r="S399">
            <v>733.45000000000266</v>
          </cell>
          <cell r="T399">
            <v>535.13000000000261</v>
          </cell>
          <cell r="U399">
            <v>748.40999999999565</v>
          </cell>
          <cell r="V399">
            <v>544.14999999999918</v>
          </cell>
          <cell r="W399">
            <v>761.42999999999392</v>
          </cell>
          <cell r="X399">
            <v>555.11000000000308</v>
          </cell>
          <cell r="Y399">
            <v>776.38000000000523</v>
          </cell>
          <cell r="Z399">
            <v>564.1299999999992</v>
          </cell>
          <cell r="AA399">
            <v>791.33999999999821</v>
          </cell>
          <cell r="AB399">
            <v>575.08999999999855</v>
          </cell>
          <cell r="AC399">
            <v>804.34999999999582</v>
          </cell>
          <cell r="AD399">
            <v>584.11000000000354</v>
          </cell>
          <cell r="AE399">
            <v>819.31000000000529</v>
          </cell>
          <cell r="AF399">
            <v>595.06999999999823</v>
          </cell>
          <cell r="AG399">
            <v>832.33000000000266</v>
          </cell>
          <cell r="AH399">
            <v>606.03000000000043</v>
          </cell>
          <cell r="AI399">
            <v>847.27999999999565</v>
          </cell>
          <cell r="AJ399">
            <v>615.04999999999666</v>
          </cell>
          <cell r="AK399">
            <v>862.24000000000865</v>
          </cell>
          <cell r="AL399">
            <v>626.0099999999992</v>
          </cell>
          <cell r="AM399">
            <v>875.25000000000523</v>
          </cell>
          <cell r="AN399">
            <v>635.03000000000259</v>
          </cell>
          <cell r="AO399">
            <v>890.20999999999822</v>
          </cell>
          <cell r="AP399">
            <v>645.98999999999739</v>
          </cell>
          <cell r="AQ399">
            <v>903.22999999999433</v>
          </cell>
          <cell r="AR399">
            <v>655.01</v>
          </cell>
          <cell r="AS399">
            <v>918.18000000000688</v>
          </cell>
          <cell r="AT399">
            <v>665.9700000000048</v>
          </cell>
          <cell r="AU399">
            <v>545.1400000000009</v>
          </cell>
          <cell r="AV399">
            <v>676.93000000000529</v>
          </cell>
          <cell r="AW399">
            <v>946.14999999999566</v>
          </cell>
        </row>
        <row r="400">
          <cell r="A400">
            <v>395</v>
          </cell>
          <cell r="B400">
            <v>525.67000000000087</v>
          </cell>
          <cell r="C400">
            <v>736.33000000000675</v>
          </cell>
          <cell r="D400">
            <v>454.41999999999621</v>
          </cell>
          <cell r="E400">
            <v>636.19000000000267</v>
          </cell>
          <cell r="F400">
            <v>465.41000000000133</v>
          </cell>
          <cell r="G400">
            <v>651.18999999999562</v>
          </cell>
          <cell r="H400">
            <v>474.44999999999777</v>
          </cell>
          <cell r="I400">
            <v>664.22999999999615</v>
          </cell>
          <cell r="J400">
            <v>485.44000000000329</v>
          </cell>
          <cell r="K400">
            <v>679.23000000000525</v>
          </cell>
          <cell r="L400">
            <v>494.48</v>
          </cell>
          <cell r="M400">
            <v>692.28</v>
          </cell>
          <cell r="N400">
            <v>505.46999999999468</v>
          </cell>
          <cell r="O400">
            <v>707.26999999999782</v>
          </cell>
          <cell r="P400">
            <v>514.51000000000215</v>
          </cell>
          <cell r="Q400">
            <v>722.27000000000339</v>
          </cell>
          <cell r="R400">
            <v>525.4999999999975</v>
          </cell>
          <cell r="S400">
            <v>735.31000000000267</v>
          </cell>
          <cell r="T400">
            <v>536.49000000000262</v>
          </cell>
          <cell r="U400">
            <v>750.30999999999563</v>
          </cell>
          <cell r="V400">
            <v>545.52999999999918</v>
          </cell>
          <cell r="W400">
            <v>763.35999999999387</v>
          </cell>
          <cell r="X400">
            <v>556.52000000000305</v>
          </cell>
          <cell r="Y400">
            <v>778.35000000000525</v>
          </cell>
          <cell r="Z400">
            <v>565.55999999999915</v>
          </cell>
          <cell r="AA400">
            <v>793.3499999999982</v>
          </cell>
          <cell r="AB400">
            <v>576.54999999999859</v>
          </cell>
          <cell r="AC400">
            <v>806.38999999999578</v>
          </cell>
          <cell r="AD400">
            <v>585.59000000000356</v>
          </cell>
          <cell r="AE400">
            <v>821.39000000000533</v>
          </cell>
          <cell r="AF400">
            <v>596.57999999999822</v>
          </cell>
          <cell r="AG400">
            <v>834.44000000000267</v>
          </cell>
          <cell r="AH400">
            <v>607.57000000000039</v>
          </cell>
          <cell r="AI400">
            <v>849.42999999999563</v>
          </cell>
          <cell r="AJ400">
            <v>616.6099999999966</v>
          </cell>
          <cell r="AK400">
            <v>864.4300000000087</v>
          </cell>
          <cell r="AL400">
            <v>627.59999999999923</v>
          </cell>
          <cell r="AM400">
            <v>877.47000000000526</v>
          </cell>
          <cell r="AN400">
            <v>636.6400000000026</v>
          </cell>
          <cell r="AO400">
            <v>892.46999999999821</v>
          </cell>
          <cell r="AP400">
            <v>647.62999999999738</v>
          </cell>
          <cell r="AQ400">
            <v>905.5199999999943</v>
          </cell>
          <cell r="AR400">
            <v>656.67</v>
          </cell>
          <cell r="AS400">
            <v>920.51000000000693</v>
          </cell>
          <cell r="AT400">
            <v>667.66000000000486</v>
          </cell>
          <cell r="AU400">
            <v>545.5100000000009</v>
          </cell>
          <cell r="AV400">
            <v>678.65000000000532</v>
          </cell>
          <cell r="AW400">
            <v>948.54999999999563</v>
          </cell>
        </row>
        <row r="401">
          <cell r="A401">
            <v>396</v>
          </cell>
          <cell r="B401">
            <v>526.79000000000087</v>
          </cell>
          <cell r="C401">
            <v>737.9000000000068</v>
          </cell>
          <cell r="D401">
            <v>455.56999999999618</v>
          </cell>
          <cell r="E401">
            <v>637.80000000000268</v>
          </cell>
          <cell r="F401">
            <v>466.59000000000134</v>
          </cell>
          <cell r="G401">
            <v>652.8399999999956</v>
          </cell>
          <cell r="H401">
            <v>475.64999999999776</v>
          </cell>
          <cell r="I401">
            <v>665.9099999999961</v>
          </cell>
          <cell r="J401">
            <v>486.67000000000331</v>
          </cell>
          <cell r="K401">
            <v>680.95000000000528</v>
          </cell>
          <cell r="L401">
            <v>495.73</v>
          </cell>
          <cell r="M401">
            <v>694.03</v>
          </cell>
          <cell r="N401">
            <v>506.74999999999466</v>
          </cell>
          <cell r="O401">
            <v>709.05999999999779</v>
          </cell>
          <cell r="P401">
            <v>515.81000000000211</v>
          </cell>
          <cell r="Q401">
            <v>724.10000000000343</v>
          </cell>
          <cell r="R401">
            <v>526.82999999999754</v>
          </cell>
          <cell r="S401">
            <v>737.17000000000269</v>
          </cell>
          <cell r="T401">
            <v>537.85000000000264</v>
          </cell>
          <cell r="U401">
            <v>752.2099999999956</v>
          </cell>
          <cell r="V401">
            <v>546.90999999999917</v>
          </cell>
          <cell r="W401">
            <v>765.28999999999382</v>
          </cell>
          <cell r="X401">
            <v>557.93000000000302</v>
          </cell>
          <cell r="Y401">
            <v>780.32000000000528</v>
          </cell>
          <cell r="Z401">
            <v>566.9899999999991</v>
          </cell>
          <cell r="AA401">
            <v>795.35999999999819</v>
          </cell>
          <cell r="AB401">
            <v>578.00999999999863</v>
          </cell>
          <cell r="AC401">
            <v>808.42999999999574</v>
          </cell>
          <cell r="AD401">
            <v>587.07000000000357</v>
          </cell>
          <cell r="AE401">
            <v>823.47000000000537</v>
          </cell>
          <cell r="AF401">
            <v>598.08999999999821</v>
          </cell>
          <cell r="AG401">
            <v>836.55000000000268</v>
          </cell>
          <cell r="AH401">
            <v>609.11000000000035</v>
          </cell>
          <cell r="AI401">
            <v>851.57999999999561</v>
          </cell>
          <cell r="AJ401">
            <v>618.16999999999655</v>
          </cell>
          <cell r="AK401">
            <v>866.62000000000876</v>
          </cell>
          <cell r="AL401">
            <v>629.18999999999926</v>
          </cell>
          <cell r="AM401">
            <v>879.69000000000528</v>
          </cell>
          <cell r="AN401">
            <v>638.25000000000261</v>
          </cell>
          <cell r="AO401">
            <v>894.7299999999982</v>
          </cell>
          <cell r="AP401">
            <v>649.26999999999737</v>
          </cell>
          <cell r="AQ401">
            <v>907.80999999999426</v>
          </cell>
          <cell r="AR401">
            <v>658.32999999999993</v>
          </cell>
          <cell r="AS401">
            <v>922.84000000000697</v>
          </cell>
          <cell r="AT401">
            <v>669.35000000000491</v>
          </cell>
          <cell r="AU401">
            <v>545.8800000000009</v>
          </cell>
          <cell r="AV401">
            <v>680.37000000000535</v>
          </cell>
          <cell r="AW401">
            <v>950.94999999999561</v>
          </cell>
        </row>
        <row r="402">
          <cell r="A402">
            <v>397</v>
          </cell>
          <cell r="B402">
            <v>527.91000000000088</v>
          </cell>
          <cell r="C402">
            <v>739.47000000000685</v>
          </cell>
          <cell r="D402">
            <v>456.71999999999616</v>
          </cell>
          <cell r="E402">
            <v>639.4100000000027</v>
          </cell>
          <cell r="F402">
            <v>467.77000000000135</v>
          </cell>
          <cell r="G402">
            <v>654.48999999999558</v>
          </cell>
          <cell r="H402">
            <v>476.84999999999775</v>
          </cell>
          <cell r="I402">
            <v>667.58999999999605</v>
          </cell>
          <cell r="J402">
            <v>487.90000000000333</v>
          </cell>
          <cell r="K402">
            <v>682.6700000000053</v>
          </cell>
          <cell r="L402">
            <v>496.98</v>
          </cell>
          <cell r="M402">
            <v>695.78</v>
          </cell>
          <cell r="N402">
            <v>508.02999999999463</v>
          </cell>
          <cell r="O402">
            <v>710.84999999999775</v>
          </cell>
          <cell r="P402">
            <v>517.11000000000206</v>
          </cell>
          <cell r="Q402">
            <v>725.93000000000347</v>
          </cell>
          <cell r="R402">
            <v>528.15999999999758</v>
          </cell>
          <cell r="S402">
            <v>739.0300000000027</v>
          </cell>
          <cell r="T402">
            <v>539.21000000000265</v>
          </cell>
          <cell r="U402">
            <v>754.10999999999558</v>
          </cell>
          <cell r="V402">
            <v>548.28999999999917</v>
          </cell>
          <cell r="W402">
            <v>767.21999999999377</v>
          </cell>
          <cell r="X402">
            <v>559.34000000000299</v>
          </cell>
          <cell r="Y402">
            <v>782.29000000000531</v>
          </cell>
          <cell r="Z402">
            <v>568.41999999999905</v>
          </cell>
          <cell r="AA402">
            <v>797.36999999999819</v>
          </cell>
          <cell r="AB402">
            <v>579.46999999999866</v>
          </cell>
          <cell r="AC402">
            <v>810.46999999999571</v>
          </cell>
          <cell r="AD402">
            <v>588.55000000000359</v>
          </cell>
          <cell r="AE402">
            <v>825.55000000000541</v>
          </cell>
          <cell r="AF402">
            <v>599.5999999999982</v>
          </cell>
          <cell r="AG402">
            <v>838.6600000000027</v>
          </cell>
          <cell r="AH402">
            <v>610.65000000000032</v>
          </cell>
          <cell r="AI402">
            <v>853.72999999999558</v>
          </cell>
          <cell r="AJ402">
            <v>619.72999999999649</v>
          </cell>
          <cell r="AK402">
            <v>868.81000000000881</v>
          </cell>
          <cell r="AL402">
            <v>630.77999999999929</v>
          </cell>
          <cell r="AM402">
            <v>881.91000000000531</v>
          </cell>
          <cell r="AN402">
            <v>639.86000000000263</v>
          </cell>
          <cell r="AO402">
            <v>896.98999999999819</v>
          </cell>
          <cell r="AP402">
            <v>650.90999999999735</v>
          </cell>
          <cell r="AQ402">
            <v>910.09999999999422</v>
          </cell>
          <cell r="AR402">
            <v>659.9899999999999</v>
          </cell>
          <cell r="AS402">
            <v>925.17000000000701</v>
          </cell>
          <cell r="AT402">
            <v>671.04000000000497</v>
          </cell>
          <cell r="AU402">
            <v>546.25000000000091</v>
          </cell>
          <cell r="AV402">
            <v>682.09000000000538</v>
          </cell>
          <cell r="AW402">
            <v>953.34999999999559</v>
          </cell>
        </row>
        <row r="403">
          <cell r="A403">
            <v>398</v>
          </cell>
          <cell r="B403">
            <v>529.03000000000088</v>
          </cell>
          <cell r="C403">
            <v>741.0400000000069</v>
          </cell>
          <cell r="D403">
            <v>457.86999999999614</v>
          </cell>
          <cell r="E403">
            <v>641.02000000000271</v>
          </cell>
          <cell r="F403">
            <v>468.95000000000135</v>
          </cell>
          <cell r="G403">
            <v>656.13999999999555</v>
          </cell>
          <cell r="H403">
            <v>478.04999999999774</v>
          </cell>
          <cell r="I403">
            <v>669.269999999996</v>
          </cell>
          <cell r="J403">
            <v>489.13000000000335</v>
          </cell>
          <cell r="K403">
            <v>684.39000000000533</v>
          </cell>
          <cell r="L403">
            <v>498.23</v>
          </cell>
          <cell r="M403">
            <v>697.53</v>
          </cell>
          <cell r="N403">
            <v>509.3099999999946</v>
          </cell>
          <cell r="O403">
            <v>712.63999999999771</v>
          </cell>
          <cell r="P403">
            <v>518.41000000000201</v>
          </cell>
          <cell r="Q403">
            <v>727.76000000000352</v>
          </cell>
          <cell r="R403">
            <v>529.48999999999762</v>
          </cell>
          <cell r="S403">
            <v>740.89000000000271</v>
          </cell>
          <cell r="T403">
            <v>540.57000000000266</v>
          </cell>
          <cell r="U403">
            <v>756.00999999999556</v>
          </cell>
          <cell r="V403">
            <v>549.66999999999916</v>
          </cell>
          <cell r="W403">
            <v>769.14999999999372</v>
          </cell>
          <cell r="X403">
            <v>560.75000000000296</v>
          </cell>
          <cell r="Y403">
            <v>784.26000000000533</v>
          </cell>
          <cell r="Z403">
            <v>569.849999999999</v>
          </cell>
          <cell r="AA403">
            <v>799.37999999999818</v>
          </cell>
          <cell r="AB403">
            <v>580.9299999999987</v>
          </cell>
          <cell r="AC403">
            <v>812.50999999999567</v>
          </cell>
          <cell r="AD403">
            <v>590.03000000000361</v>
          </cell>
          <cell r="AE403">
            <v>827.63000000000545</v>
          </cell>
          <cell r="AF403">
            <v>601.10999999999819</v>
          </cell>
          <cell r="AG403">
            <v>840.77000000000271</v>
          </cell>
          <cell r="AH403">
            <v>612.19000000000028</v>
          </cell>
          <cell r="AI403">
            <v>855.87999999999556</v>
          </cell>
          <cell r="AJ403">
            <v>621.28999999999644</v>
          </cell>
          <cell r="AK403">
            <v>871.00000000000887</v>
          </cell>
          <cell r="AL403">
            <v>632.36999999999932</v>
          </cell>
          <cell r="AM403">
            <v>884.13000000000534</v>
          </cell>
          <cell r="AN403">
            <v>641.47000000000264</v>
          </cell>
          <cell r="AO403">
            <v>899.24999999999818</v>
          </cell>
          <cell r="AP403">
            <v>652.54999999999734</v>
          </cell>
          <cell r="AQ403">
            <v>912.38999999999419</v>
          </cell>
          <cell r="AR403">
            <v>661.64999999999986</v>
          </cell>
          <cell r="AS403">
            <v>927.50000000000705</v>
          </cell>
          <cell r="AT403">
            <v>672.73000000000502</v>
          </cell>
          <cell r="AU403">
            <v>546.62000000000091</v>
          </cell>
          <cell r="AV403">
            <v>683.8100000000054</v>
          </cell>
          <cell r="AW403">
            <v>955.74999999999557</v>
          </cell>
        </row>
        <row r="404">
          <cell r="A404">
            <v>399</v>
          </cell>
          <cell r="B404">
            <v>530.15000000000089</v>
          </cell>
          <cell r="C404">
            <v>742.61000000000695</v>
          </cell>
          <cell r="D404">
            <v>459.01999999999612</v>
          </cell>
          <cell r="E404">
            <v>642.63000000000272</v>
          </cell>
          <cell r="F404">
            <v>470.13000000000136</v>
          </cell>
          <cell r="G404">
            <v>657.78999999999553</v>
          </cell>
          <cell r="H404">
            <v>479.24999999999773</v>
          </cell>
          <cell r="I404">
            <v>670.94999999999595</v>
          </cell>
          <cell r="J404">
            <v>490.36000000000337</v>
          </cell>
          <cell r="K404">
            <v>686.11000000000536</v>
          </cell>
          <cell r="L404">
            <v>499.48</v>
          </cell>
          <cell r="M404">
            <v>699.28</v>
          </cell>
          <cell r="N404">
            <v>510.58999999999457</v>
          </cell>
          <cell r="O404">
            <v>714.42999999999768</v>
          </cell>
          <cell r="P404">
            <v>519.71000000000197</v>
          </cell>
          <cell r="Q404">
            <v>729.59000000000356</v>
          </cell>
          <cell r="R404">
            <v>530.81999999999766</v>
          </cell>
          <cell r="S404">
            <v>742.75000000000273</v>
          </cell>
          <cell r="T404">
            <v>541.93000000000268</v>
          </cell>
          <cell r="U404">
            <v>757.90999999999553</v>
          </cell>
          <cell r="V404">
            <v>551.04999999999916</v>
          </cell>
          <cell r="W404">
            <v>771.07999999999367</v>
          </cell>
          <cell r="X404">
            <v>562.16000000000292</v>
          </cell>
          <cell r="Y404">
            <v>786.23000000000536</v>
          </cell>
          <cell r="Z404">
            <v>571.27999999999895</v>
          </cell>
          <cell r="AA404">
            <v>801.38999999999817</v>
          </cell>
          <cell r="AB404">
            <v>582.38999999999874</v>
          </cell>
          <cell r="AC404">
            <v>814.54999999999563</v>
          </cell>
          <cell r="AD404">
            <v>591.51000000000363</v>
          </cell>
          <cell r="AE404">
            <v>829.71000000000549</v>
          </cell>
          <cell r="AF404">
            <v>602.61999999999819</v>
          </cell>
          <cell r="AG404">
            <v>842.88000000000272</v>
          </cell>
          <cell r="AH404">
            <v>613.73000000000025</v>
          </cell>
          <cell r="AI404">
            <v>858.02999999999554</v>
          </cell>
          <cell r="AJ404">
            <v>622.84999999999638</v>
          </cell>
          <cell r="AK404">
            <v>873.19000000000892</v>
          </cell>
          <cell r="AL404">
            <v>633.95999999999935</v>
          </cell>
          <cell r="AM404">
            <v>886.35000000000537</v>
          </cell>
          <cell r="AN404">
            <v>643.08000000000266</v>
          </cell>
          <cell r="AO404">
            <v>901.50999999999817</v>
          </cell>
          <cell r="AP404">
            <v>654.18999999999733</v>
          </cell>
          <cell r="AQ404">
            <v>914.67999999999415</v>
          </cell>
          <cell r="AR404">
            <v>663.30999999999983</v>
          </cell>
          <cell r="AS404">
            <v>929.83000000000709</v>
          </cell>
          <cell r="AT404">
            <v>674.42000000000507</v>
          </cell>
          <cell r="AU404">
            <v>546.99000000000092</v>
          </cell>
          <cell r="AV404">
            <v>685.53000000000543</v>
          </cell>
          <cell r="AW404">
            <v>958.14999999999554</v>
          </cell>
        </row>
        <row r="405">
          <cell r="A405">
            <v>400</v>
          </cell>
          <cell r="B405">
            <v>531.27000000000089</v>
          </cell>
          <cell r="C405">
            <v>744.180000000007</v>
          </cell>
          <cell r="D405">
            <v>460.16999999999609</v>
          </cell>
          <cell r="E405">
            <v>644.24000000000274</v>
          </cell>
          <cell r="F405">
            <v>471.31000000000137</v>
          </cell>
          <cell r="G405">
            <v>659.43999999999551</v>
          </cell>
          <cell r="H405">
            <v>480.44999999999771</v>
          </cell>
          <cell r="I405">
            <v>672.6299999999959</v>
          </cell>
          <cell r="J405">
            <v>491.59000000000339</v>
          </cell>
          <cell r="K405">
            <v>687.83000000000538</v>
          </cell>
          <cell r="L405">
            <v>500.73</v>
          </cell>
          <cell r="M405">
            <v>701.03</v>
          </cell>
          <cell r="N405">
            <v>511.86999999999455</v>
          </cell>
          <cell r="O405">
            <v>716.21999999999764</v>
          </cell>
          <cell r="P405">
            <v>521.01000000000192</v>
          </cell>
          <cell r="Q405">
            <v>731.4200000000036</v>
          </cell>
          <cell r="R405">
            <v>532.1499999999977</v>
          </cell>
          <cell r="S405">
            <v>744.61000000000274</v>
          </cell>
          <cell r="T405">
            <v>543.29000000000269</v>
          </cell>
          <cell r="U405">
            <v>759.80999999999551</v>
          </cell>
          <cell r="V405">
            <v>552.42999999999915</v>
          </cell>
          <cell r="W405">
            <v>773.00999999999362</v>
          </cell>
          <cell r="X405">
            <v>563.57000000000289</v>
          </cell>
          <cell r="Y405">
            <v>788.20000000000539</v>
          </cell>
          <cell r="Z405">
            <v>572.7099999999989</v>
          </cell>
          <cell r="AA405">
            <v>803.39999999999816</v>
          </cell>
          <cell r="AB405">
            <v>583.84999999999877</v>
          </cell>
          <cell r="AC405">
            <v>816.5899999999956</v>
          </cell>
          <cell r="AD405">
            <v>592.99000000000365</v>
          </cell>
          <cell r="AE405">
            <v>831.79000000000553</v>
          </cell>
          <cell r="AF405">
            <v>604.12999999999818</v>
          </cell>
          <cell r="AG405">
            <v>844.99000000000274</v>
          </cell>
          <cell r="AH405">
            <v>615.27000000000021</v>
          </cell>
          <cell r="AI405">
            <v>860.17999999999552</v>
          </cell>
          <cell r="AJ405">
            <v>624.40999999999633</v>
          </cell>
          <cell r="AK405">
            <v>875.38000000000898</v>
          </cell>
          <cell r="AL405">
            <v>635.54999999999939</v>
          </cell>
          <cell r="AM405">
            <v>888.57000000000539</v>
          </cell>
          <cell r="AN405">
            <v>644.69000000000267</v>
          </cell>
          <cell r="AO405">
            <v>903.76999999999816</v>
          </cell>
          <cell r="AP405">
            <v>655.82999999999731</v>
          </cell>
          <cell r="AQ405">
            <v>916.96999999999412</v>
          </cell>
          <cell r="AR405">
            <v>664.9699999999998</v>
          </cell>
          <cell r="AS405">
            <v>932.16000000000713</v>
          </cell>
          <cell r="AT405">
            <v>676.11000000000513</v>
          </cell>
          <cell r="AU405">
            <v>547.36000000000092</v>
          </cell>
          <cell r="AV405">
            <v>687.25000000000546</v>
          </cell>
          <cell r="AW405">
            <v>960.54999999999552</v>
          </cell>
        </row>
        <row r="406">
          <cell r="A406">
            <v>401</v>
          </cell>
          <cell r="B406">
            <v>532.3900000000009</v>
          </cell>
          <cell r="C406">
            <v>745.75000000000705</v>
          </cell>
          <cell r="D406">
            <v>461.31999999999607</v>
          </cell>
          <cell r="E406">
            <v>645.85000000000275</v>
          </cell>
          <cell r="F406">
            <v>472.49000000000137</v>
          </cell>
          <cell r="G406">
            <v>661.08999999999548</v>
          </cell>
          <cell r="H406">
            <v>481.6499999999977</v>
          </cell>
          <cell r="I406">
            <v>674.30999999999585</v>
          </cell>
          <cell r="J406">
            <v>492.8200000000034</v>
          </cell>
          <cell r="K406">
            <v>689.55000000000541</v>
          </cell>
          <cell r="L406">
            <v>501.98</v>
          </cell>
          <cell r="M406">
            <v>702.78</v>
          </cell>
          <cell r="N406">
            <v>513.14999999999452</v>
          </cell>
          <cell r="O406">
            <v>718.0099999999976</v>
          </cell>
          <cell r="P406">
            <v>522.31000000000188</v>
          </cell>
          <cell r="Q406">
            <v>733.25000000000364</v>
          </cell>
          <cell r="R406">
            <v>533.47999999999774</v>
          </cell>
          <cell r="S406">
            <v>746.47000000000276</v>
          </cell>
          <cell r="T406">
            <v>544.65000000000271</v>
          </cell>
          <cell r="U406">
            <v>761.70999999999549</v>
          </cell>
          <cell r="V406">
            <v>553.80999999999915</v>
          </cell>
          <cell r="W406">
            <v>774.93999999999357</v>
          </cell>
          <cell r="X406">
            <v>564.98000000000286</v>
          </cell>
          <cell r="Y406">
            <v>790.17000000000542</v>
          </cell>
          <cell r="Z406">
            <v>574.13999999999885</v>
          </cell>
          <cell r="AA406">
            <v>805.40999999999815</v>
          </cell>
          <cell r="AB406">
            <v>585.30999999999881</v>
          </cell>
          <cell r="AC406">
            <v>818.62999999999556</v>
          </cell>
          <cell r="AD406">
            <v>594.47000000000367</v>
          </cell>
          <cell r="AE406">
            <v>833.87000000000558</v>
          </cell>
          <cell r="AF406">
            <v>605.63999999999817</v>
          </cell>
          <cell r="AG406">
            <v>847.10000000000275</v>
          </cell>
          <cell r="AH406">
            <v>616.81000000000017</v>
          </cell>
          <cell r="AI406">
            <v>862.32999999999549</v>
          </cell>
          <cell r="AJ406">
            <v>625.96999999999628</v>
          </cell>
          <cell r="AK406">
            <v>877.57000000000903</v>
          </cell>
          <cell r="AL406">
            <v>637.13999999999942</v>
          </cell>
          <cell r="AM406">
            <v>890.79000000000542</v>
          </cell>
          <cell r="AN406">
            <v>646.30000000000268</v>
          </cell>
          <cell r="AO406">
            <v>906.02999999999815</v>
          </cell>
          <cell r="AP406">
            <v>657.4699999999973</v>
          </cell>
          <cell r="AQ406">
            <v>919.25999999999408</v>
          </cell>
          <cell r="AR406">
            <v>666.62999999999977</v>
          </cell>
          <cell r="AS406">
            <v>934.49000000000717</v>
          </cell>
          <cell r="AT406">
            <v>677.80000000000518</v>
          </cell>
          <cell r="AU406">
            <v>547.73000000000093</v>
          </cell>
          <cell r="AV406">
            <v>688.97000000000548</v>
          </cell>
          <cell r="AW406">
            <v>962.9499999999955</v>
          </cell>
        </row>
        <row r="407">
          <cell r="A407">
            <v>402</v>
          </cell>
          <cell r="B407">
            <v>533.5100000000009</v>
          </cell>
          <cell r="C407">
            <v>747.3200000000071</v>
          </cell>
          <cell r="D407">
            <v>462.46999999999605</v>
          </cell>
          <cell r="E407">
            <v>647.46000000000276</v>
          </cell>
          <cell r="F407">
            <v>473.67000000000138</v>
          </cell>
          <cell r="G407">
            <v>662.73999999999546</v>
          </cell>
          <cell r="H407">
            <v>482.84999999999769</v>
          </cell>
          <cell r="I407">
            <v>675.9899999999958</v>
          </cell>
          <cell r="J407">
            <v>494.05000000000342</v>
          </cell>
          <cell r="K407">
            <v>691.27000000000544</v>
          </cell>
          <cell r="L407">
            <v>503.23</v>
          </cell>
          <cell r="M407">
            <v>704.53</v>
          </cell>
          <cell r="N407">
            <v>514.42999999999449</v>
          </cell>
          <cell r="O407">
            <v>719.79999999999757</v>
          </cell>
          <cell r="P407">
            <v>523.61000000000183</v>
          </cell>
          <cell r="Q407">
            <v>735.08000000000368</v>
          </cell>
          <cell r="R407">
            <v>534.80999999999779</v>
          </cell>
          <cell r="S407">
            <v>748.33000000000277</v>
          </cell>
          <cell r="T407">
            <v>546.01000000000272</v>
          </cell>
          <cell r="U407">
            <v>763.60999999999547</v>
          </cell>
          <cell r="V407">
            <v>555.18999999999915</v>
          </cell>
          <cell r="W407">
            <v>776.86999999999352</v>
          </cell>
          <cell r="X407">
            <v>566.39000000000283</v>
          </cell>
          <cell r="Y407">
            <v>792.14000000000544</v>
          </cell>
          <cell r="Z407">
            <v>575.5699999999988</v>
          </cell>
          <cell r="AA407">
            <v>807.41999999999814</v>
          </cell>
          <cell r="AB407">
            <v>586.76999999999884</v>
          </cell>
          <cell r="AC407">
            <v>820.66999999999553</v>
          </cell>
          <cell r="AD407">
            <v>595.95000000000368</v>
          </cell>
          <cell r="AE407">
            <v>835.95000000000562</v>
          </cell>
          <cell r="AF407">
            <v>607.14999999999816</v>
          </cell>
          <cell r="AG407">
            <v>849.21000000000276</v>
          </cell>
          <cell r="AH407">
            <v>618.35000000000014</v>
          </cell>
          <cell r="AI407">
            <v>864.47999999999547</v>
          </cell>
          <cell r="AJ407">
            <v>627.52999999999622</v>
          </cell>
          <cell r="AK407">
            <v>879.76000000000909</v>
          </cell>
          <cell r="AL407">
            <v>638.72999999999945</v>
          </cell>
          <cell r="AM407">
            <v>893.01000000000545</v>
          </cell>
          <cell r="AN407">
            <v>647.9100000000027</v>
          </cell>
          <cell r="AO407">
            <v>908.28999999999814</v>
          </cell>
          <cell r="AP407">
            <v>659.10999999999729</v>
          </cell>
          <cell r="AQ407">
            <v>921.54999999999404</v>
          </cell>
          <cell r="AR407">
            <v>668.28999999999974</v>
          </cell>
          <cell r="AS407">
            <v>936.82000000000721</v>
          </cell>
          <cell r="AT407">
            <v>679.49000000000524</v>
          </cell>
          <cell r="AU407">
            <v>548.10000000000093</v>
          </cell>
          <cell r="AV407">
            <v>690.69000000000551</v>
          </cell>
          <cell r="AW407">
            <v>965.34999999999548</v>
          </cell>
        </row>
        <row r="408">
          <cell r="A408">
            <v>403</v>
          </cell>
          <cell r="B408">
            <v>534.6300000000009</v>
          </cell>
          <cell r="C408">
            <v>748.89000000000715</v>
          </cell>
          <cell r="D408">
            <v>463.61999999999603</v>
          </cell>
          <cell r="E408">
            <v>649.07000000000278</v>
          </cell>
          <cell r="F408">
            <v>474.85000000000139</v>
          </cell>
          <cell r="G408">
            <v>664.38999999999544</v>
          </cell>
          <cell r="H408">
            <v>484.04999999999768</v>
          </cell>
          <cell r="I408">
            <v>677.66999999999575</v>
          </cell>
          <cell r="J408">
            <v>495.28000000000344</v>
          </cell>
          <cell r="K408">
            <v>692.99000000000547</v>
          </cell>
          <cell r="L408">
            <v>504.48</v>
          </cell>
          <cell r="M408">
            <v>706.28</v>
          </cell>
          <cell r="N408">
            <v>515.70999999999447</v>
          </cell>
          <cell r="O408">
            <v>721.58999999999753</v>
          </cell>
          <cell r="P408">
            <v>524.91000000000179</v>
          </cell>
          <cell r="Q408">
            <v>736.91000000000372</v>
          </cell>
          <cell r="R408">
            <v>536.13999999999783</v>
          </cell>
          <cell r="S408">
            <v>750.19000000000278</v>
          </cell>
          <cell r="T408">
            <v>547.37000000000273</v>
          </cell>
          <cell r="U408">
            <v>765.50999999999544</v>
          </cell>
          <cell r="V408">
            <v>556.56999999999914</v>
          </cell>
          <cell r="W408">
            <v>778.79999999999347</v>
          </cell>
          <cell r="X408">
            <v>567.8000000000028</v>
          </cell>
          <cell r="Y408">
            <v>794.11000000000547</v>
          </cell>
          <cell r="Z408">
            <v>576.99999999999875</v>
          </cell>
          <cell r="AA408">
            <v>809.42999999999813</v>
          </cell>
          <cell r="AB408">
            <v>588.22999999999888</v>
          </cell>
          <cell r="AC408">
            <v>822.70999999999549</v>
          </cell>
          <cell r="AD408">
            <v>597.4300000000037</v>
          </cell>
          <cell r="AE408">
            <v>838.03000000000566</v>
          </cell>
          <cell r="AF408">
            <v>608.65999999999815</v>
          </cell>
          <cell r="AG408">
            <v>851.32000000000278</v>
          </cell>
          <cell r="AH408">
            <v>619.8900000000001</v>
          </cell>
          <cell r="AI408">
            <v>866.62999999999545</v>
          </cell>
          <cell r="AJ408">
            <v>629.08999999999617</v>
          </cell>
          <cell r="AK408">
            <v>881.95000000000914</v>
          </cell>
          <cell r="AL408">
            <v>640.31999999999948</v>
          </cell>
          <cell r="AM408">
            <v>895.23000000000548</v>
          </cell>
          <cell r="AN408">
            <v>649.52000000000271</v>
          </cell>
          <cell r="AO408">
            <v>910.54999999999814</v>
          </cell>
          <cell r="AP408">
            <v>660.74999999999727</v>
          </cell>
          <cell r="AQ408">
            <v>923.83999999999401</v>
          </cell>
          <cell r="AR408">
            <v>669.9499999999997</v>
          </cell>
          <cell r="AS408">
            <v>939.15000000000725</v>
          </cell>
          <cell r="AT408">
            <v>681.18000000000529</v>
          </cell>
          <cell r="AU408">
            <v>548.47000000000094</v>
          </cell>
          <cell r="AV408">
            <v>692.41000000000554</v>
          </cell>
          <cell r="AW408">
            <v>967.74999999999545</v>
          </cell>
        </row>
        <row r="409">
          <cell r="A409">
            <v>404</v>
          </cell>
          <cell r="B409">
            <v>535.75000000000091</v>
          </cell>
          <cell r="C409">
            <v>750.4600000000072</v>
          </cell>
          <cell r="D409">
            <v>464.769999999996</v>
          </cell>
          <cell r="E409">
            <v>650.68000000000279</v>
          </cell>
          <cell r="F409">
            <v>476.03000000000139</v>
          </cell>
          <cell r="G409">
            <v>666.03999999999542</v>
          </cell>
          <cell r="H409">
            <v>485.24999999999767</v>
          </cell>
          <cell r="I409">
            <v>679.3499999999957</v>
          </cell>
          <cell r="J409">
            <v>496.51000000000346</v>
          </cell>
          <cell r="K409">
            <v>694.71000000000549</v>
          </cell>
          <cell r="L409">
            <v>505.73</v>
          </cell>
          <cell r="M409">
            <v>708.03</v>
          </cell>
          <cell r="N409">
            <v>516.98999999999444</v>
          </cell>
          <cell r="O409">
            <v>723.37999999999749</v>
          </cell>
          <cell r="P409">
            <v>526.21000000000174</v>
          </cell>
          <cell r="Q409">
            <v>738.74000000000376</v>
          </cell>
          <cell r="R409">
            <v>537.46999999999787</v>
          </cell>
          <cell r="S409">
            <v>752.0500000000028</v>
          </cell>
          <cell r="T409">
            <v>548.73000000000275</v>
          </cell>
          <cell r="U409">
            <v>767.40999999999542</v>
          </cell>
          <cell r="V409">
            <v>557.94999999999914</v>
          </cell>
          <cell r="W409">
            <v>780.72999999999342</v>
          </cell>
          <cell r="X409">
            <v>569.21000000000276</v>
          </cell>
          <cell r="Y409">
            <v>796.0800000000055</v>
          </cell>
          <cell r="Z409">
            <v>578.4299999999987</v>
          </cell>
          <cell r="AA409">
            <v>811.43999999999812</v>
          </cell>
          <cell r="AB409">
            <v>589.68999999999892</v>
          </cell>
          <cell r="AC409">
            <v>824.74999999999545</v>
          </cell>
          <cell r="AD409">
            <v>598.91000000000372</v>
          </cell>
          <cell r="AE409">
            <v>840.1100000000057</v>
          </cell>
          <cell r="AF409">
            <v>610.16999999999814</v>
          </cell>
          <cell r="AG409">
            <v>853.43000000000279</v>
          </cell>
          <cell r="AH409">
            <v>621.43000000000006</v>
          </cell>
          <cell r="AI409">
            <v>868.77999999999543</v>
          </cell>
          <cell r="AJ409">
            <v>630.64999999999611</v>
          </cell>
          <cell r="AK409">
            <v>884.14000000000919</v>
          </cell>
          <cell r="AL409">
            <v>641.90999999999951</v>
          </cell>
          <cell r="AM409">
            <v>897.4500000000055</v>
          </cell>
          <cell r="AN409">
            <v>651.13000000000272</v>
          </cell>
          <cell r="AO409">
            <v>912.80999999999813</v>
          </cell>
          <cell r="AP409">
            <v>662.38999999999726</v>
          </cell>
          <cell r="AQ409">
            <v>926.12999999999397</v>
          </cell>
          <cell r="AR409">
            <v>671.60999999999967</v>
          </cell>
          <cell r="AS409">
            <v>941.48000000000729</v>
          </cell>
          <cell r="AT409">
            <v>682.87000000000535</v>
          </cell>
          <cell r="AU409">
            <v>548.84000000000094</v>
          </cell>
          <cell r="AV409">
            <v>694.13000000000557</v>
          </cell>
          <cell r="AW409">
            <v>970.14999999999543</v>
          </cell>
        </row>
        <row r="410">
          <cell r="A410">
            <v>405</v>
          </cell>
          <cell r="B410">
            <v>536.87000000000091</v>
          </cell>
          <cell r="C410">
            <v>752.03000000000725</v>
          </cell>
          <cell r="D410">
            <v>465.91999999999598</v>
          </cell>
          <cell r="E410">
            <v>652.29000000000281</v>
          </cell>
          <cell r="F410">
            <v>477.2100000000014</v>
          </cell>
          <cell r="G410">
            <v>667.68999999999539</v>
          </cell>
          <cell r="H410">
            <v>486.44999999999766</v>
          </cell>
          <cell r="I410">
            <v>681.02999999999565</v>
          </cell>
          <cell r="J410">
            <v>497.74000000000348</v>
          </cell>
          <cell r="K410">
            <v>696.43000000000552</v>
          </cell>
          <cell r="L410">
            <v>506.98</v>
          </cell>
          <cell r="M410">
            <v>709.78</v>
          </cell>
          <cell r="N410">
            <v>518.26999999999441</v>
          </cell>
          <cell r="O410">
            <v>725.16999999999746</v>
          </cell>
          <cell r="P410">
            <v>527.5100000000017</v>
          </cell>
          <cell r="Q410">
            <v>740.5700000000038</v>
          </cell>
          <cell r="R410">
            <v>538.79999999999791</v>
          </cell>
          <cell r="S410">
            <v>753.91000000000281</v>
          </cell>
          <cell r="T410">
            <v>550.09000000000276</v>
          </cell>
          <cell r="U410">
            <v>769.3099999999954</v>
          </cell>
          <cell r="V410">
            <v>559.32999999999913</v>
          </cell>
          <cell r="W410">
            <v>782.65999999999337</v>
          </cell>
          <cell r="X410">
            <v>570.62000000000273</v>
          </cell>
          <cell r="Y410">
            <v>798.05000000000553</v>
          </cell>
          <cell r="Z410">
            <v>579.85999999999865</v>
          </cell>
          <cell r="AA410">
            <v>813.44999999999811</v>
          </cell>
          <cell r="AB410">
            <v>591.14999999999895</v>
          </cell>
          <cell r="AC410">
            <v>826.78999999999542</v>
          </cell>
          <cell r="AD410">
            <v>600.39000000000374</v>
          </cell>
          <cell r="AE410">
            <v>842.19000000000574</v>
          </cell>
          <cell r="AF410">
            <v>611.67999999999813</v>
          </cell>
          <cell r="AG410">
            <v>855.54000000000281</v>
          </cell>
          <cell r="AH410">
            <v>622.97</v>
          </cell>
          <cell r="AI410">
            <v>870.9299999999954</v>
          </cell>
          <cell r="AJ410">
            <v>632.20999999999606</v>
          </cell>
          <cell r="AK410">
            <v>886.33000000000925</v>
          </cell>
          <cell r="AL410">
            <v>643.49999999999955</v>
          </cell>
          <cell r="AM410">
            <v>899.67000000000553</v>
          </cell>
          <cell r="AN410">
            <v>652.74000000000274</v>
          </cell>
          <cell r="AO410">
            <v>915.06999999999812</v>
          </cell>
          <cell r="AP410">
            <v>664.02999999999724</v>
          </cell>
          <cell r="AQ410">
            <v>928.41999999999393</v>
          </cell>
          <cell r="AR410">
            <v>673.26999999999964</v>
          </cell>
          <cell r="AS410">
            <v>943.81000000000734</v>
          </cell>
          <cell r="AT410">
            <v>684.5600000000054</v>
          </cell>
          <cell r="AU410">
            <v>549.21000000000095</v>
          </cell>
          <cell r="AV410">
            <v>695.85000000000559</v>
          </cell>
          <cell r="AW410">
            <v>972.54999999999541</v>
          </cell>
        </row>
        <row r="411">
          <cell r="A411">
            <v>406</v>
          </cell>
          <cell r="B411">
            <v>537.99000000000092</v>
          </cell>
          <cell r="C411">
            <v>753.6000000000073</v>
          </cell>
          <cell r="D411">
            <v>467.06999999999596</v>
          </cell>
          <cell r="E411">
            <v>653.90000000000282</v>
          </cell>
          <cell r="F411">
            <v>478.39000000000141</v>
          </cell>
          <cell r="G411">
            <v>669.33999999999537</v>
          </cell>
          <cell r="H411">
            <v>487.64999999999765</v>
          </cell>
          <cell r="I411">
            <v>682.7099999999956</v>
          </cell>
          <cell r="J411">
            <v>498.97000000000349</v>
          </cell>
          <cell r="K411">
            <v>698.15000000000555</v>
          </cell>
          <cell r="L411">
            <v>508.23</v>
          </cell>
          <cell r="M411">
            <v>711.53</v>
          </cell>
          <cell r="N411">
            <v>519.54999999999438</v>
          </cell>
          <cell r="O411">
            <v>726.95999999999742</v>
          </cell>
          <cell r="P411">
            <v>528.81000000000165</v>
          </cell>
          <cell r="Q411">
            <v>742.40000000000384</v>
          </cell>
          <cell r="R411">
            <v>540.12999999999795</v>
          </cell>
          <cell r="S411">
            <v>755.77000000000282</v>
          </cell>
          <cell r="T411">
            <v>551.45000000000277</v>
          </cell>
          <cell r="U411">
            <v>771.20999999999538</v>
          </cell>
          <cell r="V411">
            <v>560.70999999999913</v>
          </cell>
          <cell r="W411">
            <v>784.58999999999332</v>
          </cell>
          <cell r="X411">
            <v>572.0300000000027</v>
          </cell>
          <cell r="Y411">
            <v>800.02000000000555</v>
          </cell>
          <cell r="Z411">
            <v>581.2899999999986</v>
          </cell>
          <cell r="AA411">
            <v>815.4599999999981</v>
          </cell>
          <cell r="AB411">
            <v>592.60999999999899</v>
          </cell>
          <cell r="AC411">
            <v>828.82999999999538</v>
          </cell>
          <cell r="AD411">
            <v>601.87000000000376</v>
          </cell>
          <cell r="AE411">
            <v>844.27000000000578</v>
          </cell>
          <cell r="AF411">
            <v>613.18999999999812</v>
          </cell>
          <cell r="AG411">
            <v>857.65000000000282</v>
          </cell>
          <cell r="AH411">
            <v>624.51</v>
          </cell>
          <cell r="AI411">
            <v>873.07999999999538</v>
          </cell>
          <cell r="AJ411">
            <v>633.769999999996</v>
          </cell>
          <cell r="AK411">
            <v>888.5200000000093</v>
          </cell>
          <cell r="AL411">
            <v>645.08999999999958</v>
          </cell>
          <cell r="AM411">
            <v>901.89000000000556</v>
          </cell>
          <cell r="AN411">
            <v>654.35000000000275</v>
          </cell>
          <cell r="AO411">
            <v>917.32999999999811</v>
          </cell>
          <cell r="AP411">
            <v>665.66999999999723</v>
          </cell>
          <cell r="AQ411">
            <v>930.7099999999939</v>
          </cell>
          <cell r="AR411">
            <v>674.92999999999961</v>
          </cell>
          <cell r="AS411">
            <v>946.14000000000738</v>
          </cell>
          <cell r="AT411">
            <v>686.25000000000546</v>
          </cell>
          <cell r="AU411">
            <v>549.58000000000095</v>
          </cell>
          <cell r="AV411">
            <v>697.57000000000562</v>
          </cell>
          <cell r="AW411">
            <v>974.94999999999538</v>
          </cell>
        </row>
        <row r="412">
          <cell r="A412">
            <v>407</v>
          </cell>
          <cell r="B412">
            <v>539.11000000000092</v>
          </cell>
          <cell r="C412">
            <v>755.17000000000735</v>
          </cell>
          <cell r="D412">
            <v>468.21999999999593</v>
          </cell>
          <cell r="E412">
            <v>655.51000000000283</v>
          </cell>
          <cell r="F412">
            <v>479.57000000000141</v>
          </cell>
          <cell r="G412">
            <v>670.98999999999535</v>
          </cell>
          <cell r="H412">
            <v>488.84999999999764</v>
          </cell>
          <cell r="I412">
            <v>684.38999999999555</v>
          </cell>
          <cell r="J412">
            <v>500.20000000000351</v>
          </cell>
          <cell r="K412">
            <v>699.87000000000558</v>
          </cell>
          <cell r="L412">
            <v>509.48</v>
          </cell>
          <cell r="M412">
            <v>713.28</v>
          </cell>
          <cell r="N412">
            <v>520.82999999999436</v>
          </cell>
          <cell r="O412">
            <v>728.74999999999739</v>
          </cell>
          <cell r="P412">
            <v>530.11000000000161</v>
          </cell>
          <cell r="Q412">
            <v>744.23000000000388</v>
          </cell>
          <cell r="R412">
            <v>541.45999999999799</v>
          </cell>
          <cell r="S412">
            <v>757.63000000000284</v>
          </cell>
          <cell r="T412">
            <v>552.81000000000279</v>
          </cell>
          <cell r="U412">
            <v>773.10999999999535</v>
          </cell>
          <cell r="V412">
            <v>562.08999999999912</v>
          </cell>
          <cell r="W412">
            <v>786.51999999999327</v>
          </cell>
          <cell r="X412">
            <v>573.44000000000267</v>
          </cell>
          <cell r="Y412">
            <v>801.99000000000558</v>
          </cell>
          <cell r="Z412">
            <v>582.71999999999855</v>
          </cell>
          <cell r="AA412">
            <v>817.46999999999809</v>
          </cell>
          <cell r="AB412">
            <v>594.06999999999903</v>
          </cell>
          <cell r="AC412">
            <v>830.86999999999534</v>
          </cell>
          <cell r="AD412">
            <v>603.35000000000377</v>
          </cell>
          <cell r="AE412">
            <v>846.35000000000582</v>
          </cell>
          <cell r="AF412">
            <v>614.69999999999811</v>
          </cell>
          <cell r="AG412">
            <v>859.76000000000283</v>
          </cell>
          <cell r="AH412">
            <v>626.04999999999995</v>
          </cell>
          <cell r="AI412">
            <v>875.22999999999536</v>
          </cell>
          <cell r="AJ412">
            <v>635.32999999999595</v>
          </cell>
          <cell r="AK412">
            <v>890.71000000000936</v>
          </cell>
          <cell r="AL412">
            <v>646.67999999999961</v>
          </cell>
          <cell r="AM412">
            <v>904.11000000000558</v>
          </cell>
          <cell r="AN412">
            <v>655.96000000000276</v>
          </cell>
          <cell r="AO412">
            <v>919.5899999999981</v>
          </cell>
          <cell r="AP412">
            <v>667.30999999999722</v>
          </cell>
          <cell r="AQ412">
            <v>932.99999999999386</v>
          </cell>
          <cell r="AR412">
            <v>676.58999999999958</v>
          </cell>
          <cell r="AS412">
            <v>948.47000000000742</v>
          </cell>
          <cell r="AT412">
            <v>687.94000000000551</v>
          </cell>
          <cell r="AU412">
            <v>549.95000000000095</v>
          </cell>
          <cell r="AV412">
            <v>699.29000000000565</v>
          </cell>
          <cell r="AW412">
            <v>977.34999999999536</v>
          </cell>
        </row>
        <row r="413">
          <cell r="A413">
            <v>408</v>
          </cell>
          <cell r="B413">
            <v>540.23000000000093</v>
          </cell>
          <cell r="C413">
            <v>756.7400000000074</v>
          </cell>
          <cell r="D413">
            <v>469.36999999999591</v>
          </cell>
          <cell r="E413">
            <v>657.12000000000285</v>
          </cell>
          <cell r="F413">
            <v>480.75000000000142</v>
          </cell>
          <cell r="G413">
            <v>672.63999999999533</v>
          </cell>
          <cell r="H413">
            <v>490.04999999999762</v>
          </cell>
          <cell r="I413">
            <v>686.0699999999955</v>
          </cell>
          <cell r="J413">
            <v>501.43000000000353</v>
          </cell>
          <cell r="K413">
            <v>701.5900000000056</v>
          </cell>
          <cell r="L413">
            <v>510.73</v>
          </cell>
          <cell r="M413">
            <v>715.03</v>
          </cell>
          <cell r="N413">
            <v>522.10999999999433</v>
          </cell>
          <cell r="O413">
            <v>730.53999999999735</v>
          </cell>
          <cell r="P413">
            <v>531.41000000000156</v>
          </cell>
          <cell r="Q413">
            <v>746.06000000000392</v>
          </cell>
          <cell r="R413">
            <v>542.78999999999803</v>
          </cell>
          <cell r="S413">
            <v>759.49000000000285</v>
          </cell>
          <cell r="T413">
            <v>554.1700000000028</v>
          </cell>
          <cell r="U413">
            <v>775.00999999999533</v>
          </cell>
          <cell r="V413">
            <v>563.46999999999912</v>
          </cell>
          <cell r="W413">
            <v>788.44999999999322</v>
          </cell>
          <cell r="X413">
            <v>574.85000000000264</v>
          </cell>
          <cell r="Y413">
            <v>803.96000000000561</v>
          </cell>
          <cell r="Z413">
            <v>584.1499999999985</v>
          </cell>
          <cell r="AA413">
            <v>819.47999999999809</v>
          </cell>
          <cell r="AB413">
            <v>595.52999999999906</v>
          </cell>
          <cell r="AC413">
            <v>832.90999999999531</v>
          </cell>
          <cell r="AD413">
            <v>604.83000000000379</v>
          </cell>
          <cell r="AE413">
            <v>848.43000000000586</v>
          </cell>
          <cell r="AF413">
            <v>616.2099999999981</v>
          </cell>
          <cell r="AG413">
            <v>861.87000000000285</v>
          </cell>
          <cell r="AH413">
            <v>627.58999999999992</v>
          </cell>
          <cell r="AI413">
            <v>877.37999999999533</v>
          </cell>
          <cell r="AJ413">
            <v>636.88999999999589</v>
          </cell>
          <cell r="AK413">
            <v>892.90000000000941</v>
          </cell>
          <cell r="AL413">
            <v>648.26999999999964</v>
          </cell>
          <cell r="AM413">
            <v>906.33000000000561</v>
          </cell>
          <cell r="AN413">
            <v>657.57000000000278</v>
          </cell>
          <cell r="AO413">
            <v>921.84999999999809</v>
          </cell>
          <cell r="AP413">
            <v>668.9499999999972</v>
          </cell>
          <cell r="AQ413">
            <v>935.28999999999382</v>
          </cell>
          <cell r="AR413">
            <v>678.24999999999955</v>
          </cell>
          <cell r="AS413">
            <v>950.80000000000746</v>
          </cell>
          <cell r="AT413">
            <v>689.63000000000557</v>
          </cell>
          <cell r="AU413">
            <v>550.32000000000096</v>
          </cell>
          <cell r="AV413">
            <v>701.01000000000568</v>
          </cell>
          <cell r="AW413">
            <v>979.74999999999534</v>
          </cell>
        </row>
        <row r="414">
          <cell r="A414">
            <v>409</v>
          </cell>
          <cell r="B414">
            <v>541.35000000000093</v>
          </cell>
          <cell r="C414">
            <v>758.31000000000745</v>
          </cell>
          <cell r="D414">
            <v>470.51999999999589</v>
          </cell>
          <cell r="E414">
            <v>658.73000000000286</v>
          </cell>
          <cell r="F414">
            <v>481.93000000000143</v>
          </cell>
          <cell r="G414">
            <v>674.2899999999953</v>
          </cell>
          <cell r="H414">
            <v>491.24999999999761</v>
          </cell>
          <cell r="I414">
            <v>687.74999999999545</v>
          </cell>
          <cell r="J414">
            <v>502.66000000000355</v>
          </cell>
          <cell r="K414">
            <v>703.31000000000563</v>
          </cell>
          <cell r="L414">
            <v>511.98</v>
          </cell>
          <cell r="M414">
            <v>716.78</v>
          </cell>
          <cell r="N414">
            <v>523.3899999999943</v>
          </cell>
          <cell r="O414">
            <v>732.32999999999731</v>
          </cell>
          <cell r="P414">
            <v>532.71000000000151</v>
          </cell>
          <cell r="Q414">
            <v>747.89000000000397</v>
          </cell>
          <cell r="R414">
            <v>544.11999999999807</v>
          </cell>
          <cell r="S414">
            <v>761.35000000000286</v>
          </cell>
          <cell r="T414">
            <v>555.53000000000281</v>
          </cell>
          <cell r="U414">
            <v>776.90999999999531</v>
          </cell>
          <cell r="V414">
            <v>564.84999999999911</v>
          </cell>
          <cell r="W414">
            <v>790.37999999999317</v>
          </cell>
          <cell r="X414">
            <v>576.26000000000261</v>
          </cell>
          <cell r="Y414">
            <v>805.93000000000563</v>
          </cell>
          <cell r="Z414">
            <v>585.57999999999845</v>
          </cell>
          <cell r="AA414">
            <v>821.48999999999808</v>
          </cell>
          <cell r="AB414">
            <v>596.9899999999991</v>
          </cell>
          <cell r="AC414">
            <v>834.94999999999527</v>
          </cell>
          <cell r="AD414">
            <v>606.31000000000381</v>
          </cell>
          <cell r="AE414">
            <v>850.5100000000059</v>
          </cell>
          <cell r="AF414">
            <v>617.71999999999809</v>
          </cell>
          <cell r="AG414">
            <v>863.98000000000286</v>
          </cell>
          <cell r="AH414">
            <v>629.12999999999988</v>
          </cell>
          <cell r="AI414">
            <v>879.52999999999531</v>
          </cell>
          <cell r="AJ414">
            <v>638.44999999999584</v>
          </cell>
          <cell r="AK414">
            <v>895.09000000000947</v>
          </cell>
          <cell r="AL414">
            <v>649.85999999999967</v>
          </cell>
          <cell r="AM414">
            <v>908.55000000000564</v>
          </cell>
          <cell r="AN414">
            <v>659.18000000000279</v>
          </cell>
          <cell r="AO414">
            <v>924.10999999999808</v>
          </cell>
          <cell r="AP414">
            <v>670.58999999999719</v>
          </cell>
          <cell r="AQ414">
            <v>937.57999999999379</v>
          </cell>
          <cell r="AR414">
            <v>679.90999999999951</v>
          </cell>
          <cell r="AS414">
            <v>953.1300000000075</v>
          </cell>
          <cell r="AT414">
            <v>691.32000000000562</v>
          </cell>
          <cell r="AU414">
            <v>550.69000000000096</v>
          </cell>
          <cell r="AV414">
            <v>702.7300000000057</v>
          </cell>
          <cell r="AW414">
            <v>982.14999999999532</v>
          </cell>
        </row>
        <row r="415">
          <cell r="A415">
            <v>410</v>
          </cell>
          <cell r="B415">
            <v>542.47000000000094</v>
          </cell>
          <cell r="C415">
            <v>759.8800000000075</v>
          </cell>
          <cell r="D415">
            <v>471.66999999999587</v>
          </cell>
          <cell r="E415">
            <v>660.34000000000287</v>
          </cell>
          <cell r="F415">
            <v>483.11000000000143</v>
          </cell>
          <cell r="G415">
            <v>675.93999999999528</v>
          </cell>
          <cell r="H415">
            <v>492.4499999999976</v>
          </cell>
          <cell r="I415">
            <v>689.4299999999954</v>
          </cell>
          <cell r="J415">
            <v>503.89000000000357</v>
          </cell>
          <cell r="K415">
            <v>705.03000000000566</v>
          </cell>
          <cell r="L415">
            <v>513.23</v>
          </cell>
          <cell r="M415">
            <v>718.53</v>
          </cell>
          <cell r="N415">
            <v>524.66999999999427</v>
          </cell>
          <cell r="O415">
            <v>734.11999999999728</v>
          </cell>
          <cell r="P415">
            <v>534.01000000000147</v>
          </cell>
          <cell r="Q415">
            <v>749.72000000000401</v>
          </cell>
          <cell r="R415">
            <v>545.44999999999811</v>
          </cell>
          <cell r="S415">
            <v>763.21000000000288</v>
          </cell>
          <cell r="T415">
            <v>556.89000000000283</v>
          </cell>
          <cell r="U415">
            <v>778.80999999999528</v>
          </cell>
          <cell r="V415">
            <v>566.22999999999911</v>
          </cell>
          <cell r="W415">
            <v>792.30999999999312</v>
          </cell>
          <cell r="X415">
            <v>577.67000000000257</v>
          </cell>
          <cell r="Y415">
            <v>807.90000000000566</v>
          </cell>
          <cell r="Z415">
            <v>587.0099999999984</v>
          </cell>
          <cell r="AA415">
            <v>823.49999999999807</v>
          </cell>
          <cell r="AB415">
            <v>598.44999999999914</v>
          </cell>
          <cell r="AC415">
            <v>836.98999999999523</v>
          </cell>
          <cell r="AD415">
            <v>607.79000000000383</v>
          </cell>
          <cell r="AE415">
            <v>852.59000000000594</v>
          </cell>
          <cell r="AF415">
            <v>619.22999999999809</v>
          </cell>
          <cell r="AG415">
            <v>866.09000000000287</v>
          </cell>
          <cell r="AH415">
            <v>630.66999999999985</v>
          </cell>
          <cell r="AI415">
            <v>881.67999999999529</v>
          </cell>
          <cell r="AJ415">
            <v>640.00999999999578</v>
          </cell>
          <cell r="AK415">
            <v>897.28000000000952</v>
          </cell>
          <cell r="AL415">
            <v>651.4499999999997</v>
          </cell>
          <cell r="AM415">
            <v>910.77000000000567</v>
          </cell>
          <cell r="AN415">
            <v>660.79000000000281</v>
          </cell>
          <cell r="AO415">
            <v>926.36999999999807</v>
          </cell>
          <cell r="AP415">
            <v>672.22999999999718</v>
          </cell>
          <cell r="AQ415">
            <v>939.86999999999375</v>
          </cell>
          <cell r="AR415">
            <v>681.56999999999948</v>
          </cell>
          <cell r="AS415">
            <v>955.46000000000754</v>
          </cell>
          <cell r="AT415">
            <v>693.01000000000568</v>
          </cell>
          <cell r="AU415">
            <v>551.06000000000097</v>
          </cell>
          <cell r="AV415">
            <v>704.45000000000573</v>
          </cell>
          <cell r="AW415">
            <v>984.54999999999529</v>
          </cell>
        </row>
        <row r="416">
          <cell r="A416">
            <v>411</v>
          </cell>
          <cell r="B416">
            <v>543.59000000000094</v>
          </cell>
          <cell r="C416">
            <v>761.45000000000755</v>
          </cell>
          <cell r="D416">
            <v>472.81999999999584</v>
          </cell>
          <cell r="E416">
            <v>661.95000000000289</v>
          </cell>
          <cell r="F416">
            <v>484.29000000000144</v>
          </cell>
          <cell r="G416">
            <v>677.58999999999526</v>
          </cell>
          <cell r="H416">
            <v>493.64999999999759</v>
          </cell>
          <cell r="I416">
            <v>691.10999999999535</v>
          </cell>
          <cell r="J416">
            <v>505.12000000000359</v>
          </cell>
          <cell r="K416">
            <v>706.75000000000568</v>
          </cell>
          <cell r="L416">
            <v>514.48</v>
          </cell>
          <cell r="M416">
            <v>720.28</v>
          </cell>
          <cell r="N416">
            <v>525.94999999999425</v>
          </cell>
          <cell r="O416">
            <v>735.90999999999724</v>
          </cell>
          <cell r="P416">
            <v>535.31000000000142</v>
          </cell>
          <cell r="Q416">
            <v>751.55000000000405</v>
          </cell>
          <cell r="R416">
            <v>546.77999999999815</v>
          </cell>
          <cell r="S416">
            <v>765.07000000000289</v>
          </cell>
          <cell r="T416">
            <v>558.25000000000284</v>
          </cell>
          <cell r="U416">
            <v>780.70999999999526</v>
          </cell>
          <cell r="V416">
            <v>567.6099999999991</v>
          </cell>
          <cell r="W416">
            <v>794.23999999999307</v>
          </cell>
          <cell r="X416">
            <v>579.08000000000254</v>
          </cell>
          <cell r="Y416">
            <v>809.87000000000569</v>
          </cell>
          <cell r="Z416">
            <v>588.43999999999835</v>
          </cell>
          <cell r="AA416">
            <v>825.50999999999806</v>
          </cell>
          <cell r="AB416">
            <v>599.90999999999917</v>
          </cell>
          <cell r="AC416">
            <v>839.0299999999952</v>
          </cell>
          <cell r="AD416">
            <v>609.27000000000385</v>
          </cell>
          <cell r="AE416">
            <v>854.67000000000598</v>
          </cell>
          <cell r="AF416">
            <v>620.73999999999808</v>
          </cell>
          <cell r="AG416">
            <v>868.20000000000289</v>
          </cell>
          <cell r="AH416">
            <v>632.20999999999981</v>
          </cell>
          <cell r="AI416">
            <v>883.82999999999527</v>
          </cell>
          <cell r="AJ416">
            <v>641.56999999999573</v>
          </cell>
          <cell r="AK416">
            <v>899.47000000000958</v>
          </cell>
          <cell r="AL416">
            <v>653.03999999999974</v>
          </cell>
          <cell r="AM416">
            <v>912.99000000000569</v>
          </cell>
          <cell r="AN416">
            <v>662.40000000000282</v>
          </cell>
          <cell r="AO416">
            <v>928.62999999999806</v>
          </cell>
          <cell r="AP416">
            <v>673.86999999999716</v>
          </cell>
          <cell r="AQ416">
            <v>942.15999999999372</v>
          </cell>
          <cell r="AR416">
            <v>683.22999999999945</v>
          </cell>
          <cell r="AS416">
            <v>957.79000000000758</v>
          </cell>
          <cell r="AT416">
            <v>694.70000000000573</v>
          </cell>
          <cell r="AU416">
            <v>551.43000000000097</v>
          </cell>
          <cell r="AV416">
            <v>706.17000000000576</v>
          </cell>
          <cell r="AW416">
            <v>986.94999999999527</v>
          </cell>
        </row>
        <row r="417">
          <cell r="A417">
            <v>412</v>
          </cell>
          <cell r="B417">
            <v>544.71000000000095</v>
          </cell>
          <cell r="C417">
            <v>763.0200000000076</v>
          </cell>
          <cell r="D417">
            <v>473.96999999999582</v>
          </cell>
          <cell r="E417">
            <v>663.5600000000029</v>
          </cell>
          <cell r="F417">
            <v>485.47000000000145</v>
          </cell>
          <cell r="G417">
            <v>679.23999999999523</v>
          </cell>
          <cell r="H417">
            <v>494.84999999999758</v>
          </cell>
          <cell r="I417">
            <v>692.7899999999953</v>
          </cell>
          <cell r="J417">
            <v>506.3500000000036</v>
          </cell>
          <cell r="K417">
            <v>708.47000000000571</v>
          </cell>
          <cell r="L417">
            <v>515.73</v>
          </cell>
          <cell r="M417">
            <v>722.03</v>
          </cell>
          <cell r="N417">
            <v>527.22999999999422</v>
          </cell>
          <cell r="O417">
            <v>737.6999999999972</v>
          </cell>
          <cell r="P417">
            <v>536.61000000000138</v>
          </cell>
          <cell r="Q417">
            <v>753.38000000000409</v>
          </cell>
          <cell r="R417">
            <v>548.10999999999819</v>
          </cell>
          <cell r="S417">
            <v>766.93000000000291</v>
          </cell>
          <cell r="T417">
            <v>559.61000000000286</v>
          </cell>
          <cell r="U417">
            <v>782.60999999999524</v>
          </cell>
          <cell r="V417">
            <v>568.9899999999991</v>
          </cell>
          <cell r="W417">
            <v>796.16999999999302</v>
          </cell>
          <cell r="X417">
            <v>580.49000000000251</v>
          </cell>
          <cell r="Y417">
            <v>811.84000000000572</v>
          </cell>
          <cell r="Z417">
            <v>589.8699999999983</v>
          </cell>
          <cell r="AA417">
            <v>827.51999999999805</v>
          </cell>
          <cell r="AB417">
            <v>601.36999999999921</v>
          </cell>
          <cell r="AC417">
            <v>841.06999999999516</v>
          </cell>
          <cell r="AD417">
            <v>610.75000000000387</v>
          </cell>
          <cell r="AE417">
            <v>856.75000000000603</v>
          </cell>
          <cell r="AF417">
            <v>622.24999999999807</v>
          </cell>
          <cell r="AG417">
            <v>870.3100000000029</v>
          </cell>
          <cell r="AH417">
            <v>633.74999999999977</v>
          </cell>
          <cell r="AI417">
            <v>885.97999999999524</v>
          </cell>
          <cell r="AJ417">
            <v>643.12999999999568</v>
          </cell>
          <cell r="AK417">
            <v>901.66000000000963</v>
          </cell>
          <cell r="AL417">
            <v>654.62999999999977</v>
          </cell>
          <cell r="AM417">
            <v>915.21000000000572</v>
          </cell>
          <cell r="AN417">
            <v>664.01000000000283</v>
          </cell>
          <cell r="AO417">
            <v>930.88999999999805</v>
          </cell>
          <cell r="AP417">
            <v>675.50999999999715</v>
          </cell>
          <cell r="AQ417">
            <v>944.44999999999368</v>
          </cell>
          <cell r="AR417">
            <v>684.88999999999942</v>
          </cell>
          <cell r="AS417">
            <v>960.12000000000762</v>
          </cell>
          <cell r="AT417">
            <v>696.39000000000578</v>
          </cell>
          <cell r="AU417">
            <v>551.80000000000098</v>
          </cell>
          <cell r="AV417">
            <v>707.89000000000578</v>
          </cell>
          <cell r="AW417">
            <v>989.34999999999525</v>
          </cell>
        </row>
        <row r="418">
          <cell r="A418">
            <v>413</v>
          </cell>
          <cell r="B418">
            <v>545.83000000000095</v>
          </cell>
          <cell r="C418">
            <v>764.59000000000765</v>
          </cell>
          <cell r="D418">
            <v>475.1199999999958</v>
          </cell>
          <cell r="E418">
            <v>665.17000000000291</v>
          </cell>
          <cell r="F418">
            <v>486.65000000000146</v>
          </cell>
          <cell r="G418">
            <v>680.88999999999521</v>
          </cell>
          <cell r="H418">
            <v>496.04999999999757</v>
          </cell>
          <cell r="I418">
            <v>694.46999999999525</v>
          </cell>
          <cell r="J418">
            <v>507.58000000000362</v>
          </cell>
          <cell r="K418">
            <v>710.19000000000574</v>
          </cell>
          <cell r="L418">
            <v>516.98</v>
          </cell>
          <cell r="M418">
            <v>723.78</v>
          </cell>
          <cell r="N418">
            <v>528.50999999999419</v>
          </cell>
          <cell r="O418">
            <v>739.48999999999717</v>
          </cell>
          <cell r="P418">
            <v>537.91000000000133</v>
          </cell>
          <cell r="Q418">
            <v>755.21000000000413</v>
          </cell>
          <cell r="R418">
            <v>549.43999999999824</v>
          </cell>
          <cell r="S418">
            <v>768.79000000000292</v>
          </cell>
          <cell r="T418">
            <v>560.97000000000287</v>
          </cell>
          <cell r="U418">
            <v>784.50999999999522</v>
          </cell>
          <cell r="V418">
            <v>570.3699999999991</v>
          </cell>
          <cell r="W418">
            <v>798.09999999999297</v>
          </cell>
          <cell r="X418">
            <v>581.90000000000248</v>
          </cell>
          <cell r="Y418">
            <v>813.81000000000574</v>
          </cell>
          <cell r="Z418">
            <v>591.29999999999825</v>
          </cell>
          <cell r="AA418">
            <v>829.52999999999804</v>
          </cell>
          <cell r="AB418">
            <v>602.82999999999925</v>
          </cell>
          <cell r="AC418">
            <v>843.10999999999513</v>
          </cell>
          <cell r="AD418">
            <v>612.23000000000388</v>
          </cell>
          <cell r="AE418">
            <v>858.83000000000607</v>
          </cell>
          <cell r="AF418">
            <v>623.75999999999806</v>
          </cell>
          <cell r="AG418">
            <v>872.42000000000291</v>
          </cell>
          <cell r="AH418">
            <v>635.28999999999974</v>
          </cell>
          <cell r="AI418">
            <v>888.12999999999522</v>
          </cell>
          <cell r="AJ418">
            <v>644.68999999999562</v>
          </cell>
          <cell r="AK418">
            <v>903.85000000000969</v>
          </cell>
          <cell r="AL418">
            <v>656.2199999999998</v>
          </cell>
          <cell r="AM418">
            <v>917.43000000000575</v>
          </cell>
          <cell r="AN418">
            <v>665.62000000000285</v>
          </cell>
          <cell r="AO418">
            <v>933.14999999999804</v>
          </cell>
          <cell r="AP418">
            <v>677.14999999999714</v>
          </cell>
          <cell r="AQ418">
            <v>946.73999999999364</v>
          </cell>
          <cell r="AR418">
            <v>686.54999999999939</v>
          </cell>
          <cell r="AS418">
            <v>962.45000000000766</v>
          </cell>
          <cell r="AT418">
            <v>698.08000000000584</v>
          </cell>
          <cell r="AU418">
            <v>552.17000000000098</v>
          </cell>
          <cell r="AV418">
            <v>709.61000000000581</v>
          </cell>
          <cell r="AW418">
            <v>991.74999999999523</v>
          </cell>
        </row>
        <row r="419">
          <cell r="A419">
            <v>414</v>
          </cell>
          <cell r="B419">
            <v>546.95000000000095</v>
          </cell>
          <cell r="C419">
            <v>766.1600000000077</v>
          </cell>
          <cell r="D419">
            <v>476.26999999999578</v>
          </cell>
          <cell r="E419">
            <v>666.78000000000293</v>
          </cell>
          <cell r="F419">
            <v>487.83000000000146</v>
          </cell>
          <cell r="G419">
            <v>682.53999999999519</v>
          </cell>
          <cell r="H419">
            <v>497.24999999999756</v>
          </cell>
          <cell r="I419">
            <v>696.1499999999952</v>
          </cell>
          <cell r="J419">
            <v>508.81000000000364</v>
          </cell>
          <cell r="K419">
            <v>711.91000000000577</v>
          </cell>
          <cell r="L419">
            <v>518.23</v>
          </cell>
          <cell r="M419">
            <v>725.53</v>
          </cell>
          <cell r="N419">
            <v>529.78999999999417</v>
          </cell>
          <cell r="O419">
            <v>741.27999999999713</v>
          </cell>
          <cell r="P419">
            <v>539.21000000000129</v>
          </cell>
          <cell r="Q419">
            <v>757.04000000000417</v>
          </cell>
          <cell r="R419">
            <v>550.76999999999828</v>
          </cell>
          <cell r="S419">
            <v>770.65000000000293</v>
          </cell>
          <cell r="T419">
            <v>562.33000000000288</v>
          </cell>
          <cell r="U419">
            <v>786.40999999999519</v>
          </cell>
          <cell r="V419">
            <v>571.74999999999909</v>
          </cell>
          <cell r="W419">
            <v>800.02999999999292</v>
          </cell>
          <cell r="X419">
            <v>583.31000000000245</v>
          </cell>
          <cell r="Y419">
            <v>815.78000000000577</v>
          </cell>
          <cell r="Z419">
            <v>592.7299999999982</v>
          </cell>
          <cell r="AA419">
            <v>831.53999999999803</v>
          </cell>
          <cell r="AB419">
            <v>604.28999999999928</v>
          </cell>
          <cell r="AC419">
            <v>845.14999999999509</v>
          </cell>
          <cell r="AD419">
            <v>613.7100000000039</v>
          </cell>
          <cell r="AE419">
            <v>860.91000000000611</v>
          </cell>
          <cell r="AF419">
            <v>625.26999999999805</v>
          </cell>
          <cell r="AG419">
            <v>874.53000000000293</v>
          </cell>
          <cell r="AH419">
            <v>636.8299999999997</v>
          </cell>
          <cell r="AI419">
            <v>890.2799999999952</v>
          </cell>
          <cell r="AJ419">
            <v>646.24999999999557</v>
          </cell>
          <cell r="AK419">
            <v>906.04000000000974</v>
          </cell>
          <cell r="AL419">
            <v>657.80999999999983</v>
          </cell>
          <cell r="AM419">
            <v>919.65000000000578</v>
          </cell>
          <cell r="AN419">
            <v>667.23000000000286</v>
          </cell>
          <cell r="AO419">
            <v>935.40999999999804</v>
          </cell>
          <cell r="AP419">
            <v>678.78999999999712</v>
          </cell>
          <cell r="AQ419">
            <v>949.02999999999361</v>
          </cell>
          <cell r="AR419">
            <v>688.20999999999935</v>
          </cell>
          <cell r="AS419">
            <v>964.7800000000077</v>
          </cell>
          <cell r="AT419">
            <v>699.77000000000589</v>
          </cell>
          <cell r="AU419">
            <v>552.54000000000099</v>
          </cell>
          <cell r="AV419">
            <v>711.33000000000584</v>
          </cell>
          <cell r="AW419">
            <v>994.1499999999952</v>
          </cell>
        </row>
        <row r="420">
          <cell r="A420">
            <v>415</v>
          </cell>
          <cell r="B420">
            <v>548.07000000000096</v>
          </cell>
          <cell r="C420">
            <v>767.73000000000775</v>
          </cell>
          <cell r="D420">
            <v>477.41999999999575</v>
          </cell>
          <cell r="E420">
            <v>668.39000000000294</v>
          </cell>
          <cell r="F420">
            <v>489.01000000000147</v>
          </cell>
          <cell r="G420">
            <v>684.18999999999517</v>
          </cell>
          <cell r="H420">
            <v>498.44999999999754</v>
          </cell>
          <cell r="I420">
            <v>697.82999999999515</v>
          </cell>
          <cell r="J420">
            <v>510.04000000000366</v>
          </cell>
          <cell r="K420">
            <v>713.63000000000579</v>
          </cell>
          <cell r="L420">
            <v>519.48</v>
          </cell>
          <cell r="M420">
            <v>727.28</v>
          </cell>
          <cell r="N420">
            <v>531.06999999999414</v>
          </cell>
          <cell r="O420">
            <v>743.06999999999709</v>
          </cell>
          <cell r="P420">
            <v>540.51000000000124</v>
          </cell>
          <cell r="Q420">
            <v>758.87000000000421</v>
          </cell>
          <cell r="R420">
            <v>552.09999999999832</v>
          </cell>
          <cell r="S420">
            <v>772.51000000000295</v>
          </cell>
          <cell r="T420">
            <v>563.6900000000029</v>
          </cell>
          <cell r="U420">
            <v>788.30999999999517</v>
          </cell>
          <cell r="V420">
            <v>573.12999999999909</v>
          </cell>
          <cell r="W420">
            <v>801.95999999999287</v>
          </cell>
          <cell r="X420">
            <v>584.72000000000241</v>
          </cell>
          <cell r="Y420">
            <v>817.7500000000058</v>
          </cell>
          <cell r="Z420">
            <v>594.15999999999815</v>
          </cell>
          <cell r="AA420">
            <v>833.54999999999802</v>
          </cell>
          <cell r="AB420">
            <v>605.74999999999932</v>
          </cell>
          <cell r="AC420">
            <v>847.18999999999505</v>
          </cell>
          <cell r="AD420">
            <v>615.19000000000392</v>
          </cell>
          <cell r="AE420">
            <v>862.99000000000615</v>
          </cell>
          <cell r="AF420">
            <v>626.77999999999804</v>
          </cell>
          <cell r="AG420">
            <v>876.64000000000294</v>
          </cell>
          <cell r="AH420">
            <v>638.36999999999966</v>
          </cell>
          <cell r="AI420">
            <v>892.42999999999518</v>
          </cell>
          <cell r="AJ420">
            <v>647.80999999999551</v>
          </cell>
          <cell r="AK420">
            <v>908.2300000000098</v>
          </cell>
          <cell r="AL420">
            <v>659.39999999999986</v>
          </cell>
          <cell r="AM420">
            <v>921.8700000000058</v>
          </cell>
          <cell r="AN420">
            <v>668.84000000000287</v>
          </cell>
          <cell r="AO420">
            <v>937.66999999999803</v>
          </cell>
          <cell r="AP420">
            <v>680.42999999999711</v>
          </cell>
          <cell r="AQ420">
            <v>951.31999999999357</v>
          </cell>
          <cell r="AR420">
            <v>689.86999999999932</v>
          </cell>
          <cell r="AS420">
            <v>967.11000000000774</v>
          </cell>
          <cell r="AT420">
            <v>701.46000000000595</v>
          </cell>
          <cell r="AU420">
            <v>552.91000000000099</v>
          </cell>
          <cell r="AV420">
            <v>713.05000000000587</v>
          </cell>
          <cell r="AW420">
            <v>996.54999999999518</v>
          </cell>
        </row>
        <row r="421">
          <cell r="A421">
            <v>416</v>
          </cell>
          <cell r="B421">
            <v>549.19000000000096</v>
          </cell>
          <cell r="C421">
            <v>769.3000000000078</v>
          </cell>
          <cell r="D421">
            <v>478.56999999999573</v>
          </cell>
          <cell r="E421">
            <v>670.00000000000296</v>
          </cell>
          <cell r="F421">
            <v>490.19000000000148</v>
          </cell>
          <cell r="G421">
            <v>685.83999999999514</v>
          </cell>
          <cell r="H421">
            <v>499.64999999999753</v>
          </cell>
          <cell r="I421">
            <v>699.5099999999951</v>
          </cell>
          <cell r="J421">
            <v>511.27000000000368</v>
          </cell>
          <cell r="K421">
            <v>715.35000000000582</v>
          </cell>
          <cell r="L421">
            <v>520.73</v>
          </cell>
          <cell r="M421">
            <v>729.03</v>
          </cell>
          <cell r="N421">
            <v>532.34999999999411</v>
          </cell>
          <cell r="O421">
            <v>744.85999999999706</v>
          </cell>
          <cell r="P421">
            <v>541.8100000000012</v>
          </cell>
          <cell r="Q421">
            <v>760.70000000000425</v>
          </cell>
          <cell r="R421">
            <v>553.42999999999836</v>
          </cell>
          <cell r="S421">
            <v>774.37000000000296</v>
          </cell>
          <cell r="T421">
            <v>565.05000000000291</v>
          </cell>
          <cell r="U421">
            <v>790.20999999999515</v>
          </cell>
          <cell r="V421">
            <v>574.50999999999908</v>
          </cell>
          <cell r="W421">
            <v>803.88999999999282</v>
          </cell>
          <cell r="X421">
            <v>586.13000000000238</v>
          </cell>
          <cell r="Y421">
            <v>819.72000000000583</v>
          </cell>
          <cell r="Z421">
            <v>595.5899999999981</v>
          </cell>
          <cell r="AA421">
            <v>835.55999999999801</v>
          </cell>
          <cell r="AB421">
            <v>607.20999999999935</v>
          </cell>
          <cell r="AC421">
            <v>849.22999999999502</v>
          </cell>
          <cell r="AD421">
            <v>616.67000000000394</v>
          </cell>
          <cell r="AE421">
            <v>865.07000000000619</v>
          </cell>
          <cell r="AF421">
            <v>628.28999999999803</v>
          </cell>
          <cell r="AG421">
            <v>878.75000000000296</v>
          </cell>
          <cell r="AH421">
            <v>639.90999999999963</v>
          </cell>
          <cell r="AI421">
            <v>894.57999999999515</v>
          </cell>
          <cell r="AJ421">
            <v>649.36999999999546</v>
          </cell>
          <cell r="AK421">
            <v>910.42000000000985</v>
          </cell>
          <cell r="AL421">
            <v>660.9899999999999</v>
          </cell>
          <cell r="AM421">
            <v>924.09000000000583</v>
          </cell>
          <cell r="AN421">
            <v>670.45000000000289</v>
          </cell>
          <cell r="AO421">
            <v>939.92999999999802</v>
          </cell>
          <cell r="AP421">
            <v>682.06999999999709</v>
          </cell>
          <cell r="AQ421">
            <v>953.60999999999353</v>
          </cell>
          <cell r="AR421">
            <v>691.52999999999929</v>
          </cell>
          <cell r="AS421">
            <v>969.44000000000779</v>
          </cell>
          <cell r="AT421">
            <v>703.150000000006</v>
          </cell>
          <cell r="AU421">
            <v>553.280000000001</v>
          </cell>
          <cell r="AV421">
            <v>714.77000000000589</v>
          </cell>
          <cell r="AW421">
            <v>998.94999999999516</v>
          </cell>
        </row>
        <row r="422">
          <cell r="A422">
            <v>417</v>
          </cell>
          <cell r="B422">
            <v>550.31000000000097</v>
          </cell>
          <cell r="C422">
            <v>770.87000000000785</v>
          </cell>
          <cell r="D422">
            <v>479.71999999999571</v>
          </cell>
          <cell r="E422">
            <v>671.61000000000297</v>
          </cell>
          <cell r="F422">
            <v>491.37000000000148</v>
          </cell>
          <cell r="G422">
            <v>687.48999999999512</v>
          </cell>
          <cell r="H422">
            <v>500.84999999999752</v>
          </cell>
          <cell r="I422">
            <v>701.18999999999505</v>
          </cell>
          <cell r="J422">
            <v>512.50000000000364</v>
          </cell>
          <cell r="K422">
            <v>717.07000000000585</v>
          </cell>
          <cell r="L422">
            <v>521.98</v>
          </cell>
          <cell r="M422">
            <v>730.78</v>
          </cell>
          <cell r="N422">
            <v>533.62999999999408</v>
          </cell>
          <cell r="O422">
            <v>746.64999999999702</v>
          </cell>
          <cell r="P422">
            <v>543.11000000000115</v>
          </cell>
          <cell r="Q422">
            <v>762.53000000000429</v>
          </cell>
          <cell r="R422">
            <v>554.7599999999984</v>
          </cell>
          <cell r="S422">
            <v>776.23000000000297</v>
          </cell>
          <cell r="T422">
            <v>566.41000000000292</v>
          </cell>
          <cell r="U422">
            <v>792.10999999999513</v>
          </cell>
          <cell r="V422">
            <v>575.88999999999908</v>
          </cell>
          <cell r="W422">
            <v>805.81999999999277</v>
          </cell>
          <cell r="X422">
            <v>587.54000000000235</v>
          </cell>
          <cell r="Y422">
            <v>821.69000000000585</v>
          </cell>
          <cell r="Z422">
            <v>597.01999999999805</v>
          </cell>
          <cell r="AA422">
            <v>837.569999999998</v>
          </cell>
          <cell r="AB422">
            <v>608.66999999999939</v>
          </cell>
          <cell r="AC422">
            <v>851.26999999999498</v>
          </cell>
          <cell r="AD422">
            <v>618.15000000000396</v>
          </cell>
          <cell r="AE422">
            <v>867.15000000000623</v>
          </cell>
          <cell r="AF422">
            <v>629.79999999999802</v>
          </cell>
          <cell r="AG422">
            <v>880.86000000000297</v>
          </cell>
          <cell r="AH422">
            <v>641.44999999999959</v>
          </cell>
          <cell r="AI422">
            <v>896.72999999999513</v>
          </cell>
          <cell r="AJ422">
            <v>650.9299999999954</v>
          </cell>
          <cell r="AK422">
            <v>912.6100000000099</v>
          </cell>
          <cell r="AL422">
            <v>662.57999999999993</v>
          </cell>
          <cell r="AM422">
            <v>926.31000000000586</v>
          </cell>
          <cell r="AN422">
            <v>672.0600000000029</v>
          </cell>
          <cell r="AO422">
            <v>942.18999999999801</v>
          </cell>
          <cell r="AP422">
            <v>683.70999999999708</v>
          </cell>
          <cell r="AQ422">
            <v>955.8999999999935</v>
          </cell>
          <cell r="AR422">
            <v>693.18999999999926</v>
          </cell>
          <cell r="AS422">
            <v>971.77000000000783</v>
          </cell>
          <cell r="AT422">
            <v>704.84000000000606</v>
          </cell>
          <cell r="AU422">
            <v>553.650000000001</v>
          </cell>
          <cell r="AV422">
            <v>716.49000000000592</v>
          </cell>
          <cell r="AW422">
            <v>1001.3499999999951</v>
          </cell>
        </row>
        <row r="423">
          <cell r="A423">
            <v>418</v>
          </cell>
          <cell r="B423">
            <v>551.43000000000097</v>
          </cell>
          <cell r="C423">
            <v>772.4400000000079</v>
          </cell>
          <cell r="D423">
            <v>480.86999999999568</v>
          </cell>
          <cell r="E423">
            <v>673.22000000000298</v>
          </cell>
          <cell r="F423">
            <v>492.55000000000149</v>
          </cell>
          <cell r="G423">
            <v>689.1399999999951</v>
          </cell>
          <cell r="H423">
            <v>502.04999999999751</v>
          </cell>
          <cell r="I423">
            <v>702.869999999995</v>
          </cell>
          <cell r="J423">
            <v>513.73000000000366</v>
          </cell>
          <cell r="K423">
            <v>718.79000000000588</v>
          </cell>
          <cell r="L423">
            <v>523.23</v>
          </cell>
          <cell r="M423">
            <v>732.53</v>
          </cell>
          <cell r="N423">
            <v>534.90999999999406</v>
          </cell>
          <cell r="O423">
            <v>748.43999999999699</v>
          </cell>
          <cell r="P423">
            <v>544.41000000000111</v>
          </cell>
          <cell r="Q423">
            <v>764.36000000000433</v>
          </cell>
          <cell r="R423">
            <v>556.08999999999844</v>
          </cell>
          <cell r="S423">
            <v>778.09000000000299</v>
          </cell>
          <cell r="T423">
            <v>567.77000000000294</v>
          </cell>
          <cell r="U423">
            <v>794.0099999999951</v>
          </cell>
          <cell r="V423">
            <v>577.26999999999907</v>
          </cell>
          <cell r="W423">
            <v>807.74999999999272</v>
          </cell>
          <cell r="X423">
            <v>588.95000000000232</v>
          </cell>
          <cell r="Y423">
            <v>823.66000000000588</v>
          </cell>
          <cell r="Z423">
            <v>598.449999999998</v>
          </cell>
          <cell r="AA423">
            <v>839.57999999999799</v>
          </cell>
          <cell r="AB423">
            <v>610.12999999999943</v>
          </cell>
          <cell r="AC423">
            <v>853.30999999999494</v>
          </cell>
          <cell r="AD423">
            <v>619.63000000000397</v>
          </cell>
          <cell r="AE423">
            <v>869.23000000000627</v>
          </cell>
          <cell r="AF423">
            <v>631.30999999999801</v>
          </cell>
          <cell r="AG423">
            <v>882.97000000000298</v>
          </cell>
          <cell r="AH423">
            <v>642.98999999999955</v>
          </cell>
          <cell r="AI423">
            <v>898.87999999999511</v>
          </cell>
          <cell r="AJ423">
            <v>652.48999999999535</v>
          </cell>
          <cell r="AK423">
            <v>914.80000000000996</v>
          </cell>
          <cell r="AL423">
            <v>664.17</v>
          </cell>
          <cell r="AM423">
            <v>928.53000000000588</v>
          </cell>
          <cell r="AN423">
            <v>673.67000000000291</v>
          </cell>
          <cell r="AO423">
            <v>944.449999999998</v>
          </cell>
          <cell r="AP423">
            <v>685.34999999999707</v>
          </cell>
          <cell r="AQ423">
            <v>958.18999999999346</v>
          </cell>
          <cell r="AR423">
            <v>694.84999999999923</v>
          </cell>
          <cell r="AS423">
            <v>974.10000000000787</v>
          </cell>
          <cell r="AT423">
            <v>706.53000000000611</v>
          </cell>
          <cell r="AU423">
            <v>554.020000000001</v>
          </cell>
          <cell r="AV423">
            <v>718.21000000000595</v>
          </cell>
          <cell r="AW423">
            <v>1003.7499999999951</v>
          </cell>
        </row>
        <row r="424">
          <cell r="A424">
            <v>419</v>
          </cell>
          <cell r="B424">
            <v>552.55000000000098</v>
          </cell>
          <cell r="C424">
            <v>774.01000000000795</v>
          </cell>
          <cell r="D424">
            <v>482.01999999999566</v>
          </cell>
          <cell r="E424">
            <v>674.830000000003</v>
          </cell>
          <cell r="F424">
            <v>493.7300000000015</v>
          </cell>
          <cell r="G424">
            <v>690.78999999999508</v>
          </cell>
          <cell r="H424">
            <v>503.2499999999975</v>
          </cell>
          <cell r="I424">
            <v>704.54999999999495</v>
          </cell>
          <cell r="J424">
            <v>514.96000000000367</v>
          </cell>
          <cell r="K424">
            <v>720.5100000000059</v>
          </cell>
          <cell r="L424">
            <v>524.48</v>
          </cell>
          <cell r="M424">
            <v>734.28</v>
          </cell>
          <cell r="N424">
            <v>536.18999999999403</v>
          </cell>
          <cell r="O424">
            <v>750.22999999999695</v>
          </cell>
          <cell r="P424">
            <v>545.71000000000106</v>
          </cell>
          <cell r="Q424">
            <v>766.19000000000437</v>
          </cell>
          <cell r="R424">
            <v>557.41999999999848</v>
          </cell>
          <cell r="S424">
            <v>779.950000000003</v>
          </cell>
          <cell r="T424">
            <v>569.13000000000295</v>
          </cell>
          <cell r="U424">
            <v>795.90999999999508</v>
          </cell>
          <cell r="V424">
            <v>578.64999999999907</v>
          </cell>
          <cell r="W424">
            <v>809.67999999999267</v>
          </cell>
          <cell r="X424">
            <v>590.36000000000229</v>
          </cell>
          <cell r="Y424">
            <v>825.63000000000591</v>
          </cell>
          <cell r="Z424">
            <v>599.87999999999795</v>
          </cell>
          <cell r="AA424">
            <v>841.58999999999799</v>
          </cell>
          <cell r="AB424">
            <v>611.58999999999946</v>
          </cell>
          <cell r="AC424">
            <v>855.34999999999491</v>
          </cell>
          <cell r="AD424">
            <v>621.11000000000399</v>
          </cell>
          <cell r="AE424">
            <v>871.31000000000631</v>
          </cell>
          <cell r="AF424">
            <v>632.819999999998</v>
          </cell>
          <cell r="AG424">
            <v>885.080000000003</v>
          </cell>
          <cell r="AH424">
            <v>644.52999999999952</v>
          </cell>
          <cell r="AI424">
            <v>901.02999999999508</v>
          </cell>
          <cell r="AJ424">
            <v>654.04999999999529</v>
          </cell>
          <cell r="AK424">
            <v>916.99000000001001</v>
          </cell>
          <cell r="AL424">
            <v>665.76</v>
          </cell>
          <cell r="AM424">
            <v>930.75000000000591</v>
          </cell>
          <cell r="AN424">
            <v>675.28000000000293</v>
          </cell>
          <cell r="AO424">
            <v>946.70999999999799</v>
          </cell>
          <cell r="AP424">
            <v>686.98999999999705</v>
          </cell>
          <cell r="AQ424">
            <v>960.47999999999342</v>
          </cell>
          <cell r="AR424">
            <v>696.5099999999992</v>
          </cell>
          <cell r="AS424">
            <v>976.43000000000791</v>
          </cell>
          <cell r="AT424">
            <v>708.22000000000617</v>
          </cell>
          <cell r="AU424">
            <v>554.39000000000101</v>
          </cell>
          <cell r="AV424">
            <v>719.93000000000598</v>
          </cell>
          <cell r="AW424">
            <v>1006.1499999999951</v>
          </cell>
        </row>
        <row r="425">
          <cell r="A425">
            <v>420</v>
          </cell>
          <cell r="B425">
            <v>553.67000000000098</v>
          </cell>
          <cell r="C425">
            <v>775.580000000008</v>
          </cell>
          <cell r="D425">
            <v>483.16999999999564</v>
          </cell>
          <cell r="E425">
            <v>676.44000000000301</v>
          </cell>
          <cell r="F425">
            <v>494.9100000000015</v>
          </cell>
          <cell r="G425">
            <v>692.43999999999505</v>
          </cell>
          <cell r="H425">
            <v>504.44999999999749</v>
          </cell>
          <cell r="I425">
            <v>706.2299999999949</v>
          </cell>
          <cell r="J425">
            <v>516.19000000000369</v>
          </cell>
          <cell r="K425">
            <v>722.23000000000593</v>
          </cell>
          <cell r="L425">
            <v>525.73</v>
          </cell>
          <cell r="M425">
            <v>736.03</v>
          </cell>
          <cell r="N425">
            <v>537.469999999994</v>
          </cell>
          <cell r="O425">
            <v>752.01999999999691</v>
          </cell>
          <cell r="P425">
            <v>547.01000000000101</v>
          </cell>
          <cell r="Q425">
            <v>768.02000000000442</v>
          </cell>
          <cell r="R425">
            <v>558.74999999999852</v>
          </cell>
          <cell r="S425">
            <v>781.81000000000301</v>
          </cell>
          <cell r="T425">
            <v>570.49000000000296</v>
          </cell>
          <cell r="U425">
            <v>797.80999999999506</v>
          </cell>
          <cell r="V425">
            <v>580.02999999999906</v>
          </cell>
          <cell r="W425">
            <v>811.60999999999262</v>
          </cell>
          <cell r="X425">
            <v>591.77000000000226</v>
          </cell>
          <cell r="Y425">
            <v>827.60000000000593</v>
          </cell>
          <cell r="Z425">
            <v>601.3099999999979</v>
          </cell>
          <cell r="AA425">
            <v>843.59999999999798</v>
          </cell>
          <cell r="AB425">
            <v>613.0499999999995</v>
          </cell>
          <cell r="AC425">
            <v>857.38999999999487</v>
          </cell>
          <cell r="AD425">
            <v>622.59000000000401</v>
          </cell>
          <cell r="AE425">
            <v>873.39000000000635</v>
          </cell>
          <cell r="AF425">
            <v>634.32999999999799</v>
          </cell>
          <cell r="AG425">
            <v>887.19000000000301</v>
          </cell>
          <cell r="AH425">
            <v>646.06999999999948</v>
          </cell>
          <cell r="AI425">
            <v>903.17999999999506</v>
          </cell>
          <cell r="AJ425">
            <v>655.60999999999524</v>
          </cell>
          <cell r="AK425">
            <v>919.18000000001007</v>
          </cell>
          <cell r="AL425">
            <v>667.35</v>
          </cell>
          <cell r="AM425">
            <v>932.97000000000594</v>
          </cell>
          <cell r="AN425">
            <v>676.89000000000294</v>
          </cell>
          <cell r="AO425">
            <v>948.96999999999798</v>
          </cell>
          <cell r="AP425">
            <v>688.62999999999704</v>
          </cell>
          <cell r="AQ425">
            <v>962.76999999999339</v>
          </cell>
          <cell r="AR425">
            <v>698.16999999999916</v>
          </cell>
          <cell r="AS425">
            <v>978.76000000000795</v>
          </cell>
          <cell r="AT425">
            <v>709.91000000000622</v>
          </cell>
          <cell r="AU425">
            <v>554.76000000000101</v>
          </cell>
          <cell r="AV425">
            <v>721.650000000006</v>
          </cell>
          <cell r="AW425">
            <v>1008.5499999999951</v>
          </cell>
        </row>
        <row r="426">
          <cell r="A426">
            <v>421</v>
          </cell>
          <cell r="B426">
            <v>554.79000000000099</v>
          </cell>
          <cell r="C426">
            <v>777.15000000000805</v>
          </cell>
          <cell r="D426">
            <v>484.31999999999562</v>
          </cell>
          <cell r="E426">
            <v>678.05000000000302</v>
          </cell>
          <cell r="F426">
            <v>496.09000000000151</v>
          </cell>
          <cell r="G426">
            <v>694.08999999999503</v>
          </cell>
          <cell r="H426">
            <v>505.64999999999748</v>
          </cell>
          <cell r="I426">
            <v>707.90999999999485</v>
          </cell>
          <cell r="J426">
            <v>517.42000000000371</v>
          </cell>
          <cell r="K426">
            <v>723.95000000000596</v>
          </cell>
          <cell r="L426">
            <v>526.98</v>
          </cell>
          <cell r="M426">
            <v>737.78</v>
          </cell>
          <cell r="N426">
            <v>538.74999999999397</v>
          </cell>
          <cell r="O426">
            <v>753.80999999999688</v>
          </cell>
          <cell r="P426">
            <v>548.31000000000097</v>
          </cell>
          <cell r="Q426">
            <v>769.85000000000446</v>
          </cell>
          <cell r="R426">
            <v>560.07999999999856</v>
          </cell>
          <cell r="S426">
            <v>783.67000000000303</v>
          </cell>
          <cell r="T426">
            <v>571.85000000000298</v>
          </cell>
          <cell r="U426">
            <v>799.70999999999503</v>
          </cell>
          <cell r="V426">
            <v>581.40999999999906</v>
          </cell>
          <cell r="W426">
            <v>813.53999999999257</v>
          </cell>
          <cell r="X426">
            <v>593.18000000000222</v>
          </cell>
          <cell r="Y426">
            <v>829.57000000000596</v>
          </cell>
          <cell r="Z426">
            <v>602.73999999999785</v>
          </cell>
          <cell r="AA426">
            <v>845.60999999999797</v>
          </cell>
          <cell r="AB426">
            <v>614.50999999999954</v>
          </cell>
          <cell r="AC426">
            <v>859.42999999999483</v>
          </cell>
          <cell r="AD426">
            <v>624.07000000000403</v>
          </cell>
          <cell r="AE426">
            <v>875.47000000000639</v>
          </cell>
          <cell r="AF426">
            <v>635.83999999999799</v>
          </cell>
          <cell r="AG426">
            <v>889.30000000000302</v>
          </cell>
          <cell r="AH426">
            <v>647.60999999999945</v>
          </cell>
          <cell r="AI426">
            <v>905.32999999999504</v>
          </cell>
          <cell r="AJ426">
            <v>657.16999999999518</v>
          </cell>
          <cell r="AK426">
            <v>921.37000000001012</v>
          </cell>
          <cell r="AL426">
            <v>668.94</v>
          </cell>
          <cell r="AM426">
            <v>935.19000000000597</v>
          </cell>
          <cell r="AN426">
            <v>678.50000000000296</v>
          </cell>
          <cell r="AO426">
            <v>951.22999999999797</v>
          </cell>
          <cell r="AP426">
            <v>690.26999999999703</v>
          </cell>
          <cell r="AQ426">
            <v>965.05999999999335</v>
          </cell>
          <cell r="AR426">
            <v>699.82999999999913</v>
          </cell>
          <cell r="AS426">
            <v>981.09000000000799</v>
          </cell>
          <cell r="AT426">
            <v>711.60000000000628</v>
          </cell>
          <cell r="AU426">
            <v>555.13000000000102</v>
          </cell>
          <cell r="AV426">
            <v>723.37000000000603</v>
          </cell>
          <cell r="AW426">
            <v>1010.949999999995</v>
          </cell>
        </row>
        <row r="427">
          <cell r="A427">
            <v>422</v>
          </cell>
          <cell r="B427">
            <v>555.91000000000099</v>
          </cell>
          <cell r="C427">
            <v>778.7200000000081</v>
          </cell>
          <cell r="D427">
            <v>485.46999999999559</v>
          </cell>
          <cell r="E427">
            <v>679.66000000000304</v>
          </cell>
          <cell r="F427">
            <v>497.27000000000152</v>
          </cell>
          <cell r="G427">
            <v>695.73999999999501</v>
          </cell>
          <cell r="H427">
            <v>506.84999999999746</v>
          </cell>
          <cell r="I427">
            <v>709.5899999999948</v>
          </cell>
          <cell r="J427">
            <v>518.65000000000373</v>
          </cell>
          <cell r="K427">
            <v>725.67000000000598</v>
          </cell>
          <cell r="L427">
            <v>528.23</v>
          </cell>
          <cell r="M427">
            <v>739.53</v>
          </cell>
          <cell r="N427">
            <v>540.02999999999395</v>
          </cell>
          <cell r="O427">
            <v>755.59999999999684</v>
          </cell>
          <cell r="P427">
            <v>549.61000000000092</v>
          </cell>
          <cell r="Q427">
            <v>771.6800000000045</v>
          </cell>
          <cell r="R427">
            <v>561.4099999999986</v>
          </cell>
          <cell r="S427">
            <v>785.53000000000304</v>
          </cell>
          <cell r="T427">
            <v>573.21000000000299</v>
          </cell>
          <cell r="U427">
            <v>801.60999999999501</v>
          </cell>
          <cell r="V427">
            <v>582.78999999999905</v>
          </cell>
          <cell r="W427">
            <v>815.46999999999252</v>
          </cell>
          <cell r="X427">
            <v>594.59000000000219</v>
          </cell>
          <cell r="Y427">
            <v>831.54000000000599</v>
          </cell>
          <cell r="Z427">
            <v>604.1699999999978</v>
          </cell>
          <cell r="AA427">
            <v>847.61999999999796</v>
          </cell>
          <cell r="AB427">
            <v>615.96999999999957</v>
          </cell>
          <cell r="AC427">
            <v>861.4699999999948</v>
          </cell>
          <cell r="AD427">
            <v>625.55000000000405</v>
          </cell>
          <cell r="AE427">
            <v>877.55000000000643</v>
          </cell>
          <cell r="AF427">
            <v>637.34999999999798</v>
          </cell>
          <cell r="AG427">
            <v>891.41000000000304</v>
          </cell>
          <cell r="AH427">
            <v>649.14999999999941</v>
          </cell>
          <cell r="AI427">
            <v>907.47999999999502</v>
          </cell>
          <cell r="AJ427">
            <v>658.72999999999513</v>
          </cell>
          <cell r="AK427">
            <v>923.56000000001018</v>
          </cell>
          <cell r="AL427">
            <v>670.53000000000009</v>
          </cell>
          <cell r="AM427">
            <v>937.41000000000599</v>
          </cell>
          <cell r="AN427">
            <v>680.11000000000297</v>
          </cell>
          <cell r="AO427">
            <v>953.48999999999796</v>
          </cell>
          <cell r="AP427">
            <v>691.90999999999701</v>
          </cell>
          <cell r="AQ427">
            <v>967.34999999999332</v>
          </cell>
          <cell r="AR427">
            <v>701.4899999999991</v>
          </cell>
          <cell r="AS427">
            <v>983.42000000000803</v>
          </cell>
          <cell r="AT427">
            <v>713.29000000000633</v>
          </cell>
          <cell r="AU427">
            <v>555.50000000000102</v>
          </cell>
          <cell r="AV427">
            <v>725.09000000000606</v>
          </cell>
          <cell r="AW427">
            <v>1013.349999999995</v>
          </cell>
        </row>
        <row r="428">
          <cell r="A428">
            <v>423</v>
          </cell>
          <cell r="B428">
            <v>557.030000000001</v>
          </cell>
          <cell r="C428">
            <v>780.29000000000815</v>
          </cell>
          <cell r="D428">
            <v>486.61999999999557</v>
          </cell>
          <cell r="E428">
            <v>681.27000000000305</v>
          </cell>
          <cell r="F428">
            <v>498.45000000000152</v>
          </cell>
          <cell r="G428">
            <v>697.38999999999498</v>
          </cell>
          <cell r="H428">
            <v>508.04999999999745</v>
          </cell>
          <cell r="I428">
            <v>711.26999999999475</v>
          </cell>
          <cell r="J428">
            <v>519.88000000000375</v>
          </cell>
          <cell r="K428">
            <v>727.39000000000601</v>
          </cell>
          <cell r="L428">
            <v>529.48</v>
          </cell>
          <cell r="M428">
            <v>741.28</v>
          </cell>
          <cell r="N428">
            <v>541.30999999999392</v>
          </cell>
          <cell r="O428">
            <v>757.3899999999968</v>
          </cell>
          <cell r="P428">
            <v>550.91000000000088</v>
          </cell>
          <cell r="Q428">
            <v>773.51000000000454</v>
          </cell>
          <cell r="R428">
            <v>562.73999999999864</v>
          </cell>
          <cell r="S428">
            <v>787.39000000000306</v>
          </cell>
          <cell r="T428">
            <v>574.57000000000301</v>
          </cell>
          <cell r="U428">
            <v>803.50999999999499</v>
          </cell>
          <cell r="V428">
            <v>584.16999999999905</v>
          </cell>
          <cell r="W428">
            <v>817.39999999999247</v>
          </cell>
          <cell r="X428">
            <v>596.00000000000216</v>
          </cell>
          <cell r="Y428">
            <v>833.51000000000602</v>
          </cell>
          <cell r="Z428">
            <v>605.59999999999775</v>
          </cell>
          <cell r="AA428">
            <v>849.62999999999795</v>
          </cell>
          <cell r="AB428">
            <v>617.42999999999961</v>
          </cell>
          <cell r="AC428">
            <v>863.50999999999476</v>
          </cell>
          <cell r="AD428">
            <v>627.03000000000407</v>
          </cell>
          <cell r="AE428">
            <v>879.63000000000648</v>
          </cell>
          <cell r="AF428">
            <v>638.85999999999797</v>
          </cell>
          <cell r="AG428">
            <v>893.52000000000305</v>
          </cell>
          <cell r="AH428">
            <v>650.68999999999937</v>
          </cell>
          <cell r="AI428">
            <v>909.62999999999499</v>
          </cell>
          <cell r="AJ428">
            <v>660.28999999999508</v>
          </cell>
          <cell r="AK428">
            <v>925.75000000001023</v>
          </cell>
          <cell r="AL428">
            <v>672.12000000000012</v>
          </cell>
          <cell r="AM428">
            <v>939.63000000000602</v>
          </cell>
          <cell r="AN428">
            <v>681.72000000000298</v>
          </cell>
          <cell r="AO428">
            <v>955.74999999999795</v>
          </cell>
          <cell r="AP428">
            <v>693.549999999997</v>
          </cell>
          <cell r="AQ428">
            <v>969.63999999999328</v>
          </cell>
          <cell r="AR428">
            <v>703.14999999999907</v>
          </cell>
          <cell r="AS428">
            <v>985.75000000000807</v>
          </cell>
          <cell r="AT428">
            <v>714.98000000000638</v>
          </cell>
          <cell r="AU428">
            <v>555.87000000000103</v>
          </cell>
          <cell r="AV428">
            <v>726.81000000000608</v>
          </cell>
          <cell r="AW428">
            <v>1015.749999999995</v>
          </cell>
        </row>
        <row r="429">
          <cell r="A429">
            <v>424</v>
          </cell>
          <cell r="B429">
            <v>558.150000000001</v>
          </cell>
          <cell r="C429">
            <v>781.8600000000082</v>
          </cell>
          <cell r="D429">
            <v>487.76999999999555</v>
          </cell>
          <cell r="E429">
            <v>682.88000000000306</v>
          </cell>
          <cell r="F429">
            <v>499.63000000000153</v>
          </cell>
          <cell r="G429">
            <v>699.03999999999496</v>
          </cell>
          <cell r="H429">
            <v>509.24999999999744</v>
          </cell>
          <cell r="I429">
            <v>712.9499999999947</v>
          </cell>
          <cell r="J429">
            <v>521.11000000000377</v>
          </cell>
          <cell r="K429">
            <v>729.11000000000604</v>
          </cell>
          <cell r="L429">
            <v>530.73</v>
          </cell>
          <cell r="M429">
            <v>743.03</v>
          </cell>
          <cell r="N429">
            <v>542.58999999999389</v>
          </cell>
          <cell r="O429">
            <v>759.17999999999677</v>
          </cell>
          <cell r="P429">
            <v>552.21000000000083</v>
          </cell>
          <cell r="Q429">
            <v>775.34000000000458</v>
          </cell>
          <cell r="R429">
            <v>564.06999999999869</v>
          </cell>
          <cell r="S429">
            <v>789.25000000000307</v>
          </cell>
          <cell r="T429">
            <v>575.93000000000302</v>
          </cell>
          <cell r="U429">
            <v>805.40999999999497</v>
          </cell>
          <cell r="V429">
            <v>585.54999999999905</v>
          </cell>
          <cell r="W429">
            <v>819.32999999999242</v>
          </cell>
          <cell r="X429">
            <v>597.41000000000213</v>
          </cell>
          <cell r="Y429">
            <v>835.48000000000604</v>
          </cell>
          <cell r="Z429">
            <v>607.0299999999977</v>
          </cell>
          <cell r="AA429">
            <v>851.63999999999794</v>
          </cell>
          <cell r="AB429">
            <v>618.88999999999965</v>
          </cell>
          <cell r="AC429">
            <v>865.54999999999472</v>
          </cell>
          <cell r="AD429">
            <v>628.51000000000408</v>
          </cell>
          <cell r="AE429">
            <v>881.71000000000652</v>
          </cell>
          <cell r="AF429">
            <v>640.36999999999796</v>
          </cell>
          <cell r="AG429">
            <v>895.63000000000306</v>
          </cell>
          <cell r="AH429">
            <v>652.22999999999934</v>
          </cell>
          <cell r="AI429">
            <v>911.77999999999497</v>
          </cell>
          <cell r="AJ429">
            <v>661.84999999999502</v>
          </cell>
          <cell r="AK429">
            <v>927.94000000001029</v>
          </cell>
          <cell r="AL429">
            <v>673.71000000000015</v>
          </cell>
          <cell r="AM429">
            <v>941.85000000000605</v>
          </cell>
          <cell r="AN429">
            <v>683.330000000003</v>
          </cell>
          <cell r="AO429">
            <v>958.00999999999794</v>
          </cell>
          <cell r="AP429">
            <v>695.18999999999699</v>
          </cell>
          <cell r="AQ429">
            <v>971.92999999999324</v>
          </cell>
          <cell r="AR429">
            <v>704.80999999999904</v>
          </cell>
          <cell r="AS429">
            <v>988.08000000000811</v>
          </cell>
          <cell r="AT429">
            <v>716.67000000000644</v>
          </cell>
          <cell r="AU429">
            <v>556.24000000000103</v>
          </cell>
          <cell r="AV429">
            <v>728.53000000000611</v>
          </cell>
          <cell r="AW429">
            <v>1018.149999999995</v>
          </cell>
        </row>
        <row r="430">
          <cell r="A430">
            <v>425</v>
          </cell>
          <cell r="B430">
            <v>559.270000000001</v>
          </cell>
          <cell r="C430">
            <v>783.43000000000825</v>
          </cell>
          <cell r="D430">
            <v>488.91999999999553</v>
          </cell>
          <cell r="E430">
            <v>684.49000000000308</v>
          </cell>
          <cell r="F430">
            <v>500.81000000000154</v>
          </cell>
          <cell r="G430">
            <v>700.68999999999494</v>
          </cell>
          <cell r="H430">
            <v>510.44999999999743</v>
          </cell>
          <cell r="I430">
            <v>714.62999999999465</v>
          </cell>
          <cell r="J430">
            <v>522.34000000000378</v>
          </cell>
          <cell r="K430">
            <v>730.83000000000607</v>
          </cell>
          <cell r="L430">
            <v>531.98</v>
          </cell>
          <cell r="M430">
            <v>744.78</v>
          </cell>
          <cell r="N430">
            <v>543.86999999999387</v>
          </cell>
          <cell r="O430">
            <v>760.96999999999673</v>
          </cell>
          <cell r="P430">
            <v>553.51000000000079</v>
          </cell>
          <cell r="Q430">
            <v>777.17000000000462</v>
          </cell>
          <cell r="R430">
            <v>565.39999999999873</v>
          </cell>
          <cell r="S430">
            <v>791.11000000000308</v>
          </cell>
          <cell r="T430">
            <v>577.29000000000303</v>
          </cell>
          <cell r="U430">
            <v>807.30999999999494</v>
          </cell>
          <cell r="V430">
            <v>586.92999999999904</v>
          </cell>
          <cell r="W430">
            <v>821.25999999999237</v>
          </cell>
          <cell r="X430">
            <v>598.8200000000021</v>
          </cell>
          <cell r="Y430">
            <v>837.45000000000607</v>
          </cell>
          <cell r="Z430">
            <v>608.45999999999765</v>
          </cell>
          <cell r="AA430">
            <v>853.64999999999793</v>
          </cell>
          <cell r="AB430">
            <v>620.34999999999968</v>
          </cell>
          <cell r="AC430">
            <v>867.58999999999469</v>
          </cell>
          <cell r="AD430">
            <v>629.9900000000041</v>
          </cell>
          <cell r="AE430">
            <v>883.79000000000656</v>
          </cell>
          <cell r="AF430">
            <v>641.87999999999795</v>
          </cell>
          <cell r="AG430">
            <v>897.74000000000308</v>
          </cell>
          <cell r="AH430">
            <v>653.7699999999993</v>
          </cell>
          <cell r="AI430">
            <v>913.92999999999495</v>
          </cell>
          <cell r="AJ430">
            <v>663.40999999999497</v>
          </cell>
          <cell r="AK430">
            <v>930.13000000001034</v>
          </cell>
          <cell r="AL430">
            <v>675.30000000000018</v>
          </cell>
          <cell r="AM430">
            <v>944.07000000000608</v>
          </cell>
          <cell r="AN430">
            <v>684.94000000000301</v>
          </cell>
          <cell r="AO430">
            <v>960.26999999999794</v>
          </cell>
          <cell r="AP430">
            <v>696.82999999999697</v>
          </cell>
          <cell r="AQ430">
            <v>974.21999999999321</v>
          </cell>
          <cell r="AR430">
            <v>706.469999999999</v>
          </cell>
          <cell r="AS430">
            <v>990.41000000000815</v>
          </cell>
          <cell r="AT430">
            <v>718.36000000000649</v>
          </cell>
          <cell r="AU430">
            <v>556.61000000000104</v>
          </cell>
          <cell r="AV430">
            <v>730.25000000000614</v>
          </cell>
          <cell r="AW430">
            <v>1020.549999999995</v>
          </cell>
        </row>
        <row r="431">
          <cell r="A431">
            <v>426</v>
          </cell>
          <cell r="B431">
            <v>560.39000000000101</v>
          </cell>
          <cell r="C431">
            <v>785.0000000000083</v>
          </cell>
          <cell r="D431">
            <v>490.0699999999955</v>
          </cell>
          <cell r="E431">
            <v>686.10000000000309</v>
          </cell>
          <cell r="F431">
            <v>501.99000000000154</v>
          </cell>
          <cell r="G431">
            <v>702.33999999999492</v>
          </cell>
          <cell r="H431">
            <v>511.64999999999742</v>
          </cell>
          <cell r="I431">
            <v>716.3099999999946</v>
          </cell>
          <cell r="J431">
            <v>523.5700000000038</v>
          </cell>
          <cell r="K431">
            <v>732.55000000000609</v>
          </cell>
          <cell r="L431">
            <v>533.23</v>
          </cell>
          <cell r="M431">
            <v>746.53</v>
          </cell>
          <cell r="N431">
            <v>545.14999999999384</v>
          </cell>
          <cell r="O431">
            <v>762.75999999999669</v>
          </cell>
          <cell r="P431">
            <v>554.81000000000074</v>
          </cell>
          <cell r="Q431">
            <v>779.00000000000466</v>
          </cell>
          <cell r="R431">
            <v>566.72999999999877</v>
          </cell>
          <cell r="S431">
            <v>792.9700000000031</v>
          </cell>
          <cell r="T431">
            <v>578.65000000000305</v>
          </cell>
          <cell r="U431">
            <v>809.20999999999492</v>
          </cell>
          <cell r="V431">
            <v>588.30999999999904</v>
          </cell>
          <cell r="W431">
            <v>823.18999999999232</v>
          </cell>
          <cell r="X431">
            <v>600.23000000000206</v>
          </cell>
          <cell r="Y431">
            <v>839.4200000000061</v>
          </cell>
          <cell r="Z431">
            <v>609.8899999999976</v>
          </cell>
          <cell r="AA431">
            <v>855.65999999999792</v>
          </cell>
          <cell r="AB431">
            <v>621.80999999999972</v>
          </cell>
          <cell r="AC431">
            <v>869.62999999999465</v>
          </cell>
          <cell r="AD431">
            <v>631.47000000000412</v>
          </cell>
          <cell r="AE431">
            <v>885.8700000000066</v>
          </cell>
          <cell r="AF431">
            <v>643.38999999999794</v>
          </cell>
          <cell r="AG431">
            <v>899.85000000000309</v>
          </cell>
          <cell r="AH431">
            <v>655.30999999999926</v>
          </cell>
          <cell r="AI431">
            <v>916.07999999999493</v>
          </cell>
          <cell r="AJ431">
            <v>664.96999999999491</v>
          </cell>
          <cell r="AK431">
            <v>932.3200000000104</v>
          </cell>
          <cell r="AL431">
            <v>676.89000000000021</v>
          </cell>
          <cell r="AM431">
            <v>946.2900000000061</v>
          </cell>
          <cell r="AN431">
            <v>686.55000000000302</v>
          </cell>
          <cell r="AO431">
            <v>962.52999999999793</v>
          </cell>
          <cell r="AP431">
            <v>698.46999999999696</v>
          </cell>
          <cell r="AQ431">
            <v>976.50999999999317</v>
          </cell>
          <cell r="AR431">
            <v>708.12999999999897</v>
          </cell>
          <cell r="AS431">
            <v>992.74000000000819</v>
          </cell>
          <cell r="AT431">
            <v>720.05000000000655</v>
          </cell>
          <cell r="AU431">
            <v>556.98000000000104</v>
          </cell>
          <cell r="AV431">
            <v>731.97000000000617</v>
          </cell>
          <cell r="AW431">
            <v>1022.9499999999949</v>
          </cell>
        </row>
        <row r="432">
          <cell r="A432">
            <v>427</v>
          </cell>
          <cell r="B432">
            <v>561.51000000000101</v>
          </cell>
          <cell r="C432">
            <v>786.57000000000835</v>
          </cell>
          <cell r="D432">
            <v>491.21999999999548</v>
          </cell>
          <cell r="E432">
            <v>687.71000000000311</v>
          </cell>
          <cell r="F432">
            <v>503.17000000000155</v>
          </cell>
          <cell r="G432">
            <v>703.98999999999489</v>
          </cell>
          <cell r="H432">
            <v>512.84999999999741</v>
          </cell>
          <cell r="I432">
            <v>717.98999999999455</v>
          </cell>
          <cell r="J432">
            <v>524.80000000000382</v>
          </cell>
          <cell r="K432">
            <v>734.27000000000612</v>
          </cell>
          <cell r="L432">
            <v>534.48</v>
          </cell>
          <cell r="M432">
            <v>748.28</v>
          </cell>
          <cell r="N432">
            <v>546.42999999999381</v>
          </cell>
          <cell r="O432">
            <v>764.54999999999666</v>
          </cell>
          <cell r="P432">
            <v>556.1100000000007</v>
          </cell>
          <cell r="Q432">
            <v>780.8300000000047</v>
          </cell>
          <cell r="R432">
            <v>568.05999999999881</v>
          </cell>
          <cell r="S432">
            <v>794.83000000000311</v>
          </cell>
          <cell r="T432">
            <v>580.01000000000306</v>
          </cell>
          <cell r="U432">
            <v>811.1099999999949</v>
          </cell>
          <cell r="V432">
            <v>589.68999999999903</v>
          </cell>
          <cell r="W432">
            <v>825.11999999999227</v>
          </cell>
          <cell r="X432">
            <v>601.64000000000203</v>
          </cell>
          <cell r="Y432">
            <v>841.39000000000613</v>
          </cell>
          <cell r="Z432">
            <v>611.31999999999755</v>
          </cell>
          <cell r="AA432">
            <v>857.66999999999791</v>
          </cell>
          <cell r="AB432">
            <v>623.26999999999975</v>
          </cell>
          <cell r="AC432">
            <v>871.66999999999462</v>
          </cell>
          <cell r="AD432">
            <v>632.95000000000414</v>
          </cell>
          <cell r="AE432">
            <v>887.95000000000664</v>
          </cell>
          <cell r="AF432">
            <v>644.89999999999793</v>
          </cell>
          <cell r="AG432">
            <v>901.96000000000311</v>
          </cell>
          <cell r="AH432">
            <v>656.84999999999923</v>
          </cell>
          <cell r="AI432">
            <v>918.2299999999949</v>
          </cell>
          <cell r="AJ432">
            <v>666.52999999999486</v>
          </cell>
          <cell r="AK432">
            <v>934.51000000001045</v>
          </cell>
          <cell r="AL432">
            <v>678.48000000000025</v>
          </cell>
          <cell r="AM432">
            <v>948.51000000000613</v>
          </cell>
          <cell r="AN432">
            <v>688.16000000000304</v>
          </cell>
          <cell r="AO432">
            <v>964.78999999999792</v>
          </cell>
          <cell r="AP432">
            <v>700.10999999999694</v>
          </cell>
          <cell r="AQ432">
            <v>978.79999999999313</v>
          </cell>
          <cell r="AR432">
            <v>709.78999999999894</v>
          </cell>
          <cell r="AS432">
            <v>995.07000000000824</v>
          </cell>
          <cell r="AT432">
            <v>721.7400000000066</v>
          </cell>
          <cell r="AU432">
            <v>557.35000000000105</v>
          </cell>
          <cell r="AV432">
            <v>733.69000000000619</v>
          </cell>
          <cell r="AW432">
            <v>1025.3499999999949</v>
          </cell>
        </row>
        <row r="433">
          <cell r="A433">
            <v>428</v>
          </cell>
          <cell r="B433">
            <v>562.63000000000102</v>
          </cell>
          <cell r="C433">
            <v>788.1400000000084</v>
          </cell>
          <cell r="D433">
            <v>492.36999999999546</v>
          </cell>
          <cell r="E433">
            <v>689.32000000000312</v>
          </cell>
          <cell r="F433">
            <v>504.35000000000156</v>
          </cell>
          <cell r="G433">
            <v>705.63999999999487</v>
          </cell>
          <cell r="H433">
            <v>514.04999999999745</v>
          </cell>
          <cell r="I433">
            <v>719.6699999999945</v>
          </cell>
          <cell r="J433">
            <v>526.03000000000384</v>
          </cell>
          <cell r="K433">
            <v>735.99000000000615</v>
          </cell>
          <cell r="L433">
            <v>535.73</v>
          </cell>
          <cell r="M433">
            <v>750.03</v>
          </cell>
          <cell r="N433">
            <v>547.70999999999378</v>
          </cell>
          <cell r="O433">
            <v>766.33999999999662</v>
          </cell>
          <cell r="P433">
            <v>557.41000000000065</v>
          </cell>
          <cell r="Q433">
            <v>782.66000000000474</v>
          </cell>
          <cell r="R433">
            <v>569.38999999999885</v>
          </cell>
          <cell r="S433">
            <v>796.69000000000312</v>
          </cell>
          <cell r="T433">
            <v>581.37000000000307</v>
          </cell>
          <cell r="U433">
            <v>813.00999999999487</v>
          </cell>
          <cell r="V433">
            <v>591.06999999999903</v>
          </cell>
          <cell r="W433">
            <v>827.04999999999222</v>
          </cell>
          <cell r="X433">
            <v>603.050000000002</v>
          </cell>
          <cell r="Y433">
            <v>843.36000000000615</v>
          </cell>
          <cell r="Z433">
            <v>612.7499999999975</v>
          </cell>
          <cell r="AA433">
            <v>859.6799999999979</v>
          </cell>
          <cell r="AB433">
            <v>624.72999999999979</v>
          </cell>
          <cell r="AC433">
            <v>873.70999999999458</v>
          </cell>
          <cell r="AD433">
            <v>634.43000000000416</v>
          </cell>
          <cell r="AE433">
            <v>890.03000000000668</v>
          </cell>
          <cell r="AF433">
            <v>646.40999999999792</v>
          </cell>
          <cell r="AG433">
            <v>904.07000000000312</v>
          </cell>
          <cell r="AH433">
            <v>658.38999999999919</v>
          </cell>
          <cell r="AI433">
            <v>920.37999999999488</v>
          </cell>
          <cell r="AJ433">
            <v>668.0899999999948</v>
          </cell>
          <cell r="AK433">
            <v>936.7000000000105</v>
          </cell>
          <cell r="AL433">
            <v>680.07000000000028</v>
          </cell>
          <cell r="AM433">
            <v>950.73000000000616</v>
          </cell>
          <cell r="AN433">
            <v>689.77000000000305</v>
          </cell>
          <cell r="AO433">
            <v>967.04999999999791</v>
          </cell>
          <cell r="AP433">
            <v>701.74999999999693</v>
          </cell>
          <cell r="AQ433">
            <v>981.0899999999931</v>
          </cell>
          <cell r="AR433">
            <v>711.44999999999891</v>
          </cell>
          <cell r="AS433">
            <v>997.40000000000828</v>
          </cell>
          <cell r="AT433">
            <v>723.43000000000666</v>
          </cell>
          <cell r="AU433">
            <v>557.72000000000105</v>
          </cell>
          <cell r="AV433">
            <v>735.41000000000622</v>
          </cell>
          <cell r="AW433">
            <v>1027.749999999995</v>
          </cell>
        </row>
        <row r="434">
          <cell r="A434">
            <v>429</v>
          </cell>
          <cell r="B434">
            <v>563.75000000000102</v>
          </cell>
          <cell r="C434">
            <v>789.71000000000845</v>
          </cell>
          <cell r="D434">
            <v>493.51999999999543</v>
          </cell>
          <cell r="E434">
            <v>690.93000000000313</v>
          </cell>
          <cell r="F434">
            <v>505.53000000000156</v>
          </cell>
          <cell r="G434">
            <v>707.28999999999485</v>
          </cell>
          <cell r="H434">
            <v>515.2499999999975</v>
          </cell>
          <cell r="I434">
            <v>721.34999999999445</v>
          </cell>
          <cell r="J434">
            <v>527.26000000000386</v>
          </cell>
          <cell r="K434">
            <v>737.71000000000618</v>
          </cell>
          <cell r="L434">
            <v>536.98</v>
          </cell>
          <cell r="M434">
            <v>751.78</v>
          </cell>
          <cell r="N434">
            <v>548.98999999999376</v>
          </cell>
          <cell r="O434">
            <v>768.12999999999658</v>
          </cell>
          <cell r="P434">
            <v>558.7100000000006</v>
          </cell>
          <cell r="Q434">
            <v>784.49000000000478</v>
          </cell>
          <cell r="R434">
            <v>570.71999999999889</v>
          </cell>
          <cell r="S434">
            <v>798.55000000000314</v>
          </cell>
          <cell r="T434">
            <v>582.73000000000309</v>
          </cell>
          <cell r="U434">
            <v>814.90999999999485</v>
          </cell>
          <cell r="V434">
            <v>592.44999999999902</v>
          </cell>
          <cell r="W434">
            <v>828.97999999999217</v>
          </cell>
          <cell r="X434">
            <v>604.46000000000197</v>
          </cell>
          <cell r="Y434">
            <v>845.33000000000618</v>
          </cell>
          <cell r="Z434">
            <v>614.17999999999745</v>
          </cell>
          <cell r="AA434">
            <v>861.68999999999789</v>
          </cell>
          <cell r="AB434">
            <v>626.18999999999983</v>
          </cell>
          <cell r="AC434">
            <v>875.74999999999454</v>
          </cell>
          <cell r="AD434">
            <v>635.91000000000417</v>
          </cell>
          <cell r="AE434">
            <v>892.11000000000672</v>
          </cell>
          <cell r="AF434">
            <v>647.91999999999791</v>
          </cell>
          <cell r="AG434">
            <v>906.18000000000313</v>
          </cell>
          <cell r="AH434">
            <v>659.92999999999915</v>
          </cell>
          <cell r="AI434">
            <v>922.52999999999486</v>
          </cell>
          <cell r="AJ434">
            <v>669.64999999999475</v>
          </cell>
          <cell r="AK434">
            <v>938.89000000001056</v>
          </cell>
          <cell r="AL434">
            <v>681.66000000000031</v>
          </cell>
          <cell r="AM434">
            <v>952.95000000000618</v>
          </cell>
          <cell r="AN434">
            <v>691.38000000000306</v>
          </cell>
          <cell r="AO434">
            <v>969.3099999999979</v>
          </cell>
          <cell r="AP434">
            <v>703.38999999999692</v>
          </cell>
          <cell r="AQ434">
            <v>983.37999999999306</v>
          </cell>
          <cell r="AR434">
            <v>713.10999999999888</v>
          </cell>
          <cell r="AS434">
            <v>999.73000000000832</v>
          </cell>
          <cell r="AT434">
            <v>725.12000000000671</v>
          </cell>
          <cell r="AU434">
            <v>558.09000000000106</v>
          </cell>
          <cell r="AV434">
            <v>737.13000000000625</v>
          </cell>
          <cell r="AW434">
            <v>1030.1499999999951</v>
          </cell>
        </row>
        <row r="435">
          <cell r="A435">
            <v>430</v>
          </cell>
          <cell r="B435">
            <v>564.87000000000103</v>
          </cell>
          <cell r="C435">
            <v>791.2800000000085</v>
          </cell>
          <cell r="D435">
            <v>494.66999999999541</v>
          </cell>
          <cell r="E435">
            <v>692.54000000000315</v>
          </cell>
          <cell r="F435">
            <v>506.71000000000157</v>
          </cell>
          <cell r="G435">
            <v>708.93999999999482</v>
          </cell>
          <cell r="H435">
            <v>516.44999999999754</v>
          </cell>
          <cell r="I435">
            <v>723.0299999999944</v>
          </cell>
          <cell r="J435">
            <v>528.49000000000387</v>
          </cell>
          <cell r="K435">
            <v>739.4300000000062</v>
          </cell>
          <cell r="L435">
            <v>538.23</v>
          </cell>
          <cell r="M435">
            <v>753.53</v>
          </cell>
          <cell r="N435">
            <v>550.26999999999373</v>
          </cell>
          <cell r="O435">
            <v>769.91999999999655</v>
          </cell>
          <cell r="P435">
            <v>560.01000000000056</v>
          </cell>
          <cell r="Q435">
            <v>786.32000000000482</v>
          </cell>
          <cell r="R435">
            <v>572.04999999999893</v>
          </cell>
          <cell r="S435">
            <v>800.41000000000315</v>
          </cell>
          <cell r="T435">
            <v>584.0900000000031</v>
          </cell>
          <cell r="U435">
            <v>816.80999999999483</v>
          </cell>
          <cell r="V435">
            <v>593.82999999999902</v>
          </cell>
          <cell r="W435">
            <v>830.90999999999212</v>
          </cell>
          <cell r="X435">
            <v>605.87000000000194</v>
          </cell>
          <cell r="Y435">
            <v>847.30000000000621</v>
          </cell>
          <cell r="Z435">
            <v>615.6099999999974</v>
          </cell>
          <cell r="AA435">
            <v>863.69999999999789</v>
          </cell>
          <cell r="AB435">
            <v>627.64999999999986</v>
          </cell>
          <cell r="AC435">
            <v>877.78999999999451</v>
          </cell>
          <cell r="AD435">
            <v>637.39000000000419</v>
          </cell>
          <cell r="AE435">
            <v>894.19000000000676</v>
          </cell>
          <cell r="AF435">
            <v>649.4299999999979</v>
          </cell>
          <cell r="AG435">
            <v>908.29000000000315</v>
          </cell>
          <cell r="AH435">
            <v>661.46999999999912</v>
          </cell>
          <cell r="AI435">
            <v>924.67999999999483</v>
          </cell>
          <cell r="AJ435">
            <v>671.20999999999469</v>
          </cell>
          <cell r="AK435">
            <v>941.08000000001061</v>
          </cell>
          <cell r="AL435">
            <v>683.25000000000034</v>
          </cell>
          <cell r="AM435">
            <v>955.17000000000621</v>
          </cell>
          <cell r="AN435">
            <v>692.99000000000308</v>
          </cell>
          <cell r="AO435">
            <v>971.56999999999789</v>
          </cell>
          <cell r="AP435">
            <v>705.0299999999969</v>
          </cell>
          <cell r="AQ435">
            <v>985.66999999999302</v>
          </cell>
          <cell r="AR435">
            <v>714.76999999999884</v>
          </cell>
          <cell r="AS435">
            <v>1002.0600000000084</v>
          </cell>
          <cell r="AT435">
            <v>726.81000000000677</v>
          </cell>
          <cell r="AU435">
            <v>558.46000000000106</v>
          </cell>
          <cell r="AV435">
            <v>738.85000000000628</v>
          </cell>
          <cell r="AW435">
            <v>1032.5499999999952</v>
          </cell>
        </row>
        <row r="436">
          <cell r="A436">
            <v>431</v>
          </cell>
          <cell r="B436">
            <v>565.99000000000103</v>
          </cell>
          <cell r="C436">
            <v>792.85000000000855</v>
          </cell>
          <cell r="D436">
            <v>495.81999999999539</v>
          </cell>
          <cell r="E436">
            <v>694.15000000000316</v>
          </cell>
          <cell r="F436">
            <v>507.89000000000158</v>
          </cell>
          <cell r="G436">
            <v>710.5899999999948</v>
          </cell>
          <cell r="H436">
            <v>517.64999999999759</v>
          </cell>
          <cell r="I436">
            <v>724.70999999999435</v>
          </cell>
          <cell r="J436">
            <v>529.72000000000389</v>
          </cell>
          <cell r="K436">
            <v>741.15000000000623</v>
          </cell>
          <cell r="L436">
            <v>539.48</v>
          </cell>
          <cell r="M436">
            <v>755.28</v>
          </cell>
          <cell r="N436">
            <v>551.5499999999937</v>
          </cell>
          <cell r="O436">
            <v>771.70999999999651</v>
          </cell>
          <cell r="P436">
            <v>561.31000000000051</v>
          </cell>
          <cell r="Q436">
            <v>788.15000000000487</v>
          </cell>
          <cell r="R436">
            <v>573.37999999999897</v>
          </cell>
          <cell r="S436">
            <v>802.27000000000317</v>
          </cell>
          <cell r="T436">
            <v>585.45000000000312</v>
          </cell>
          <cell r="U436">
            <v>818.70999999999481</v>
          </cell>
          <cell r="V436">
            <v>595.20999999999901</v>
          </cell>
          <cell r="W436">
            <v>832.83999999999207</v>
          </cell>
          <cell r="X436">
            <v>607.28000000000191</v>
          </cell>
          <cell r="Y436">
            <v>849.27000000000623</v>
          </cell>
          <cell r="Z436">
            <v>617.03999999999735</v>
          </cell>
          <cell r="AA436">
            <v>865.70999999999788</v>
          </cell>
          <cell r="AB436">
            <v>629.1099999999999</v>
          </cell>
          <cell r="AC436">
            <v>879.82999999999447</v>
          </cell>
          <cell r="AD436">
            <v>638.87000000000421</v>
          </cell>
          <cell r="AE436">
            <v>896.2700000000068</v>
          </cell>
          <cell r="AF436">
            <v>650.93999999999789</v>
          </cell>
          <cell r="AG436">
            <v>910.40000000000316</v>
          </cell>
          <cell r="AH436">
            <v>663.00999999999908</v>
          </cell>
          <cell r="AI436">
            <v>926.82999999999481</v>
          </cell>
          <cell r="AJ436">
            <v>672.76999999999464</v>
          </cell>
          <cell r="AK436">
            <v>943.27000000001067</v>
          </cell>
          <cell r="AL436">
            <v>684.84000000000037</v>
          </cell>
          <cell r="AM436">
            <v>957.39000000000624</v>
          </cell>
          <cell r="AN436">
            <v>694.60000000000309</v>
          </cell>
          <cell r="AO436">
            <v>973.82999999999788</v>
          </cell>
          <cell r="AP436">
            <v>706.66999999999689</v>
          </cell>
          <cell r="AQ436">
            <v>987.95999999999299</v>
          </cell>
          <cell r="AR436">
            <v>716.42999999999881</v>
          </cell>
          <cell r="AS436">
            <v>1004.3900000000084</v>
          </cell>
          <cell r="AT436">
            <v>728.50000000000682</v>
          </cell>
          <cell r="AU436">
            <v>558.83000000000106</v>
          </cell>
          <cell r="AV436">
            <v>740.5700000000063</v>
          </cell>
          <cell r="AW436">
            <v>1034.9499999999953</v>
          </cell>
        </row>
        <row r="437">
          <cell r="A437">
            <v>432</v>
          </cell>
          <cell r="B437">
            <v>567.11000000000104</v>
          </cell>
          <cell r="C437">
            <v>794.4200000000086</v>
          </cell>
          <cell r="D437">
            <v>496.96999999999537</v>
          </cell>
          <cell r="E437">
            <v>695.76000000000317</v>
          </cell>
          <cell r="F437">
            <v>509.07000000000158</v>
          </cell>
          <cell r="G437">
            <v>712.23999999999478</v>
          </cell>
          <cell r="H437">
            <v>518.84999999999764</v>
          </cell>
          <cell r="I437">
            <v>726.3899999999943</v>
          </cell>
          <cell r="J437">
            <v>530.95000000000391</v>
          </cell>
          <cell r="K437">
            <v>742.87000000000626</v>
          </cell>
          <cell r="L437">
            <v>540.73</v>
          </cell>
          <cell r="M437">
            <v>757.03</v>
          </cell>
          <cell r="N437">
            <v>552.82999999999367</v>
          </cell>
          <cell r="O437">
            <v>773.49999999999648</v>
          </cell>
          <cell r="P437">
            <v>562.61000000000047</v>
          </cell>
          <cell r="Q437">
            <v>789.98000000000491</v>
          </cell>
          <cell r="R437">
            <v>574.70999999999901</v>
          </cell>
          <cell r="S437">
            <v>804.13000000000318</v>
          </cell>
          <cell r="T437">
            <v>586.81000000000313</v>
          </cell>
          <cell r="U437">
            <v>820.60999999999478</v>
          </cell>
          <cell r="V437">
            <v>596.58999999999901</v>
          </cell>
          <cell r="W437">
            <v>834.76999999999202</v>
          </cell>
          <cell r="X437">
            <v>608.69000000000187</v>
          </cell>
          <cell r="Y437">
            <v>851.24000000000626</v>
          </cell>
          <cell r="Z437">
            <v>618.4699999999973</v>
          </cell>
          <cell r="AA437">
            <v>867.71999999999787</v>
          </cell>
          <cell r="AB437">
            <v>630.56999999999994</v>
          </cell>
          <cell r="AC437">
            <v>881.86999999999443</v>
          </cell>
          <cell r="AD437">
            <v>640.35000000000423</v>
          </cell>
          <cell r="AE437">
            <v>898.35000000000684</v>
          </cell>
          <cell r="AF437">
            <v>652.44999999999789</v>
          </cell>
          <cell r="AG437">
            <v>912.51000000000317</v>
          </cell>
          <cell r="AH437">
            <v>664.54999999999905</v>
          </cell>
          <cell r="AI437">
            <v>928.97999999999479</v>
          </cell>
          <cell r="AJ437">
            <v>674.32999999999458</v>
          </cell>
          <cell r="AK437">
            <v>945.46000000001072</v>
          </cell>
          <cell r="AL437">
            <v>686.4300000000004</v>
          </cell>
          <cell r="AM437">
            <v>959.61000000000627</v>
          </cell>
          <cell r="AN437">
            <v>696.21000000000311</v>
          </cell>
          <cell r="AO437">
            <v>976.08999999999787</v>
          </cell>
          <cell r="AP437">
            <v>708.30999999999688</v>
          </cell>
          <cell r="AQ437">
            <v>990.24999999999295</v>
          </cell>
          <cell r="AR437">
            <v>718.08999999999878</v>
          </cell>
          <cell r="AS437">
            <v>1006.7200000000084</v>
          </cell>
          <cell r="AT437">
            <v>730.19000000000688</v>
          </cell>
          <cell r="AU437">
            <v>559.20000000000107</v>
          </cell>
          <cell r="AV437">
            <v>742.29000000000633</v>
          </cell>
          <cell r="AW437">
            <v>1037.3499999999954</v>
          </cell>
        </row>
        <row r="438">
          <cell r="A438">
            <v>433</v>
          </cell>
          <cell r="B438">
            <v>568.23000000000104</v>
          </cell>
          <cell r="C438">
            <v>795.99000000000865</v>
          </cell>
          <cell r="D438">
            <v>498.11999999999534</v>
          </cell>
          <cell r="E438">
            <v>697.37000000000319</v>
          </cell>
          <cell r="F438">
            <v>510.25000000000159</v>
          </cell>
          <cell r="G438">
            <v>713.88999999999476</v>
          </cell>
          <cell r="H438">
            <v>520.04999999999768</v>
          </cell>
          <cell r="I438">
            <v>728.06999999999425</v>
          </cell>
          <cell r="J438">
            <v>532.18000000000393</v>
          </cell>
          <cell r="K438">
            <v>744.59000000000628</v>
          </cell>
          <cell r="L438">
            <v>541.98</v>
          </cell>
          <cell r="M438">
            <v>758.78</v>
          </cell>
          <cell r="N438">
            <v>554.10999999999365</v>
          </cell>
          <cell r="O438">
            <v>775.28999999999644</v>
          </cell>
          <cell r="P438">
            <v>563.91000000000042</v>
          </cell>
          <cell r="Q438">
            <v>791.81000000000495</v>
          </cell>
          <cell r="R438">
            <v>576.03999999999905</v>
          </cell>
          <cell r="S438">
            <v>805.99000000000319</v>
          </cell>
          <cell r="T438">
            <v>588.17000000000314</v>
          </cell>
          <cell r="U438">
            <v>822.50999999999476</v>
          </cell>
          <cell r="V438">
            <v>597.969999999999</v>
          </cell>
          <cell r="W438">
            <v>836.69999999999197</v>
          </cell>
          <cell r="X438">
            <v>610.10000000000184</v>
          </cell>
          <cell r="Y438">
            <v>853.21000000000629</v>
          </cell>
          <cell r="Z438">
            <v>619.89999999999725</v>
          </cell>
          <cell r="AA438">
            <v>869.72999999999786</v>
          </cell>
          <cell r="AB438">
            <v>632.03</v>
          </cell>
          <cell r="AC438">
            <v>883.9099999999944</v>
          </cell>
          <cell r="AD438">
            <v>641.83000000000425</v>
          </cell>
          <cell r="AE438">
            <v>900.43000000000688</v>
          </cell>
          <cell r="AF438">
            <v>653.95999999999788</v>
          </cell>
          <cell r="AG438">
            <v>914.62000000000319</v>
          </cell>
          <cell r="AH438">
            <v>666.08999999999901</v>
          </cell>
          <cell r="AI438">
            <v>931.12999999999477</v>
          </cell>
          <cell r="AJ438">
            <v>675.88999999999453</v>
          </cell>
          <cell r="AK438">
            <v>947.65000000001078</v>
          </cell>
          <cell r="AL438">
            <v>688.02000000000044</v>
          </cell>
          <cell r="AM438">
            <v>961.83000000000629</v>
          </cell>
          <cell r="AN438">
            <v>697.82000000000312</v>
          </cell>
          <cell r="AO438">
            <v>978.34999999999786</v>
          </cell>
          <cell r="AP438">
            <v>709.94999999999686</v>
          </cell>
          <cell r="AQ438">
            <v>992.53999999999292</v>
          </cell>
          <cell r="AR438">
            <v>719.74999999999875</v>
          </cell>
          <cell r="AS438">
            <v>1009.0500000000085</v>
          </cell>
          <cell r="AT438">
            <v>731.88000000000693</v>
          </cell>
          <cell r="AU438">
            <v>559.57000000000107</v>
          </cell>
          <cell r="AV438">
            <v>744.01000000000636</v>
          </cell>
          <cell r="AW438">
            <v>1039.7499999999955</v>
          </cell>
        </row>
        <row r="439">
          <cell r="A439">
            <v>434</v>
          </cell>
          <cell r="B439">
            <v>569.35000000000105</v>
          </cell>
          <cell r="C439">
            <v>797.5600000000087</v>
          </cell>
          <cell r="D439">
            <v>499.26999999999532</v>
          </cell>
          <cell r="E439">
            <v>698.9800000000032</v>
          </cell>
          <cell r="F439">
            <v>511.4300000000016</v>
          </cell>
          <cell r="G439">
            <v>715.53999999999473</v>
          </cell>
          <cell r="H439">
            <v>521.24999999999773</v>
          </cell>
          <cell r="I439">
            <v>729.7499999999942</v>
          </cell>
          <cell r="J439">
            <v>533.41000000000395</v>
          </cell>
          <cell r="K439">
            <v>746.31000000000631</v>
          </cell>
          <cell r="L439">
            <v>543.23</v>
          </cell>
          <cell r="M439">
            <v>760.53</v>
          </cell>
          <cell r="N439">
            <v>555.38999999999362</v>
          </cell>
          <cell r="O439">
            <v>777.0799999999964</v>
          </cell>
          <cell r="P439">
            <v>565.21000000000038</v>
          </cell>
          <cell r="Q439">
            <v>793.64000000000499</v>
          </cell>
          <cell r="R439">
            <v>577.3699999999991</v>
          </cell>
          <cell r="S439">
            <v>807.85000000000321</v>
          </cell>
          <cell r="T439">
            <v>589.53000000000316</v>
          </cell>
          <cell r="U439">
            <v>824.40999999999474</v>
          </cell>
          <cell r="V439">
            <v>599.349999999999</v>
          </cell>
          <cell r="W439">
            <v>838.62999999999192</v>
          </cell>
          <cell r="X439">
            <v>611.51000000000181</v>
          </cell>
          <cell r="Y439">
            <v>855.18000000000632</v>
          </cell>
          <cell r="Z439">
            <v>621.3299999999972</v>
          </cell>
          <cell r="AA439">
            <v>871.73999999999785</v>
          </cell>
          <cell r="AB439">
            <v>633.49</v>
          </cell>
          <cell r="AC439">
            <v>885.94999999999436</v>
          </cell>
          <cell r="AD439">
            <v>643.31000000000427</v>
          </cell>
          <cell r="AE439">
            <v>902.51000000000693</v>
          </cell>
          <cell r="AF439">
            <v>655.46999999999787</v>
          </cell>
          <cell r="AG439">
            <v>916.7300000000032</v>
          </cell>
          <cell r="AH439">
            <v>667.62999999999897</v>
          </cell>
          <cell r="AI439">
            <v>933.27999999999474</v>
          </cell>
          <cell r="AJ439">
            <v>677.44999999999447</v>
          </cell>
          <cell r="AK439">
            <v>949.84000000001083</v>
          </cell>
          <cell r="AL439">
            <v>689.61000000000047</v>
          </cell>
          <cell r="AM439">
            <v>964.05000000000632</v>
          </cell>
          <cell r="AN439">
            <v>699.43000000000313</v>
          </cell>
          <cell r="AO439">
            <v>980.60999999999785</v>
          </cell>
          <cell r="AP439">
            <v>711.58999999999685</v>
          </cell>
          <cell r="AQ439">
            <v>994.82999999999288</v>
          </cell>
          <cell r="AR439">
            <v>721.40999999999872</v>
          </cell>
          <cell r="AS439">
            <v>1011.3800000000085</v>
          </cell>
          <cell r="AT439">
            <v>733.57000000000698</v>
          </cell>
          <cell r="AU439">
            <v>559.94000000000108</v>
          </cell>
          <cell r="AV439">
            <v>745.73000000000638</v>
          </cell>
          <cell r="AW439">
            <v>1042.1499999999955</v>
          </cell>
        </row>
        <row r="440">
          <cell r="A440">
            <v>435</v>
          </cell>
          <cell r="B440">
            <v>570.47000000000105</v>
          </cell>
          <cell r="C440">
            <v>799.13000000000875</v>
          </cell>
          <cell r="D440">
            <v>500.4199999999953</v>
          </cell>
          <cell r="E440">
            <v>700.59000000000322</v>
          </cell>
          <cell r="F440">
            <v>512.61000000000161</v>
          </cell>
          <cell r="G440">
            <v>717.18999999999471</v>
          </cell>
          <cell r="H440">
            <v>522.44999999999777</v>
          </cell>
          <cell r="I440">
            <v>731.42999999999415</v>
          </cell>
          <cell r="J440">
            <v>534.64000000000397</v>
          </cell>
          <cell r="K440">
            <v>748.03000000000634</v>
          </cell>
          <cell r="L440">
            <v>544.48</v>
          </cell>
          <cell r="M440">
            <v>762.28</v>
          </cell>
          <cell r="N440">
            <v>556.66999999999359</v>
          </cell>
          <cell r="O440">
            <v>778.86999999999637</v>
          </cell>
          <cell r="P440">
            <v>566.51000000000033</v>
          </cell>
          <cell r="Q440">
            <v>795.47000000000503</v>
          </cell>
          <cell r="R440">
            <v>578.69999999999914</v>
          </cell>
          <cell r="S440">
            <v>809.71000000000322</v>
          </cell>
          <cell r="T440">
            <v>590.89000000000317</v>
          </cell>
          <cell r="U440">
            <v>826.30999999999472</v>
          </cell>
          <cell r="V440">
            <v>600.729999999999</v>
          </cell>
          <cell r="W440">
            <v>840.55999999999187</v>
          </cell>
          <cell r="X440">
            <v>612.92000000000178</v>
          </cell>
          <cell r="Y440">
            <v>857.15000000000634</v>
          </cell>
          <cell r="Z440">
            <v>622.75999999999715</v>
          </cell>
          <cell r="AA440">
            <v>873.74999999999784</v>
          </cell>
          <cell r="AB440">
            <v>634.95000000000005</v>
          </cell>
          <cell r="AC440">
            <v>887.98999999999432</v>
          </cell>
          <cell r="AD440">
            <v>644.79000000000428</v>
          </cell>
          <cell r="AE440">
            <v>904.59000000000697</v>
          </cell>
          <cell r="AF440">
            <v>656.97999999999786</v>
          </cell>
          <cell r="AG440">
            <v>918.84000000000322</v>
          </cell>
          <cell r="AH440">
            <v>669.16999999999894</v>
          </cell>
          <cell r="AI440">
            <v>935.42999999999472</v>
          </cell>
          <cell r="AJ440">
            <v>679.00999999999442</v>
          </cell>
          <cell r="AK440">
            <v>952.03000000001089</v>
          </cell>
          <cell r="AL440">
            <v>691.2000000000005</v>
          </cell>
          <cell r="AM440">
            <v>966.27000000000635</v>
          </cell>
          <cell r="AN440">
            <v>701.04000000000315</v>
          </cell>
          <cell r="AO440">
            <v>982.86999999999784</v>
          </cell>
          <cell r="AP440">
            <v>713.22999999999683</v>
          </cell>
          <cell r="AQ440">
            <v>997.11999999999284</v>
          </cell>
          <cell r="AR440">
            <v>723.06999999999869</v>
          </cell>
          <cell r="AS440">
            <v>1013.7100000000086</v>
          </cell>
          <cell r="AT440">
            <v>735.26000000000704</v>
          </cell>
          <cell r="AU440">
            <v>560.31000000000108</v>
          </cell>
          <cell r="AV440">
            <v>747.45000000000641</v>
          </cell>
          <cell r="AW440">
            <v>1044.5499999999956</v>
          </cell>
        </row>
        <row r="441">
          <cell r="A441">
            <v>436</v>
          </cell>
          <cell r="B441">
            <v>571.59000000000106</v>
          </cell>
          <cell r="C441">
            <v>800.7000000000088</v>
          </cell>
          <cell r="D441">
            <v>501.56999999999528</v>
          </cell>
          <cell r="E441">
            <v>702.20000000000323</v>
          </cell>
          <cell r="F441">
            <v>513.79000000000156</v>
          </cell>
          <cell r="G441">
            <v>718.83999999999469</v>
          </cell>
          <cell r="H441">
            <v>523.64999999999782</v>
          </cell>
          <cell r="I441">
            <v>733.1099999999941</v>
          </cell>
          <cell r="J441">
            <v>535.87000000000398</v>
          </cell>
          <cell r="K441">
            <v>749.75000000000637</v>
          </cell>
          <cell r="L441">
            <v>545.73</v>
          </cell>
          <cell r="M441">
            <v>764.03</v>
          </cell>
          <cell r="N441">
            <v>557.94999999999357</v>
          </cell>
          <cell r="O441">
            <v>780.65999999999633</v>
          </cell>
          <cell r="P441">
            <v>567.81000000000029</v>
          </cell>
          <cell r="Q441">
            <v>797.30000000000507</v>
          </cell>
          <cell r="R441">
            <v>580.02999999999918</v>
          </cell>
          <cell r="S441">
            <v>811.57000000000323</v>
          </cell>
          <cell r="T441">
            <v>592.25000000000318</v>
          </cell>
          <cell r="U441">
            <v>828.20999999999469</v>
          </cell>
          <cell r="V441">
            <v>602.10999999999899</v>
          </cell>
          <cell r="W441">
            <v>842.48999999999182</v>
          </cell>
          <cell r="X441">
            <v>614.33000000000175</v>
          </cell>
          <cell r="Y441">
            <v>859.12000000000637</v>
          </cell>
          <cell r="Z441">
            <v>624.1899999999971</v>
          </cell>
          <cell r="AA441">
            <v>875.75999999999783</v>
          </cell>
          <cell r="AB441">
            <v>636.41000000000008</v>
          </cell>
          <cell r="AC441">
            <v>890.02999999999429</v>
          </cell>
          <cell r="AD441">
            <v>646.2700000000043</v>
          </cell>
          <cell r="AE441">
            <v>906.67000000000701</v>
          </cell>
          <cell r="AF441">
            <v>658.48999999999785</v>
          </cell>
          <cell r="AG441">
            <v>920.95000000000323</v>
          </cell>
          <cell r="AH441">
            <v>670.7099999999989</v>
          </cell>
          <cell r="AI441">
            <v>937.5799999999947</v>
          </cell>
          <cell r="AJ441">
            <v>680.56999999999437</v>
          </cell>
          <cell r="AK441">
            <v>954.22000000001094</v>
          </cell>
          <cell r="AL441">
            <v>692.79000000000053</v>
          </cell>
          <cell r="AM441">
            <v>968.49000000000638</v>
          </cell>
          <cell r="AN441">
            <v>702.65000000000316</v>
          </cell>
          <cell r="AO441">
            <v>985.12999999999784</v>
          </cell>
          <cell r="AP441">
            <v>714.86999999999682</v>
          </cell>
          <cell r="AQ441">
            <v>999.40999999999281</v>
          </cell>
          <cell r="AR441">
            <v>724.72999999999865</v>
          </cell>
          <cell r="AS441">
            <v>1016.0400000000086</v>
          </cell>
          <cell r="AT441">
            <v>736.95000000000709</v>
          </cell>
          <cell r="AU441">
            <v>560.68000000000109</v>
          </cell>
          <cell r="AV441">
            <v>749.17000000000644</v>
          </cell>
          <cell r="AW441">
            <v>1046.9499999999957</v>
          </cell>
        </row>
        <row r="442">
          <cell r="A442">
            <v>437</v>
          </cell>
          <cell r="B442">
            <v>572.71000000000106</v>
          </cell>
          <cell r="C442">
            <v>802.27000000000885</v>
          </cell>
          <cell r="D442">
            <v>502.71999999999525</v>
          </cell>
          <cell r="E442">
            <v>703.81000000000324</v>
          </cell>
          <cell r="F442">
            <v>514.97000000000151</v>
          </cell>
          <cell r="G442">
            <v>720.48999999999467</v>
          </cell>
          <cell r="H442">
            <v>524.84999999999786</v>
          </cell>
          <cell r="I442">
            <v>734.78999999999405</v>
          </cell>
          <cell r="J442">
            <v>537.100000000004</v>
          </cell>
          <cell r="K442">
            <v>751.47000000000639</v>
          </cell>
          <cell r="L442">
            <v>546.98</v>
          </cell>
          <cell r="M442">
            <v>765.78</v>
          </cell>
          <cell r="N442">
            <v>559.22999999999354</v>
          </cell>
          <cell r="O442">
            <v>782.44999999999629</v>
          </cell>
          <cell r="P442">
            <v>569.11000000000024</v>
          </cell>
          <cell r="Q442">
            <v>799.13000000000511</v>
          </cell>
          <cell r="R442">
            <v>581.35999999999922</v>
          </cell>
          <cell r="S442">
            <v>813.43000000000325</v>
          </cell>
          <cell r="T442">
            <v>593.6100000000032</v>
          </cell>
          <cell r="U442">
            <v>830.10999999999467</v>
          </cell>
          <cell r="V442">
            <v>603.48999999999899</v>
          </cell>
          <cell r="W442">
            <v>844.41999999999177</v>
          </cell>
          <cell r="X442">
            <v>615.74000000000171</v>
          </cell>
          <cell r="Y442">
            <v>861.0900000000064</v>
          </cell>
          <cell r="Z442">
            <v>625.61999999999705</v>
          </cell>
          <cell r="AA442">
            <v>877.76999999999782</v>
          </cell>
          <cell r="AB442">
            <v>637.87000000000012</v>
          </cell>
          <cell r="AC442">
            <v>892.06999999999425</v>
          </cell>
          <cell r="AD442">
            <v>647.75000000000432</v>
          </cell>
          <cell r="AE442">
            <v>908.75000000000705</v>
          </cell>
          <cell r="AF442">
            <v>659.99999999999784</v>
          </cell>
          <cell r="AG442">
            <v>923.06000000000324</v>
          </cell>
          <cell r="AH442">
            <v>672.24999999999886</v>
          </cell>
          <cell r="AI442">
            <v>939.72999999999467</v>
          </cell>
          <cell r="AJ442">
            <v>682.12999999999431</v>
          </cell>
          <cell r="AK442">
            <v>956.410000000011</v>
          </cell>
          <cell r="AL442">
            <v>694.38000000000056</v>
          </cell>
          <cell r="AM442">
            <v>970.7100000000064</v>
          </cell>
          <cell r="AN442">
            <v>704.26000000000317</v>
          </cell>
          <cell r="AO442">
            <v>987.38999999999783</v>
          </cell>
          <cell r="AP442">
            <v>716.50999999999681</v>
          </cell>
          <cell r="AQ442">
            <v>1001.6999999999928</v>
          </cell>
          <cell r="AR442">
            <v>726.38999999999862</v>
          </cell>
          <cell r="AS442">
            <v>1018.3700000000086</v>
          </cell>
          <cell r="AT442">
            <v>738.64000000000715</v>
          </cell>
          <cell r="AU442">
            <v>561.05000000000109</v>
          </cell>
          <cell r="AV442">
            <v>750.89000000000647</v>
          </cell>
          <cell r="AW442">
            <v>1049.3499999999958</v>
          </cell>
        </row>
        <row r="443">
          <cell r="A443">
            <v>438</v>
          </cell>
          <cell r="B443">
            <v>573.83000000000106</v>
          </cell>
          <cell r="C443">
            <v>803.8400000000089</v>
          </cell>
          <cell r="D443">
            <v>503.86999999999523</v>
          </cell>
          <cell r="E443">
            <v>705.42000000000326</v>
          </cell>
          <cell r="F443">
            <v>516.15000000000146</v>
          </cell>
          <cell r="G443">
            <v>722.13999999999464</v>
          </cell>
          <cell r="H443">
            <v>526.04999999999791</v>
          </cell>
          <cell r="I443">
            <v>736.469999999994</v>
          </cell>
          <cell r="J443">
            <v>538.33000000000402</v>
          </cell>
          <cell r="K443">
            <v>753.19000000000642</v>
          </cell>
          <cell r="L443">
            <v>548.23</v>
          </cell>
          <cell r="M443">
            <v>767.53</v>
          </cell>
          <cell r="N443">
            <v>560.50999999999351</v>
          </cell>
          <cell r="O443">
            <v>784.23999999999626</v>
          </cell>
          <cell r="P443">
            <v>570.4100000000002</v>
          </cell>
          <cell r="Q443">
            <v>800.96000000000515</v>
          </cell>
          <cell r="R443">
            <v>582.68999999999926</v>
          </cell>
          <cell r="S443">
            <v>815.29000000000326</v>
          </cell>
          <cell r="T443">
            <v>594.97000000000321</v>
          </cell>
          <cell r="U443">
            <v>832.00999999999465</v>
          </cell>
          <cell r="V443">
            <v>604.86999999999898</v>
          </cell>
          <cell r="W443">
            <v>846.34999999999172</v>
          </cell>
          <cell r="X443">
            <v>617.15000000000168</v>
          </cell>
          <cell r="Y443">
            <v>863.06000000000643</v>
          </cell>
          <cell r="Z443">
            <v>627.049999999997</v>
          </cell>
          <cell r="AA443">
            <v>879.77999999999781</v>
          </cell>
          <cell r="AB443">
            <v>639.33000000000015</v>
          </cell>
          <cell r="AC443">
            <v>894.10999999999422</v>
          </cell>
          <cell r="AD443">
            <v>649.23000000000434</v>
          </cell>
          <cell r="AE443">
            <v>910.83000000000709</v>
          </cell>
          <cell r="AF443">
            <v>661.50999999999783</v>
          </cell>
          <cell r="AG443">
            <v>925.17000000000326</v>
          </cell>
          <cell r="AH443">
            <v>673.78999999999883</v>
          </cell>
          <cell r="AI443">
            <v>941.87999999999465</v>
          </cell>
          <cell r="AJ443">
            <v>683.68999999999426</v>
          </cell>
          <cell r="AK443">
            <v>958.60000000001105</v>
          </cell>
          <cell r="AL443">
            <v>695.9700000000006</v>
          </cell>
          <cell r="AM443">
            <v>972.93000000000643</v>
          </cell>
          <cell r="AN443">
            <v>705.87000000000319</v>
          </cell>
          <cell r="AO443">
            <v>989.64999999999782</v>
          </cell>
          <cell r="AP443">
            <v>718.14999999999679</v>
          </cell>
          <cell r="AQ443">
            <v>1003.9899999999927</v>
          </cell>
          <cell r="AR443">
            <v>728.04999999999859</v>
          </cell>
          <cell r="AS443">
            <v>1020.7000000000087</v>
          </cell>
          <cell r="AT443">
            <v>740.3300000000072</v>
          </cell>
          <cell r="AU443">
            <v>561.4200000000011</v>
          </cell>
          <cell r="AV443">
            <v>752.61000000000649</v>
          </cell>
          <cell r="AW443">
            <v>1051.7499999999959</v>
          </cell>
        </row>
        <row r="444">
          <cell r="A444">
            <v>439</v>
          </cell>
          <cell r="B444">
            <v>574.95000000000107</v>
          </cell>
          <cell r="C444">
            <v>805.41000000000895</v>
          </cell>
          <cell r="D444">
            <v>505.01999999999521</v>
          </cell>
          <cell r="E444">
            <v>707.03000000000327</v>
          </cell>
          <cell r="F444">
            <v>517.33000000000141</v>
          </cell>
          <cell r="G444">
            <v>723.78999999999462</v>
          </cell>
          <cell r="H444">
            <v>527.24999999999795</v>
          </cell>
          <cell r="I444">
            <v>738.14999999999395</v>
          </cell>
          <cell r="J444">
            <v>539.56000000000404</v>
          </cell>
          <cell r="K444">
            <v>754.91000000000645</v>
          </cell>
          <cell r="L444">
            <v>549.48</v>
          </cell>
          <cell r="M444">
            <v>769.28</v>
          </cell>
          <cell r="N444">
            <v>561.78999999999348</v>
          </cell>
          <cell r="O444">
            <v>786.02999999999622</v>
          </cell>
          <cell r="P444">
            <v>571.71000000000015</v>
          </cell>
          <cell r="Q444">
            <v>802.79000000000519</v>
          </cell>
          <cell r="R444">
            <v>584.0199999999993</v>
          </cell>
          <cell r="S444">
            <v>817.15000000000327</v>
          </cell>
          <cell r="T444">
            <v>596.33000000000322</v>
          </cell>
          <cell r="U444">
            <v>833.90999999999462</v>
          </cell>
          <cell r="V444">
            <v>606.24999999999898</v>
          </cell>
          <cell r="W444">
            <v>848.27999999999167</v>
          </cell>
          <cell r="X444">
            <v>618.56000000000165</v>
          </cell>
          <cell r="Y444">
            <v>865.03000000000645</v>
          </cell>
          <cell r="Z444">
            <v>628.47999999999695</v>
          </cell>
          <cell r="AA444">
            <v>881.7899999999978</v>
          </cell>
          <cell r="AB444">
            <v>640.79000000000019</v>
          </cell>
          <cell r="AC444">
            <v>896.14999999999418</v>
          </cell>
          <cell r="AD444">
            <v>650.71000000000436</v>
          </cell>
          <cell r="AE444">
            <v>912.91000000000713</v>
          </cell>
          <cell r="AF444">
            <v>663.01999999999782</v>
          </cell>
          <cell r="AG444">
            <v>927.28000000000327</v>
          </cell>
          <cell r="AH444">
            <v>675.32999999999879</v>
          </cell>
          <cell r="AI444">
            <v>944.02999999999463</v>
          </cell>
          <cell r="AJ444">
            <v>685.2499999999942</v>
          </cell>
          <cell r="AK444">
            <v>960.7900000000111</v>
          </cell>
          <cell r="AL444">
            <v>697.56000000000063</v>
          </cell>
          <cell r="AM444">
            <v>975.15000000000646</v>
          </cell>
          <cell r="AN444">
            <v>707.4800000000032</v>
          </cell>
          <cell r="AO444">
            <v>991.90999999999781</v>
          </cell>
          <cell r="AP444">
            <v>719.78999999999678</v>
          </cell>
          <cell r="AQ444">
            <v>1006.2799999999927</v>
          </cell>
          <cell r="AR444">
            <v>729.70999999999856</v>
          </cell>
          <cell r="AS444">
            <v>1023.0300000000087</v>
          </cell>
          <cell r="AT444">
            <v>742.02000000000726</v>
          </cell>
          <cell r="AU444">
            <v>561.7900000000011</v>
          </cell>
          <cell r="AV444">
            <v>754.33000000000652</v>
          </cell>
          <cell r="AW444">
            <v>1054.149999999996</v>
          </cell>
        </row>
        <row r="445">
          <cell r="A445">
            <v>440</v>
          </cell>
          <cell r="B445">
            <v>576.07000000000107</v>
          </cell>
          <cell r="C445">
            <v>806.980000000009</v>
          </cell>
          <cell r="D445">
            <v>506.16999999999518</v>
          </cell>
          <cell r="E445">
            <v>708.64000000000328</v>
          </cell>
          <cell r="F445">
            <v>518.51000000000136</v>
          </cell>
          <cell r="G445">
            <v>725.4399999999946</v>
          </cell>
          <cell r="H445">
            <v>528.449999999998</v>
          </cell>
          <cell r="I445">
            <v>739.8299999999939</v>
          </cell>
          <cell r="J445">
            <v>540.79000000000406</v>
          </cell>
          <cell r="K445">
            <v>756.63000000000648</v>
          </cell>
          <cell r="L445">
            <v>550.73</v>
          </cell>
          <cell r="M445">
            <v>771.03</v>
          </cell>
          <cell r="N445">
            <v>563.06999999999346</v>
          </cell>
          <cell r="O445">
            <v>787.81999999999618</v>
          </cell>
          <cell r="P445">
            <v>573.0100000000001</v>
          </cell>
          <cell r="Q445">
            <v>804.62000000000523</v>
          </cell>
          <cell r="R445">
            <v>585.34999999999934</v>
          </cell>
          <cell r="S445">
            <v>819.01000000000329</v>
          </cell>
          <cell r="T445">
            <v>597.69000000000324</v>
          </cell>
          <cell r="U445">
            <v>835.8099999999946</v>
          </cell>
          <cell r="V445">
            <v>607.62999999999897</v>
          </cell>
          <cell r="W445">
            <v>850.20999999999162</v>
          </cell>
          <cell r="X445">
            <v>619.97000000000162</v>
          </cell>
          <cell r="Y445">
            <v>867.00000000000648</v>
          </cell>
          <cell r="Z445">
            <v>629.9099999999969</v>
          </cell>
          <cell r="AA445">
            <v>883.79999999999779</v>
          </cell>
          <cell r="AB445">
            <v>642.25000000000023</v>
          </cell>
          <cell r="AC445">
            <v>898.18999999999414</v>
          </cell>
          <cell r="AD445">
            <v>652.19000000000437</v>
          </cell>
          <cell r="AE445">
            <v>914.99000000000717</v>
          </cell>
          <cell r="AF445">
            <v>664.52999999999781</v>
          </cell>
          <cell r="AG445">
            <v>929.39000000000328</v>
          </cell>
          <cell r="AH445">
            <v>676.86999999999875</v>
          </cell>
          <cell r="AI445">
            <v>946.17999999999461</v>
          </cell>
          <cell r="AJ445">
            <v>686.80999999999415</v>
          </cell>
          <cell r="AK445">
            <v>962.98000000001116</v>
          </cell>
          <cell r="AL445">
            <v>699.15000000000066</v>
          </cell>
          <cell r="AM445">
            <v>977.37000000000648</v>
          </cell>
          <cell r="AN445">
            <v>709.09000000000322</v>
          </cell>
          <cell r="AO445">
            <v>994.1699999999978</v>
          </cell>
          <cell r="AP445">
            <v>721.42999999999677</v>
          </cell>
          <cell r="AQ445">
            <v>1008.5699999999927</v>
          </cell>
          <cell r="AR445">
            <v>731.36999999999853</v>
          </cell>
          <cell r="AS445">
            <v>1025.3600000000088</v>
          </cell>
          <cell r="AT445">
            <v>743.71000000000731</v>
          </cell>
          <cell r="AU445">
            <v>562.16000000000111</v>
          </cell>
          <cell r="AV445">
            <v>756.05000000000655</v>
          </cell>
          <cell r="AW445">
            <v>1056.5499999999961</v>
          </cell>
        </row>
        <row r="446">
          <cell r="A446">
            <v>441</v>
          </cell>
          <cell r="B446">
            <v>577.19000000000108</v>
          </cell>
          <cell r="C446">
            <v>808.55000000000905</v>
          </cell>
          <cell r="D446">
            <v>507.31999999999516</v>
          </cell>
          <cell r="E446">
            <v>710.2500000000033</v>
          </cell>
          <cell r="F446">
            <v>519.69000000000131</v>
          </cell>
          <cell r="G446">
            <v>727.08999999999457</v>
          </cell>
          <cell r="H446">
            <v>529.64999999999804</v>
          </cell>
          <cell r="I446">
            <v>741.50999999999385</v>
          </cell>
          <cell r="J446">
            <v>542.02000000000407</v>
          </cell>
          <cell r="K446">
            <v>758.3500000000065</v>
          </cell>
          <cell r="L446">
            <v>551.98</v>
          </cell>
          <cell r="M446">
            <v>772.78</v>
          </cell>
          <cell r="N446">
            <v>564.34999999999343</v>
          </cell>
          <cell r="O446">
            <v>789.60999999999615</v>
          </cell>
          <cell r="P446">
            <v>574.31000000000006</v>
          </cell>
          <cell r="Q446">
            <v>806.45000000000528</v>
          </cell>
          <cell r="R446">
            <v>586.67999999999938</v>
          </cell>
          <cell r="S446">
            <v>820.8700000000033</v>
          </cell>
          <cell r="T446">
            <v>599.05000000000325</v>
          </cell>
          <cell r="U446">
            <v>837.70999999999458</v>
          </cell>
          <cell r="V446">
            <v>609.00999999999897</v>
          </cell>
          <cell r="W446">
            <v>852.13999999999157</v>
          </cell>
          <cell r="X446">
            <v>621.38000000000159</v>
          </cell>
          <cell r="Y446">
            <v>868.97000000000651</v>
          </cell>
          <cell r="Z446">
            <v>631.33999999999685</v>
          </cell>
          <cell r="AA446">
            <v>885.80999999999779</v>
          </cell>
          <cell r="AB446">
            <v>643.71000000000026</v>
          </cell>
          <cell r="AC446">
            <v>900.22999999999411</v>
          </cell>
          <cell r="AD446">
            <v>653.67000000000439</v>
          </cell>
          <cell r="AE446">
            <v>917.07000000000721</v>
          </cell>
          <cell r="AF446">
            <v>666.0399999999978</v>
          </cell>
          <cell r="AG446">
            <v>931.5000000000033</v>
          </cell>
          <cell r="AH446">
            <v>678.40999999999872</v>
          </cell>
          <cell r="AI446">
            <v>948.32999999999458</v>
          </cell>
          <cell r="AJ446">
            <v>688.36999999999409</v>
          </cell>
          <cell r="AK446">
            <v>965.17000000001121</v>
          </cell>
          <cell r="AL446">
            <v>700.74000000000069</v>
          </cell>
          <cell r="AM446">
            <v>979.59000000000651</v>
          </cell>
          <cell r="AN446">
            <v>710.70000000000323</v>
          </cell>
          <cell r="AO446">
            <v>996.42999999999779</v>
          </cell>
          <cell r="AP446">
            <v>723.06999999999675</v>
          </cell>
          <cell r="AQ446">
            <v>1010.8599999999926</v>
          </cell>
          <cell r="AR446">
            <v>733.02999999999849</v>
          </cell>
          <cell r="AS446">
            <v>1027.6900000000087</v>
          </cell>
          <cell r="AT446">
            <v>745.40000000000737</v>
          </cell>
          <cell r="AU446">
            <v>562.53000000000111</v>
          </cell>
          <cell r="AV446">
            <v>757.77000000000658</v>
          </cell>
          <cell r="AW446">
            <v>1058.9499999999962</v>
          </cell>
        </row>
        <row r="447">
          <cell r="A447">
            <v>442</v>
          </cell>
          <cell r="B447">
            <v>578.31000000000108</v>
          </cell>
          <cell r="C447">
            <v>810.1200000000091</v>
          </cell>
          <cell r="D447">
            <v>508.46999999999514</v>
          </cell>
          <cell r="E447">
            <v>711.86000000000331</v>
          </cell>
          <cell r="F447">
            <v>520.87000000000126</v>
          </cell>
          <cell r="G447">
            <v>728.73999999999455</v>
          </cell>
          <cell r="H447">
            <v>530.84999999999809</v>
          </cell>
          <cell r="I447">
            <v>743.1899999999938</v>
          </cell>
          <cell r="J447">
            <v>543.25000000000409</v>
          </cell>
          <cell r="K447">
            <v>760.07000000000653</v>
          </cell>
          <cell r="L447">
            <v>553.23</v>
          </cell>
          <cell r="M447">
            <v>774.53</v>
          </cell>
          <cell r="N447">
            <v>565.6299999999934</v>
          </cell>
          <cell r="O447">
            <v>791.39999999999611</v>
          </cell>
          <cell r="P447">
            <v>575.61</v>
          </cell>
          <cell r="Q447">
            <v>808.28000000000532</v>
          </cell>
          <cell r="R447">
            <v>588.00999999999942</v>
          </cell>
          <cell r="S447">
            <v>822.73000000000332</v>
          </cell>
          <cell r="T447">
            <v>600.41000000000327</v>
          </cell>
          <cell r="U447">
            <v>839.60999999999456</v>
          </cell>
          <cell r="V447">
            <v>610.38999999999896</v>
          </cell>
          <cell r="W447">
            <v>854.06999999999152</v>
          </cell>
          <cell r="X447">
            <v>622.79000000000156</v>
          </cell>
          <cell r="Y447">
            <v>870.94000000000653</v>
          </cell>
          <cell r="Z447">
            <v>632.7699999999968</v>
          </cell>
          <cell r="AA447">
            <v>887.81999999999778</v>
          </cell>
          <cell r="AB447">
            <v>645.1700000000003</v>
          </cell>
          <cell r="AC447">
            <v>902.26999999999407</v>
          </cell>
          <cell r="AD447">
            <v>655.15000000000441</v>
          </cell>
          <cell r="AE447">
            <v>919.15000000000725</v>
          </cell>
          <cell r="AF447">
            <v>667.54999999999779</v>
          </cell>
          <cell r="AG447">
            <v>933.61000000000331</v>
          </cell>
          <cell r="AH447">
            <v>679.94999999999868</v>
          </cell>
          <cell r="AI447">
            <v>950.47999999999456</v>
          </cell>
          <cell r="AJ447">
            <v>689.92999999999404</v>
          </cell>
          <cell r="AK447">
            <v>967.36000000001127</v>
          </cell>
          <cell r="AL447">
            <v>702.33000000000072</v>
          </cell>
          <cell r="AM447">
            <v>981.81000000000654</v>
          </cell>
          <cell r="AN447">
            <v>712.31000000000324</v>
          </cell>
          <cell r="AO447">
            <v>998.68999999999778</v>
          </cell>
          <cell r="AP447">
            <v>724.70999999999674</v>
          </cell>
          <cell r="AQ447">
            <v>1013.1499999999926</v>
          </cell>
          <cell r="AR447">
            <v>734.68999999999846</v>
          </cell>
          <cell r="AS447">
            <v>1030.0200000000086</v>
          </cell>
          <cell r="AT447">
            <v>747.09000000000742</v>
          </cell>
          <cell r="AU447">
            <v>562.90000000000111</v>
          </cell>
          <cell r="AV447">
            <v>759.4900000000066</v>
          </cell>
          <cell r="AW447">
            <v>1061.3499999999963</v>
          </cell>
        </row>
        <row r="448">
          <cell r="A448">
            <v>443</v>
          </cell>
          <cell r="B448">
            <v>579.43000000000109</v>
          </cell>
          <cell r="C448">
            <v>811.69000000000915</v>
          </cell>
          <cell r="D448">
            <v>509.61999999999512</v>
          </cell>
          <cell r="E448">
            <v>713.47000000000332</v>
          </cell>
          <cell r="F448">
            <v>522.05000000000121</v>
          </cell>
          <cell r="G448">
            <v>730.38999999999453</v>
          </cell>
          <cell r="H448">
            <v>532.04999999999814</v>
          </cell>
          <cell r="I448">
            <v>744.86999999999375</v>
          </cell>
          <cell r="J448">
            <v>544.48000000000411</v>
          </cell>
          <cell r="K448">
            <v>761.79000000000656</v>
          </cell>
          <cell r="L448">
            <v>554.48</v>
          </cell>
          <cell r="M448">
            <v>776.28</v>
          </cell>
          <cell r="N448">
            <v>566.90999999999337</v>
          </cell>
          <cell r="O448">
            <v>793.18999999999608</v>
          </cell>
          <cell r="P448">
            <v>576.91</v>
          </cell>
          <cell r="Q448">
            <v>810.11000000000536</v>
          </cell>
          <cell r="R448">
            <v>589.33999999999946</v>
          </cell>
          <cell r="S448">
            <v>824.59000000000333</v>
          </cell>
          <cell r="T448">
            <v>601.77000000000328</v>
          </cell>
          <cell r="U448">
            <v>841.50999999999453</v>
          </cell>
          <cell r="V448">
            <v>611.76999999999896</v>
          </cell>
          <cell r="W448">
            <v>855.99999999999147</v>
          </cell>
          <cell r="X448">
            <v>624.20000000000152</v>
          </cell>
          <cell r="Y448">
            <v>872.91000000000656</v>
          </cell>
          <cell r="Z448">
            <v>634.19999999999675</v>
          </cell>
          <cell r="AA448">
            <v>889.82999999999777</v>
          </cell>
          <cell r="AB448">
            <v>646.63000000000034</v>
          </cell>
          <cell r="AC448">
            <v>904.30999999999403</v>
          </cell>
          <cell r="AD448">
            <v>656.63000000000443</v>
          </cell>
          <cell r="AE448">
            <v>921.23000000000729</v>
          </cell>
          <cell r="AF448">
            <v>669.05999999999779</v>
          </cell>
          <cell r="AG448">
            <v>935.72000000000332</v>
          </cell>
          <cell r="AH448">
            <v>681.48999999999864</v>
          </cell>
          <cell r="AI448">
            <v>952.62999999999454</v>
          </cell>
          <cell r="AJ448">
            <v>691.48999999999398</v>
          </cell>
          <cell r="AK448">
            <v>969.55000000001132</v>
          </cell>
          <cell r="AL448">
            <v>703.92000000000075</v>
          </cell>
          <cell r="AM448">
            <v>984.03000000000657</v>
          </cell>
          <cell r="AN448">
            <v>713.92000000000326</v>
          </cell>
          <cell r="AO448">
            <v>1000.9499999999978</v>
          </cell>
          <cell r="AP448">
            <v>726.34999999999673</v>
          </cell>
          <cell r="AQ448">
            <v>1015.4399999999926</v>
          </cell>
          <cell r="AR448">
            <v>736.34999999999843</v>
          </cell>
          <cell r="AS448">
            <v>1032.3500000000085</v>
          </cell>
          <cell r="AT448">
            <v>748.78000000000748</v>
          </cell>
          <cell r="AU448">
            <v>563.27000000000112</v>
          </cell>
          <cell r="AV448">
            <v>761.21000000000663</v>
          </cell>
          <cell r="AW448">
            <v>1063.7499999999964</v>
          </cell>
        </row>
        <row r="449">
          <cell r="A449">
            <v>444</v>
          </cell>
          <cell r="B449">
            <v>580.55000000000109</v>
          </cell>
          <cell r="C449">
            <v>813.2600000000092</v>
          </cell>
          <cell r="D449">
            <v>510.76999999999509</v>
          </cell>
          <cell r="E449">
            <v>715.08000000000334</v>
          </cell>
          <cell r="F449">
            <v>523.23000000000116</v>
          </cell>
          <cell r="G449">
            <v>732.03999999999451</v>
          </cell>
          <cell r="H449">
            <v>533.24999999999818</v>
          </cell>
          <cell r="I449">
            <v>746.5499999999937</v>
          </cell>
          <cell r="J449">
            <v>545.71000000000413</v>
          </cell>
          <cell r="K449">
            <v>763.51000000000658</v>
          </cell>
          <cell r="L449">
            <v>555.73</v>
          </cell>
          <cell r="M449">
            <v>778.03</v>
          </cell>
          <cell r="N449">
            <v>568.18999999999335</v>
          </cell>
          <cell r="O449">
            <v>794.97999999999604</v>
          </cell>
          <cell r="P449">
            <v>578.20999999999992</v>
          </cell>
          <cell r="Q449">
            <v>811.9400000000054</v>
          </cell>
          <cell r="R449">
            <v>590.6699999999995</v>
          </cell>
          <cell r="S449">
            <v>826.45000000000334</v>
          </cell>
          <cell r="T449">
            <v>603.13000000000329</v>
          </cell>
          <cell r="U449">
            <v>843.40999999999451</v>
          </cell>
          <cell r="V449">
            <v>613.14999999999895</v>
          </cell>
          <cell r="W449">
            <v>857.92999999999142</v>
          </cell>
          <cell r="X449">
            <v>625.61000000000149</v>
          </cell>
          <cell r="Y449">
            <v>874.88000000000659</v>
          </cell>
          <cell r="Z449">
            <v>635.6299999999967</v>
          </cell>
          <cell r="AA449">
            <v>891.83999999999776</v>
          </cell>
          <cell r="AB449">
            <v>648.09000000000037</v>
          </cell>
          <cell r="AC449">
            <v>906.349999999994</v>
          </cell>
          <cell r="AD449">
            <v>658.11000000000445</v>
          </cell>
          <cell r="AE449">
            <v>923.31000000000734</v>
          </cell>
          <cell r="AF449">
            <v>670.56999999999778</v>
          </cell>
          <cell r="AG449">
            <v>937.83000000000334</v>
          </cell>
          <cell r="AH449">
            <v>683.02999999999861</v>
          </cell>
          <cell r="AI449">
            <v>954.77999999999452</v>
          </cell>
          <cell r="AJ449">
            <v>693.04999999999393</v>
          </cell>
          <cell r="AK449">
            <v>971.74000000001138</v>
          </cell>
          <cell r="AL449">
            <v>705.51000000000079</v>
          </cell>
          <cell r="AM449">
            <v>986.25000000000659</v>
          </cell>
          <cell r="AN449">
            <v>715.53000000000327</v>
          </cell>
          <cell r="AO449">
            <v>1003.2099999999978</v>
          </cell>
          <cell r="AP449">
            <v>727.98999999999671</v>
          </cell>
          <cell r="AQ449">
            <v>1017.7299999999925</v>
          </cell>
          <cell r="AR449">
            <v>738.0099999999984</v>
          </cell>
          <cell r="AS449">
            <v>1034.6800000000085</v>
          </cell>
          <cell r="AT449">
            <v>750.47000000000753</v>
          </cell>
          <cell r="AU449">
            <v>563.64000000000112</v>
          </cell>
          <cell r="AV449">
            <v>762.93000000000666</v>
          </cell>
          <cell r="AW449">
            <v>1066.1499999999965</v>
          </cell>
        </row>
        <row r="450">
          <cell r="A450">
            <v>445</v>
          </cell>
          <cell r="B450">
            <v>581.6700000000011</v>
          </cell>
          <cell r="C450">
            <v>814.83000000000925</v>
          </cell>
          <cell r="D450">
            <v>511.91999999999507</v>
          </cell>
          <cell r="E450">
            <v>716.69000000000335</v>
          </cell>
          <cell r="F450">
            <v>524.41000000000111</v>
          </cell>
          <cell r="G450">
            <v>733.68999999999448</v>
          </cell>
          <cell r="H450">
            <v>534.44999999999823</v>
          </cell>
          <cell r="I450">
            <v>748.22999999999365</v>
          </cell>
          <cell r="J450">
            <v>546.94000000000415</v>
          </cell>
          <cell r="K450">
            <v>765.23000000000661</v>
          </cell>
          <cell r="L450">
            <v>556.98</v>
          </cell>
          <cell r="M450">
            <v>779.78</v>
          </cell>
          <cell r="N450">
            <v>569.46999999999332</v>
          </cell>
          <cell r="O450">
            <v>796.769999999996</v>
          </cell>
          <cell r="P450">
            <v>579.50999999999988</v>
          </cell>
          <cell r="Q450">
            <v>813.77000000000544</v>
          </cell>
          <cell r="R450">
            <v>591.99999999999955</v>
          </cell>
          <cell r="S450">
            <v>828.31000000000336</v>
          </cell>
          <cell r="T450">
            <v>604.49000000000331</v>
          </cell>
          <cell r="U450">
            <v>845.30999999999449</v>
          </cell>
          <cell r="V450">
            <v>614.52999999999895</v>
          </cell>
          <cell r="W450">
            <v>859.85999999999137</v>
          </cell>
          <cell r="X450">
            <v>627.02000000000146</v>
          </cell>
          <cell r="Y450">
            <v>876.85000000000662</v>
          </cell>
          <cell r="Z450">
            <v>637.05999999999665</v>
          </cell>
          <cell r="AA450">
            <v>893.84999999999775</v>
          </cell>
          <cell r="AB450">
            <v>649.55000000000041</v>
          </cell>
          <cell r="AC450">
            <v>908.38999999999396</v>
          </cell>
          <cell r="AD450">
            <v>659.59000000000447</v>
          </cell>
          <cell r="AE450">
            <v>925.39000000000738</v>
          </cell>
          <cell r="AF450">
            <v>672.07999999999777</v>
          </cell>
          <cell r="AG450">
            <v>939.94000000000335</v>
          </cell>
          <cell r="AH450">
            <v>684.56999999999857</v>
          </cell>
          <cell r="AI450">
            <v>956.92999999999449</v>
          </cell>
          <cell r="AJ450">
            <v>694.60999999999387</v>
          </cell>
          <cell r="AK450">
            <v>973.93000000001143</v>
          </cell>
          <cell r="AL450">
            <v>707.10000000000082</v>
          </cell>
          <cell r="AM450">
            <v>988.47000000000662</v>
          </cell>
          <cell r="AN450">
            <v>717.14000000000328</v>
          </cell>
          <cell r="AO450">
            <v>1005.4699999999978</v>
          </cell>
          <cell r="AP450">
            <v>729.6299999999967</v>
          </cell>
          <cell r="AQ450">
            <v>1020.0199999999925</v>
          </cell>
          <cell r="AR450">
            <v>739.66999999999837</v>
          </cell>
          <cell r="AS450">
            <v>1037.0100000000084</v>
          </cell>
          <cell r="AT450">
            <v>752.16000000000759</v>
          </cell>
          <cell r="AU450">
            <v>564.01000000000113</v>
          </cell>
          <cell r="AV450">
            <v>764.65000000000668</v>
          </cell>
          <cell r="AW450">
            <v>1068.5499999999965</v>
          </cell>
        </row>
        <row r="451">
          <cell r="A451">
            <v>446</v>
          </cell>
          <cell r="B451">
            <v>582.7900000000011</v>
          </cell>
          <cell r="C451">
            <v>816.4000000000093</v>
          </cell>
          <cell r="D451">
            <v>513.06999999999505</v>
          </cell>
          <cell r="E451">
            <v>718.30000000000337</v>
          </cell>
          <cell r="F451">
            <v>525.59000000000106</v>
          </cell>
          <cell r="G451">
            <v>735.33999999999446</v>
          </cell>
          <cell r="H451">
            <v>535.64999999999827</v>
          </cell>
          <cell r="I451">
            <v>749.9099999999936</v>
          </cell>
          <cell r="J451">
            <v>548.17000000000417</v>
          </cell>
          <cell r="K451">
            <v>766.95000000000664</v>
          </cell>
          <cell r="L451">
            <v>558.23</v>
          </cell>
          <cell r="M451">
            <v>781.53</v>
          </cell>
          <cell r="N451">
            <v>570.74999999999329</v>
          </cell>
          <cell r="O451">
            <v>798.55999999999597</v>
          </cell>
          <cell r="P451">
            <v>580.80999999999983</v>
          </cell>
          <cell r="Q451">
            <v>815.60000000000548</v>
          </cell>
          <cell r="R451">
            <v>593.32999999999959</v>
          </cell>
          <cell r="S451">
            <v>830.17000000000337</v>
          </cell>
          <cell r="T451">
            <v>605.85000000000332</v>
          </cell>
          <cell r="U451">
            <v>847.20999999999447</v>
          </cell>
          <cell r="V451">
            <v>615.90999999999894</v>
          </cell>
          <cell r="W451">
            <v>861.78999999999132</v>
          </cell>
          <cell r="X451">
            <v>628.43000000000143</v>
          </cell>
          <cell r="Y451">
            <v>878.82000000000664</v>
          </cell>
          <cell r="Z451">
            <v>638.4899999999966</v>
          </cell>
          <cell r="AA451">
            <v>895.85999999999774</v>
          </cell>
          <cell r="AB451">
            <v>651.01000000000045</v>
          </cell>
          <cell r="AC451">
            <v>910.42999999999392</v>
          </cell>
          <cell r="AD451">
            <v>661.07000000000448</v>
          </cell>
          <cell r="AE451">
            <v>927.47000000000742</v>
          </cell>
          <cell r="AF451">
            <v>673.58999999999776</v>
          </cell>
          <cell r="AG451">
            <v>942.05000000000337</v>
          </cell>
          <cell r="AH451">
            <v>686.10999999999854</v>
          </cell>
          <cell r="AI451">
            <v>959.07999999999447</v>
          </cell>
          <cell r="AJ451">
            <v>696.16999999999382</v>
          </cell>
          <cell r="AK451">
            <v>976.12000000001149</v>
          </cell>
          <cell r="AL451">
            <v>708.69000000000085</v>
          </cell>
          <cell r="AM451">
            <v>990.69000000000665</v>
          </cell>
          <cell r="AN451">
            <v>718.7500000000033</v>
          </cell>
          <cell r="AO451">
            <v>1007.7299999999977</v>
          </cell>
          <cell r="AP451">
            <v>731.26999999999668</v>
          </cell>
          <cell r="AQ451">
            <v>1022.3099999999924</v>
          </cell>
          <cell r="AR451">
            <v>741.32999999999834</v>
          </cell>
          <cell r="AS451">
            <v>1039.3400000000083</v>
          </cell>
          <cell r="AT451">
            <v>753.85000000000764</v>
          </cell>
          <cell r="AU451">
            <v>564.38000000000113</v>
          </cell>
          <cell r="AV451">
            <v>766.37000000000671</v>
          </cell>
          <cell r="AW451">
            <v>1070.9499999999966</v>
          </cell>
        </row>
        <row r="452">
          <cell r="A452">
            <v>447</v>
          </cell>
          <cell r="B452">
            <v>583.91000000000111</v>
          </cell>
          <cell r="C452">
            <v>817.97000000000935</v>
          </cell>
          <cell r="D452">
            <v>514.21999999999503</v>
          </cell>
          <cell r="E452">
            <v>719.91000000000338</v>
          </cell>
          <cell r="F452">
            <v>526.770000000001</v>
          </cell>
          <cell r="G452">
            <v>736.98999999999444</v>
          </cell>
          <cell r="H452">
            <v>536.84999999999832</v>
          </cell>
          <cell r="I452">
            <v>751.58999999999355</v>
          </cell>
          <cell r="J452">
            <v>549.40000000000418</v>
          </cell>
          <cell r="K452">
            <v>768.67000000000667</v>
          </cell>
          <cell r="L452">
            <v>559.48</v>
          </cell>
          <cell r="M452">
            <v>783.28</v>
          </cell>
          <cell r="N452">
            <v>572.02999999999327</v>
          </cell>
          <cell r="O452">
            <v>800.34999999999593</v>
          </cell>
          <cell r="P452">
            <v>582.10999999999979</v>
          </cell>
          <cell r="Q452">
            <v>817.43000000000552</v>
          </cell>
          <cell r="R452">
            <v>594.65999999999963</v>
          </cell>
          <cell r="S452">
            <v>832.03000000000338</v>
          </cell>
          <cell r="T452">
            <v>607.21000000000333</v>
          </cell>
          <cell r="U452">
            <v>849.10999999999444</v>
          </cell>
          <cell r="V452">
            <v>617.28999999999894</v>
          </cell>
          <cell r="W452">
            <v>863.71999999999127</v>
          </cell>
          <cell r="X452">
            <v>629.8400000000014</v>
          </cell>
          <cell r="Y452">
            <v>880.79000000000667</v>
          </cell>
          <cell r="Z452">
            <v>639.91999999999655</v>
          </cell>
          <cell r="AA452">
            <v>897.86999999999773</v>
          </cell>
          <cell r="AB452">
            <v>652.47000000000048</v>
          </cell>
          <cell r="AC452">
            <v>912.46999999999389</v>
          </cell>
          <cell r="AD452">
            <v>662.5500000000045</v>
          </cell>
          <cell r="AE452">
            <v>929.55000000000746</v>
          </cell>
          <cell r="AF452">
            <v>675.09999999999775</v>
          </cell>
          <cell r="AG452">
            <v>944.16000000000338</v>
          </cell>
          <cell r="AH452">
            <v>687.6499999999985</v>
          </cell>
          <cell r="AI452">
            <v>961.22999999999445</v>
          </cell>
          <cell r="AJ452">
            <v>697.72999999999377</v>
          </cell>
          <cell r="AK452">
            <v>978.31000000001154</v>
          </cell>
          <cell r="AL452">
            <v>710.28000000000088</v>
          </cell>
          <cell r="AM452">
            <v>992.91000000000668</v>
          </cell>
          <cell r="AN452">
            <v>720.36000000000331</v>
          </cell>
          <cell r="AO452">
            <v>1009.9899999999977</v>
          </cell>
          <cell r="AP452">
            <v>732.90999999999667</v>
          </cell>
          <cell r="AQ452">
            <v>1024.5999999999924</v>
          </cell>
          <cell r="AR452">
            <v>742.9899999999983</v>
          </cell>
          <cell r="AS452">
            <v>1041.6700000000083</v>
          </cell>
          <cell r="AT452">
            <v>755.54000000000769</v>
          </cell>
          <cell r="AU452">
            <v>564.75000000000114</v>
          </cell>
          <cell r="AV452">
            <v>768.09000000000674</v>
          </cell>
          <cell r="AW452">
            <v>1073.3499999999967</v>
          </cell>
        </row>
        <row r="453">
          <cell r="A453">
            <v>448</v>
          </cell>
          <cell r="B453">
            <v>585.03000000000111</v>
          </cell>
          <cell r="C453">
            <v>819.5400000000094</v>
          </cell>
          <cell r="D453">
            <v>515.369999999995</v>
          </cell>
          <cell r="E453">
            <v>721.52000000000339</v>
          </cell>
          <cell r="F453">
            <v>527.95000000000095</v>
          </cell>
          <cell r="G453">
            <v>738.63999999999442</v>
          </cell>
          <cell r="H453">
            <v>538.04999999999836</v>
          </cell>
          <cell r="I453">
            <v>753.2699999999935</v>
          </cell>
          <cell r="J453">
            <v>550.6300000000042</v>
          </cell>
          <cell r="K453">
            <v>770.39000000000669</v>
          </cell>
          <cell r="L453">
            <v>560.73</v>
          </cell>
          <cell r="M453">
            <v>785.03</v>
          </cell>
          <cell r="N453">
            <v>573.30999999999324</v>
          </cell>
          <cell r="O453">
            <v>802.13999999999589</v>
          </cell>
          <cell r="P453">
            <v>583.40999999999974</v>
          </cell>
          <cell r="Q453">
            <v>819.26000000000556</v>
          </cell>
          <cell r="R453">
            <v>595.98999999999967</v>
          </cell>
          <cell r="S453">
            <v>833.8900000000034</v>
          </cell>
          <cell r="T453">
            <v>608.57000000000335</v>
          </cell>
          <cell r="U453">
            <v>851.00999999999442</v>
          </cell>
          <cell r="V453">
            <v>618.66999999999894</v>
          </cell>
          <cell r="W453">
            <v>865.64999999999122</v>
          </cell>
          <cell r="X453">
            <v>631.25000000000136</v>
          </cell>
          <cell r="Y453">
            <v>882.7600000000067</v>
          </cell>
          <cell r="Z453">
            <v>641.3499999999965</v>
          </cell>
          <cell r="AA453">
            <v>899.87999999999772</v>
          </cell>
          <cell r="AB453">
            <v>653.93000000000052</v>
          </cell>
          <cell r="AC453">
            <v>914.50999999999385</v>
          </cell>
          <cell r="AD453">
            <v>664.03000000000452</v>
          </cell>
          <cell r="AE453">
            <v>931.6300000000075</v>
          </cell>
          <cell r="AF453">
            <v>676.60999999999774</v>
          </cell>
          <cell r="AG453">
            <v>946.27000000000339</v>
          </cell>
          <cell r="AH453">
            <v>689.18999999999846</v>
          </cell>
          <cell r="AI453">
            <v>963.37999999999442</v>
          </cell>
          <cell r="AJ453">
            <v>699.28999999999371</v>
          </cell>
          <cell r="AK453">
            <v>980.5000000000116</v>
          </cell>
          <cell r="AL453">
            <v>711.87000000000091</v>
          </cell>
          <cell r="AM453">
            <v>995.1300000000067</v>
          </cell>
          <cell r="AN453">
            <v>721.97000000000332</v>
          </cell>
          <cell r="AO453">
            <v>1012.2499999999977</v>
          </cell>
          <cell r="AP453">
            <v>734.54999999999666</v>
          </cell>
          <cell r="AQ453">
            <v>1026.8899999999924</v>
          </cell>
          <cell r="AR453">
            <v>744.64999999999827</v>
          </cell>
          <cell r="AS453">
            <v>1044.0000000000082</v>
          </cell>
          <cell r="AT453">
            <v>757.23000000000775</v>
          </cell>
          <cell r="AU453">
            <v>565.12000000000114</v>
          </cell>
          <cell r="AV453">
            <v>769.81000000000677</v>
          </cell>
          <cell r="AW453">
            <v>1075.7499999999968</v>
          </cell>
        </row>
        <row r="454">
          <cell r="A454">
            <v>449</v>
          </cell>
          <cell r="B454">
            <v>586.15000000000111</v>
          </cell>
          <cell r="C454">
            <v>821.11000000000945</v>
          </cell>
          <cell r="D454">
            <v>516.51999999999498</v>
          </cell>
          <cell r="E454">
            <v>723.13000000000341</v>
          </cell>
          <cell r="F454">
            <v>529.1300000000009</v>
          </cell>
          <cell r="G454">
            <v>740.28999999999439</v>
          </cell>
          <cell r="H454">
            <v>539.24999999999841</v>
          </cell>
          <cell r="I454">
            <v>754.94999999999345</v>
          </cell>
          <cell r="J454">
            <v>551.86000000000422</v>
          </cell>
          <cell r="K454">
            <v>772.11000000000672</v>
          </cell>
          <cell r="L454">
            <v>561.98</v>
          </cell>
          <cell r="M454">
            <v>786.78</v>
          </cell>
          <cell r="N454">
            <v>574.58999999999321</v>
          </cell>
          <cell r="O454">
            <v>803.92999999999586</v>
          </cell>
          <cell r="P454">
            <v>584.7099999999997</v>
          </cell>
          <cell r="Q454">
            <v>821.0900000000056</v>
          </cell>
          <cell r="R454">
            <v>597.31999999999971</v>
          </cell>
          <cell r="S454">
            <v>835.75000000000341</v>
          </cell>
          <cell r="T454">
            <v>609.93000000000336</v>
          </cell>
          <cell r="U454">
            <v>852.9099999999944</v>
          </cell>
          <cell r="V454">
            <v>620.04999999999893</v>
          </cell>
          <cell r="W454">
            <v>867.57999999999117</v>
          </cell>
          <cell r="X454">
            <v>632.66000000000133</v>
          </cell>
          <cell r="Y454">
            <v>884.73000000000673</v>
          </cell>
          <cell r="Z454">
            <v>642.77999999999645</v>
          </cell>
          <cell r="AA454">
            <v>901.88999999999771</v>
          </cell>
          <cell r="AB454">
            <v>655.39000000000055</v>
          </cell>
          <cell r="AC454">
            <v>916.54999999999382</v>
          </cell>
          <cell r="AD454">
            <v>665.51000000000454</v>
          </cell>
          <cell r="AE454">
            <v>933.71000000000754</v>
          </cell>
          <cell r="AF454">
            <v>678.11999999999773</v>
          </cell>
          <cell r="AG454">
            <v>948.38000000000341</v>
          </cell>
          <cell r="AH454">
            <v>690.72999999999843</v>
          </cell>
          <cell r="AI454">
            <v>965.5299999999944</v>
          </cell>
          <cell r="AJ454">
            <v>700.84999999999366</v>
          </cell>
          <cell r="AK454">
            <v>982.69000000001165</v>
          </cell>
          <cell r="AL454">
            <v>713.46000000000095</v>
          </cell>
          <cell r="AM454">
            <v>997.35000000000673</v>
          </cell>
          <cell r="AN454">
            <v>723.58000000000334</v>
          </cell>
          <cell r="AO454">
            <v>1014.5099999999977</v>
          </cell>
          <cell r="AP454">
            <v>736.18999999999664</v>
          </cell>
          <cell r="AQ454">
            <v>1029.1799999999923</v>
          </cell>
          <cell r="AR454">
            <v>746.30999999999824</v>
          </cell>
          <cell r="AS454">
            <v>1046.3300000000081</v>
          </cell>
          <cell r="AT454">
            <v>758.9200000000078</v>
          </cell>
          <cell r="AU454">
            <v>565.49000000000115</v>
          </cell>
          <cell r="AV454">
            <v>771.53000000000679</v>
          </cell>
          <cell r="AW454">
            <v>1078.1499999999969</v>
          </cell>
        </row>
        <row r="455">
          <cell r="A455">
            <v>450</v>
          </cell>
          <cell r="B455">
            <v>587.27000000000112</v>
          </cell>
          <cell r="C455">
            <v>822.6800000000095</v>
          </cell>
          <cell r="D455">
            <v>517.66999999999496</v>
          </cell>
          <cell r="E455">
            <v>724.74000000000342</v>
          </cell>
          <cell r="F455">
            <v>530.31000000000085</v>
          </cell>
          <cell r="G455">
            <v>741.93999999999437</v>
          </cell>
          <cell r="H455">
            <v>540.44999999999845</v>
          </cell>
          <cell r="I455">
            <v>756.6299999999934</v>
          </cell>
          <cell r="J455">
            <v>553.09000000000424</v>
          </cell>
          <cell r="K455">
            <v>773.83000000000675</v>
          </cell>
          <cell r="L455">
            <v>563.23</v>
          </cell>
          <cell r="M455">
            <v>788.53</v>
          </cell>
          <cell r="N455">
            <v>575.86999999999318</v>
          </cell>
          <cell r="O455">
            <v>805.71999999999582</v>
          </cell>
          <cell r="P455">
            <v>586.00999999999965</v>
          </cell>
          <cell r="Q455">
            <v>822.92000000000564</v>
          </cell>
          <cell r="R455">
            <v>598.64999999999975</v>
          </cell>
          <cell r="S455">
            <v>837.61000000000342</v>
          </cell>
          <cell r="T455">
            <v>611.29000000000337</v>
          </cell>
          <cell r="U455">
            <v>854.80999999999437</v>
          </cell>
          <cell r="V455">
            <v>621.42999999999893</v>
          </cell>
          <cell r="W455">
            <v>869.50999999999112</v>
          </cell>
          <cell r="X455">
            <v>634.0700000000013</v>
          </cell>
          <cell r="Y455">
            <v>886.70000000000675</v>
          </cell>
          <cell r="Z455">
            <v>644.2099999999964</v>
          </cell>
          <cell r="AA455">
            <v>903.8999999999977</v>
          </cell>
          <cell r="AB455">
            <v>656.85000000000059</v>
          </cell>
          <cell r="AC455">
            <v>918.58999999999378</v>
          </cell>
          <cell r="AD455">
            <v>666.99000000000456</v>
          </cell>
          <cell r="AE455">
            <v>935.79000000000758</v>
          </cell>
          <cell r="AF455">
            <v>679.62999999999772</v>
          </cell>
          <cell r="AG455">
            <v>950.49000000000342</v>
          </cell>
          <cell r="AH455">
            <v>692.26999999999839</v>
          </cell>
          <cell r="AI455">
            <v>967.67999999999438</v>
          </cell>
          <cell r="AJ455">
            <v>702.4099999999936</v>
          </cell>
          <cell r="AK455">
            <v>984.88000000001171</v>
          </cell>
          <cell r="AL455">
            <v>715.05000000000098</v>
          </cell>
          <cell r="AM455">
            <v>999.57000000000676</v>
          </cell>
          <cell r="AN455">
            <v>725.19000000000335</v>
          </cell>
          <cell r="AO455">
            <v>1016.7699999999977</v>
          </cell>
          <cell r="AP455">
            <v>737.82999999999663</v>
          </cell>
          <cell r="AQ455">
            <v>1031.4699999999923</v>
          </cell>
          <cell r="AR455">
            <v>747.96999999999821</v>
          </cell>
          <cell r="AS455">
            <v>1048.660000000008</v>
          </cell>
          <cell r="AT455">
            <v>760.61000000000786</v>
          </cell>
          <cell r="AU455">
            <v>565.86000000000115</v>
          </cell>
          <cell r="AV455">
            <v>773.25000000000682</v>
          </cell>
          <cell r="AW455">
            <v>1080.549999999997</v>
          </cell>
        </row>
        <row r="456">
          <cell r="A456">
            <v>451</v>
          </cell>
          <cell r="B456">
            <v>588.39000000000112</v>
          </cell>
          <cell r="C456">
            <v>824.25000000000955</v>
          </cell>
          <cell r="D456">
            <v>518.81999999999493</v>
          </cell>
          <cell r="E456">
            <v>726.35000000000343</v>
          </cell>
          <cell r="F456">
            <v>531.4900000000008</v>
          </cell>
          <cell r="G456">
            <v>743.58999999999435</v>
          </cell>
          <cell r="H456">
            <v>541.6499999999985</v>
          </cell>
          <cell r="I456">
            <v>758.30999999999335</v>
          </cell>
          <cell r="J456">
            <v>554.32000000000426</v>
          </cell>
          <cell r="K456">
            <v>775.55000000000678</v>
          </cell>
          <cell r="L456">
            <v>564.48</v>
          </cell>
          <cell r="M456">
            <v>790.28</v>
          </cell>
          <cell r="N456">
            <v>577.14999999999316</v>
          </cell>
          <cell r="O456">
            <v>807.50999999999578</v>
          </cell>
          <cell r="P456">
            <v>587.3099999999996</v>
          </cell>
          <cell r="Q456">
            <v>824.75000000000568</v>
          </cell>
          <cell r="R456">
            <v>599.97999999999979</v>
          </cell>
          <cell r="S456">
            <v>839.47000000000344</v>
          </cell>
          <cell r="T456">
            <v>612.65000000000339</v>
          </cell>
          <cell r="U456">
            <v>856.70999999999435</v>
          </cell>
          <cell r="V456">
            <v>622.80999999999892</v>
          </cell>
          <cell r="W456">
            <v>871.43999999999107</v>
          </cell>
          <cell r="X456">
            <v>635.48000000000127</v>
          </cell>
          <cell r="Y456">
            <v>888.67000000000678</v>
          </cell>
          <cell r="Z456">
            <v>645.63999999999635</v>
          </cell>
          <cell r="AA456">
            <v>905.90999999999769</v>
          </cell>
          <cell r="AB456">
            <v>658.31000000000063</v>
          </cell>
          <cell r="AC456">
            <v>920.62999999999374</v>
          </cell>
          <cell r="AD456">
            <v>668.47000000000457</v>
          </cell>
          <cell r="AE456">
            <v>937.87000000000762</v>
          </cell>
          <cell r="AF456">
            <v>681.13999999999771</v>
          </cell>
          <cell r="AG456">
            <v>952.60000000000343</v>
          </cell>
          <cell r="AH456">
            <v>693.80999999999835</v>
          </cell>
          <cell r="AI456">
            <v>969.82999999999436</v>
          </cell>
          <cell r="AJ456">
            <v>703.96999999999355</v>
          </cell>
          <cell r="AK456">
            <v>987.07000000001176</v>
          </cell>
          <cell r="AL456">
            <v>716.64000000000101</v>
          </cell>
          <cell r="AM456">
            <v>1001.7900000000068</v>
          </cell>
          <cell r="AN456">
            <v>726.80000000000337</v>
          </cell>
          <cell r="AO456">
            <v>1019.0299999999977</v>
          </cell>
          <cell r="AP456">
            <v>739.46999999999662</v>
          </cell>
          <cell r="AQ456">
            <v>1033.7599999999923</v>
          </cell>
          <cell r="AR456">
            <v>749.62999999999818</v>
          </cell>
          <cell r="AS456">
            <v>1050.990000000008</v>
          </cell>
          <cell r="AT456">
            <v>762.30000000000791</v>
          </cell>
          <cell r="AU456">
            <v>566.23000000000116</v>
          </cell>
          <cell r="AV456">
            <v>774.97000000000685</v>
          </cell>
          <cell r="AW456">
            <v>1082.9499999999971</v>
          </cell>
        </row>
        <row r="457">
          <cell r="A457">
            <v>452</v>
          </cell>
          <cell r="B457">
            <v>589.51000000000113</v>
          </cell>
          <cell r="C457">
            <v>825.8200000000096</v>
          </cell>
          <cell r="D457">
            <v>519.96999999999491</v>
          </cell>
          <cell r="E457">
            <v>727.96000000000345</v>
          </cell>
          <cell r="F457">
            <v>532.67000000000075</v>
          </cell>
          <cell r="G457">
            <v>745.23999999999432</v>
          </cell>
          <cell r="H457">
            <v>542.84999999999854</v>
          </cell>
          <cell r="I457">
            <v>759.9899999999933</v>
          </cell>
          <cell r="J457">
            <v>555.55000000000427</v>
          </cell>
          <cell r="K457">
            <v>777.2700000000068</v>
          </cell>
          <cell r="L457">
            <v>565.73</v>
          </cell>
          <cell r="M457">
            <v>792.03</v>
          </cell>
          <cell r="N457">
            <v>578.42999999999313</v>
          </cell>
          <cell r="O457">
            <v>809.29999999999575</v>
          </cell>
          <cell r="P457">
            <v>588.60999999999956</v>
          </cell>
          <cell r="Q457">
            <v>826.58000000000573</v>
          </cell>
          <cell r="R457">
            <v>601.30999999999983</v>
          </cell>
          <cell r="S457">
            <v>841.33000000000345</v>
          </cell>
          <cell r="T457">
            <v>614.0100000000034</v>
          </cell>
          <cell r="U457">
            <v>858.60999999999433</v>
          </cell>
          <cell r="V457">
            <v>624.18999999999892</v>
          </cell>
          <cell r="W457">
            <v>873.36999999999102</v>
          </cell>
          <cell r="X457">
            <v>636.89000000000124</v>
          </cell>
          <cell r="Y457">
            <v>890.64000000000681</v>
          </cell>
          <cell r="Z457">
            <v>647.0699999999963</v>
          </cell>
          <cell r="AA457">
            <v>907.91999999999769</v>
          </cell>
          <cell r="AB457">
            <v>659.77000000000066</v>
          </cell>
          <cell r="AC457">
            <v>922.66999999999371</v>
          </cell>
          <cell r="AD457">
            <v>669.95000000000459</v>
          </cell>
          <cell r="AE457">
            <v>939.95000000000766</v>
          </cell>
          <cell r="AF457">
            <v>682.6499999999977</v>
          </cell>
          <cell r="AG457">
            <v>954.71000000000345</v>
          </cell>
          <cell r="AH457">
            <v>695.34999999999832</v>
          </cell>
          <cell r="AI457">
            <v>971.97999999999433</v>
          </cell>
          <cell r="AJ457">
            <v>705.52999999999349</v>
          </cell>
          <cell r="AK457">
            <v>989.26000000001181</v>
          </cell>
          <cell r="AL457">
            <v>718.23000000000104</v>
          </cell>
          <cell r="AM457">
            <v>1004.0100000000068</v>
          </cell>
          <cell r="AN457">
            <v>728.41000000000338</v>
          </cell>
          <cell r="AO457">
            <v>1021.2899999999977</v>
          </cell>
          <cell r="AP457">
            <v>741.1099999999966</v>
          </cell>
          <cell r="AQ457">
            <v>1036.0499999999922</v>
          </cell>
          <cell r="AR457">
            <v>751.28999999999814</v>
          </cell>
          <cell r="AS457">
            <v>1053.3200000000079</v>
          </cell>
          <cell r="AT457">
            <v>763.99000000000797</v>
          </cell>
          <cell r="AU457">
            <v>566.60000000000116</v>
          </cell>
          <cell r="AV457">
            <v>776.69000000000688</v>
          </cell>
          <cell r="AW457">
            <v>1085.3499999999972</v>
          </cell>
        </row>
        <row r="458">
          <cell r="A458">
            <v>453</v>
          </cell>
          <cell r="B458">
            <v>590.63000000000113</v>
          </cell>
          <cell r="C458">
            <v>827.39000000000965</v>
          </cell>
          <cell r="D458">
            <v>521.11999999999489</v>
          </cell>
          <cell r="E458">
            <v>729.57000000000346</v>
          </cell>
          <cell r="F458">
            <v>533.8500000000007</v>
          </cell>
          <cell r="G458">
            <v>746.8899999999943</v>
          </cell>
          <cell r="H458">
            <v>544.04999999999859</v>
          </cell>
          <cell r="I458">
            <v>761.66999999999325</v>
          </cell>
          <cell r="J458">
            <v>556.78000000000429</v>
          </cell>
          <cell r="K458">
            <v>778.99000000000683</v>
          </cell>
          <cell r="L458">
            <v>566.98</v>
          </cell>
          <cell r="M458">
            <v>793.78</v>
          </cell>
          <cell r="N458">
            <v>579.7099999999931</v>
          </cell>
          <cell r="O458">
            <v>811.08999999999571</v>
          </cell>
          <cell r="P458">
            <v>589.90999999999951</v>
          </cell>
          <cell r="Q458">
            <v>828.41000000000577</v>
          </cell>
          <cell r="R458">
            <v>602.63999999999987</v>
          </cell>
          <cell r="S458">
            <v>843.19000000000347</v>
          </cell>
          <cell r="T458">
            <v>615.37000000000342</v>
          </cell>
          <cell r="U458">
            <v>860.50999999999431</v>
          </cell>
          <cell r="V458">
            <v>625.56999999999891</v>
          </cell>
          <cell r="W458">
            <v>875.29999999999097</v>
          </cell>
          <cell r="X458">
            <v>638.30000000000121</v>
          </cell>
          <cell r="Y458">
            <v>892.61000000000683</v>
          </cell>
          <cell r="Z458">
            <v>648.49999999999625</v>
          </cell>
          <cell r="AA458">
            <v>909.92999999999768</v>
          </cell>
          <cell r="AB458">
            <v>661.2300000000007</v>
          </cell>
          <cell r="AC458">
            <v>924.70999999999367</v>
          </cell>
          <cell r="AD458">
            <v>671.43000000000461</v>
          </cell>
          <cell r="AE458">
            <v>942.0300000000077</v>
          </cell>
          <cell r="AF458">
            <v>684.15999999999769</v>
          </cell>
          <cell r="AG458">
            <v>956.82000000000346</v>
          </cell>
          <cell r="AH458">
            <v>696.88999999999828</v>
          </cell>
          <cell r="AI458">
            <v>974.12999999999431</v>
          </cell>
          <cell r="AJ458">
            <v>707.08999999999344</v>
          </cell>
          <cell r="AK458">
            <v>991.45000000001187</v>
          </cell>
          <cell r="AL458">
            <v>719.82000000000107</v>
          </cell>
          <cell r="AM458">
            <v>1006.2300000000068</v>
          </cell>
          <cell r="AN458">
            <v>730.02000000000339</v>
          </cell>
          <cell r="AO458">
            <v>1023.5499999999977</v>
          </cell>
          <cell r="AP458">
            <v>742.74999999999659</v>
          </cell>
          <cell r="AQ458">
            <v>1038.3399999999922</v>
          </cell>
          <cell r="AR458">
            <v>752.94999999999811</v>
          </cell>
          <cell r="AS458">
            <v>1055.6500000000078</v>
          </cell>
          <cell r="AT458">
            <v>765.68000000000802</v>
          </cell>
          <cell r="AU458">
            <v>566.97000000000116</v>
          </cell>
          <cell r="AV458">
            <v>778.4100000000069</v>
          </cell>
          <cell r="AW458">
            <v>1087.7499999999973</v>
          </cell>
        </row>
        <row r="459">
          <cell r="A459">
            <v>454</v>
          </cell>
          <cell r="B459">
            <v>591.75000000000114</v>
          </cell>
          <cell r="C459">
            <v>828.9600000000097</v>
          </cell>
          <cell r="D459">
            <v>522.26999999999487</v>
          </cell>
          <cell r="E459">
            <v>731.18000000000347</v>
          </cell>
          <cell r="F459">
            <v>535.03000000000065</v>
          </cell>
          <cell r="G459">
            <v>748.53999999999428</v>
          </cell>
          <cell r="H459">
            <v>545.24999999999864</v>
          </cell>
          <cell r="I459">
            <v>763.3499999999932</v>
          </cell>
          <cell r="J459">
            <v>558.01000000000431</v>
          </cell>
          <cell r="K459">
            <v>780.71000000000686</v>
          </cell>
          <cell r="L459">
            <v>568.23</v>
          </cell>
          <cell r="M459">
            <v>795.53</v>
          </cell>
          <cell r="N459">
            <v>580.98999999999307</v>
          </cell>
          <cell r="O459">
            <v>812.87999999999568</v>
          </cell>
          <cell r="P459">
            <v>591.20999999999947</v>
          </cell>
          <cell r="Q459">
            <v>830.24000000000581</v>
          </cell>
          <cell r="R459">
            <v>603.96999999999991</v>
          </cell>
          <cell r="S459">
            <v>845.05000000000348</v>
          </cell>
          <cell r="T459">
            <v>616.73000000000343</v>
          </cell>
          <cell r="U459">
            <v>862.40999999999428</v>
          </cell>
          <cell r="V459">
            <v>626.94999999999891</v>
          </cell>
          <cell r="W459">
            <v>877.22999999999092</v>
          </cell>
          <cell r="X459">
            <v>639.71000000000117</v>
          </cell>
          <cell r="Y459">
            <v>894.58000000000686</v>
          </cell>
          <cell r="Z459">
            <v>649.9299999999962</v>
          </cell>
          <cell r="AA459">
            <v>911.93999999999767</v>
          </cell>
          <cell r="AB459">
            <v>662.69000000000074</v>
          </cell>
          <cell r="AC459">
            <v>926.74999999999363</v>
          </cell>
          <cell r="AD459">
            <v>672.91000000000463</v>
          </cell>
          <cell r="AE459">
            <v>944.11000000000774</v>
          </cell>
          <cell r="AF459">
            <v>685.66999999999769</v>
          </cell>
          <cell r="AG459">
            <v>958.93000000000347</v>
          </cell>
          <cell r="AH459">
            <v>698.42999999999824</v>
          </cell>
          <cell r="AI459">
            <v>976.27999999999429</v>
          </cell>
          <cell r="AJ459">
            <v>708.64999999999338</v>
          </cell>
          <cell r="AK459">
            <v>993.64000000001192</v>
          </cell>
          <cell r="AL459">
            <v>721.41000000000111</v>
          </cell>
          <cell r="AM459">
            <v>1008.4500000000069</v>
          </cell>
          <cell r="AN459">
            <v>731.63000000000341</v>
          </cell>
          <cell r="AO459">
            <v>1025.8099999999977</v>
          </cell>
          <cell r="AP459">
            <v>744.38999999999658</v>
          </cell>
          <cell r="AQ459">
            <v>1040.6299999999922</v>
          </cell>
          <cell r="AR459">
            <v>754.60999999999808</v>
          </cell>
          <cell r="AS459">
            <v>1057.9800000000077</v>
          </cell>
          <cell r="AT459">
            <v>767.37000000000808</v>
          </cell>
          <cell r="AU459">
            <v>567.34000000000117</v>
          </cell>
          <cell r="AV459">
            <v>780.13000000000693</v>
          </cell>
          <cell r="AW459">
            <v>1090.1499999999974</v>
          </cell>
        </row>
        <row r="460">
          <cell r="A460">
            <v>455</v>
          </cell>
          <cell r="B460">
            <v>592.87000000000114</v>
          </cell>
          <cell r="C460">
            <v>830.53000000000975</v>
          </cell>
          <cell r="D460">
            <v>523.41999999999484</v>
          </cell>
          <cell r="E460">
            <v>732.79000000000349</v>
          </cell>
          <cell r="F460">
            <v>536.2100000000006</v>
          </cell>
          <cell r="G460">
            <v>750.18999999999426</v>
          </cell>
          <cell r="H460">
            <v>546.44999999999868</v>
          </cell>
          <cell r="I460">
            <v>765.02999999999315</v>
          </cell>
          <cell r="J460">
            <v>559.24000000000433</v>
          </cell>
          <cell r="K460">
            <v>782.43000000000688</v>
          </cell>
          <cell r="L460">
            <v>569.48</v>
          </cell>
          <cell r="M460">
            <v>797.28</v>
          </cell>
          <cell r="N460">
            <v>582.26999999999305</v>
          </cell>
          <cell r="O460">
            <v>814.66999999999564</v>
          </cell>
          <cell r="P460">
            <v>592.50999999999942</v>
          </cell>
          <cell r="Q460">
            <v>832.07000000000585</v>
          </cell>
          <cell r="R460">
            <v>605.29999999999995</v>
          </cell>
          <cell r="S460">
            <v>846.91000000000349</v>
          </cell>
          <cell r="T460">
            <v>618.09000000000344</v>
          </cell>
          <cell r="U460">
            <v>864.30999999999426</v>
          </cell>
          <cell r="V460">
            <v>628.3299999999989</v>
          </cell>
          <cell r="W460">
            <v>879.15999999999087</v>
          </cell>
          <cell r="X460">
            <v>641.12000000000114</v>
          </cell>
          <cell r="Y460">
            <v>896.55000000000689</v>
          </cell>
          <cell r="Z460">
            <v>651.35999999999615</v>
          </cell>
          <cell r="AA460">
            <v>913.94999999999766</v>
          </cell>
          <cell r="AB460">
            <v>664.15000000000077</v>
          </cell>
          <cell r="AC460">
            <v>928.7899999999936</v>
          </cell>
          <cell r="AD460">
            <v>674.39000000000465</v>
          </cell>
          <cell r="AE460">
            <v>946.19000000000779</v>
          </cell>
          <cell r="AF460">
            <v>687.17999999999768</v>
          </cell>
          <cell r="AG460">
            <v>961.04000000000349</v>
          </cell>
          <cell r="AH460">
            <v>699.96999999999821</v>
          </cell>
          <cell r="AI460">
            <v>978.42999999999427</v>
          </cell>
          <cell r="AJ460">
            <v>710.20999999999333</v>
          </cell>
          <cell r="AK460">
            <v>995.83000000001198</v>
          </cell>
          <cell r="AL460">
            <v>723.00000000000114</v>
          </cell>
          <cell r="AM460">
            <v>1010.6700000000069</v>
          </cell>
          <cell r="AN460">
            <v>733.24000000000342</v>
          </cell>
          <cell r="AO460">
            <v>1028.0699999999977</v>
          </cell>
          <cell r="AP460">
            <v>746.02999999999656</v>
          </cell>
          <cell r="AQ460">
            <v>1042.9199999999921</v>
          </cell>
          <cell r="AR460">
            <v>756.26999999999805</v>
          </cell>
          <cell r="AS460">
            <v>1060.3100000000077</v>
          </cell>
          <cell r="AT460">
            <v>769.06000000000813</v>
          </cell>
          <cell r="AU460">
            <v>567.71000000000117</v>
          </cell>
          <cell r="AV460">
            <v>781.85000000000696</v>
          </cell>
          <cell r="AW460">
            <v>1092.5499999999975</v>
          </cell>
        </row>
        <row r="461">
          <cell r="A461">
            <v>456</v>
          </cell>
          <cell r="B461">
            <v>593.99000000000115</v>
          </cell>
          <cell r="C461">
            <v>832.1000000000098</v>
          </cell>
          <cell r="D461">
            <v>524.56999999999482</v>
          </cell>
          <cell r="E461">
            <v>734.4000000000035</v>
          </cell>
          <cell r="F461">
            <v>537.39000000000055</v>
          </cell>
          <cell r="G461">
            <v>751.83999999999423</v>
          </cell>
          <cell r="H461">
            <v>547.64999999999873</v>
          </cell>
          <cell r="I461">
            <v>766.7099999999931</v>
          </cell>
          <cell r="J461">
            <v>560.47000000000435</v>
          </cell>
          <cell r="K461">
            <v>784.15000000000691</v>
          </cell>
          <cell r="L461">
            <v>570.73</v>
          </cell>
          <cell r="M461">
            <v>799.03</v>
          </cell>
          <cell r="N461">
            <v>583.54999999999302</v>
          </cell>
          <cell r="O461">
            <v>816.4599999999956</v>
          </cell>
          <cell r="P461">
            <v>593.80999999999938</v>
          </cell>
          <cell r="Q461">
            <v>833.90000000000589</v>
          </cell>
          <cell r="R461">
            <v>606.63</v>
          </cell>
          <cell r="S461">
            <v>848.77000000000351</v>
          </cell>
          <cell r="T461">
            <v>619.45000000000346</v>
          </cell>
          <cell r="U461">
            <v>866.20999999999424</v>
          </cell>
          <cell r="V461">
            <v>629.7099999999989</v>
          </cell>
          <cell r="W461">
            <v>881.08999999999082</v>
          </cell>
          <cell r="X461">
            <v>642.53000000000111</v>
          </cell>
          <cell r="Y461">
            <v>898.52000000000692</v>
          </cell>
          <cell r="Z461">
            <v>652.7899999999961</v>
          </cell>
          <cell r="AA461">
            <v>915.95999999999765</v>
          </cell>
          <cell r="AB461">
            <v>665.61000000000081</v>
          </cell>
          <cell r="AC461">
            <v>930.82999999999356</v>
          </cell>
          <cell r="AD461">
            <v>675.87000000000467</v>
          </cell>
          <cell r="AE461">
            <v>948.27000000000783</v>
          </cell>
          <cell r="AF461">
            <v>688.68999999999767</v>
          </cell>
          <cell r="AG461">
            <v>963.1500000000035</v>
          </cell>
          <cell r="AH461">
            <v>701.50999999999817</v>
          </cell>
          <cell r="AI461">
            <v>980.57999999999424</v>
          </cell>
          <cell r="AJ461">
            <v>711.76999999999327</v>
          </cell>
          <cell r="AK461">
            <v>998.02000000001203</v>
          </cell>
          <cell r="AL461">
            <v>724.59000000000117</v>
          </cell>
          <cell r="AM461">
            <v>1012.8900000000069</v>
          </cell>
          <cell r="AN461">
            <v>734.85000000000343</v>
          </cell>
          <cell r="AO461">
            <v>1030.3299999999977</v>
          </cell>
          <cell r="AP461">
            <v>747.66999999999655</v>
          </cell>
          <cell r="AQ461">
            <v>1045.2099999999921</v>
          </cell>
          <cell r="AR461">
            <v>757.92999999999802</v>
          </cell>
          <cell r="AS461">
            <v>1062.6400000000076</v>
          </cell>
          <cell r="AT461">
            <v>770.75000000000819</v>
          </cell>
          <cell r="AU461">
            <v>568.08000000000118</v>
          </cell>
          <cell r="AV461">
            <v>783.57000000000698</v>
          </cell>
          <cell r="AW461">
            <v>1094.9499999999975</v>
          </cell>
        </row>
        <row r="462">
          <cell r="A462">
            <v>457</v>
          </cell>
          <cell r="B462">
            <v>595.11000000000115</v>
          </cell>
          <cell r="C462">
            <v>833.67000000000985</v>
          </cell>
          <cell r="D462">
            <v>525.7199999999948</v>
          </cell>
          <cell r="E462">
            <v>736.01000000000352</v>
          </cell>
          <cell r="F462">
            <v>538.5700000000005</v>
          </cell>
          <cell r="G462">
            <v>753.48999999999421</v>
          </cell>
          <cell r="H462">
            <v>548.84999999999877</v>
          </cell>
          <cell r="I462">
            <v>768.38999999999305</v>
          </cell>
          <cell r="J462">
            <v>561.70000000000437</v>
          </cell>
          <cell r="K462">
            <v>785.87000000000694</v>
          </cell>
          <cell r="L462">
            <v>571.98</v>
          </cell>
          <cell r="M462">
            <v>800.78</v>
          </cell>
          <cell r="N462">
            <v>584.82999999999299</v>
          </cell>
          <cell r="O462">
            <v>818.24999999999557</v>
          </cell>
          <cell r="P462">
            <v>595.10999999999933</v>
          </cell>
          <cell r="Q462">
            <v>835.73000000000593</v>
          </cell>
          <cell r="R462">
            <v>607.96</v>
          </cell>
          <cell r="S462">
            <v>850.63000000000352</v>
          </cell>
          <cell r="T462">
            <v>620.81000000000347</v>
          </cell>
          <cell r="U462">
            <v>868.10999999999422</v>
          </cell>
          <cell r="V462">
            <v>631.08999999999889</v>
          </cell>
          <cell r="W462">
            <v>883.01999999999077</v>
          </cell>
          <cell r="X462">
            <v>643.94000000000108</v>
          </cell>
          <cell r="Y462">
            <v>900.49000000000694</v>
          </cell>
          <cell r="Z462">
            <v>654.21999999999605</v>
          </cell>
          <cell r="AA462">
            <v>917.96999999999764</v>
          </cell>
          <cell r="AB462">
            <v>667.07000000000085</v>
          </cell>
          <cell r="AC462">
            <v>932.86999999999352</v>
          </cell>
          <cell r="AD462">
            <v>677.35000000000468</v>
          </cell>
          <cell r="AE462">
            <v>950.35000000000787</v>
          </cell>
          <cell r="AF462">
            <v>690.19999999999766</v>
          </cell>
          <cell r="AG462">
            <v>965.26000000000352</v>
          </cell>
          <cell r="AH462">
            <v>703.04999999999814</v>
          </cell>
          <cell r="AI462">
            <v>982.72999999999422</v>
          </cell>
          <cell r="AJ462">
            <v>713.32999999999322</v>
          </cell>
          <cell r="AK462">
            <v>1000.2100000000121</v>
          </cell>
          <cell r="AL462">
            <v>726.1800000000012</v>
          </cell>
          <cell r="AM462">
            <v>1015.1100000000069</v>
          </cell>
          <cell r="AN462">
            <v>736.46000000000345</v>
          </cell>
          <cell r="AO462">
            <v>1032.5899999999976</v>
          </cell>
          <cell r="AP462">
            <v>749.30999999999653</v>
          </cell>
          <cell r="AQ462">
            <v>1047.499999999992</v>
          </cell>
          <cell r="AR462">
            <v>759.58999999999799</v>
          </cell>
          <cell r="AS462">
            <v>1064.9700000000075</v>
          </cell>
          <cell r="AT462">
            <v>772.44000000000824</v>
          </cell>
          <cell r="AU462">
            <v>568.45000000000118</v>
          </cell>
          <cell r="AV462">
            <v>785.29000000000701</v>
          </cell>
          <cell r="AW462">
            <v>1097.3499999999976</v>
          </cell>
        </row>
        <row r="463">
          <cell r="A463">
            <v>458</v>
          </cell>
          <cell r="B463">
            <v>596.23000000000116</v>
          </cell>
          <cell r="C463">
            <v>835.2400000000099</v>
          </cell>
          <cell r="D463">
            <v>526.86999999999477</v>
          </cell>
          <cell r="E463">
            <v>737.62000000000353</v>
          </cell>
          <cell r="F463">
            <v>539.75000000000045</v>
          </cell>
          <cell r="G463">
            <v>755.13999999999419</v>
          </cell>
          <cell r="H463">
            <v>550.04999999999882</v>
          </cell>
          <cell r="I463">
            <v>770.069999999993</v>
          </cell>
          <cell r="J463">
            <v>562.93000000000438</v>
          </cell>
          <cell r="K463">
            <v>787.59000000000697</v>
          </cell>
          <cell r="L463">
            <v>573.23</v>
          </cell>
          <cell r="M463">
            <v>802.53</v>
          </cell>
          <cell r="N463">
            <v>586.10999999999297</v>
          </cell>
          <cell r="O463">
            <v>820.03999999999553</v>
          </cell>
          <cell r="P463">
            <v>596.40999999999929</v>
          </cell>
          <cell r="Q463">
            <v>837.56000000000597</v>
          </cell>
          <cell r="R463">
            <v>609.29000000000008</v>
          </cell>
          <cell r="S463">
            <v>852.49000000000353</v>
          </cell>
          <cell r="T463">
            <v>622.17000000000348</v>
          </cell>
          <cell r="U463">
            <v>870.00999999999419</v>
          </cell>
          <cell r="V463">
            <v>632.46999999999889</v>
          </cell>
          <cell r="W463">
            <v>884.94999999999072</v>
          </cell>
          <cell r="X463">
            <v>645.35000000000105</v>
          </cell>
          <cell r="Y463">
            <v>902.46000000000697</v>
          </cell>
          <cell r="Z463">
            <v>655.649999999996</v>
          </cell>
          <cell r="AA463">
            <v>919.97999999999763</v>
          </cell>
          <cell r="AB463">
            <v>668.53000000000088</v>
          </cell>
          <cell r="AC463">
            <v>934.90999999999349</v>
          </cell>
          <cell r="AD463">
            <v>678.8300000000047</v>
          </cell>
          <cell r="AE463">
            <v>952.43000000000791</v>
          </cell>
          <cell r="AF463">
            <v>691.70999999999765</v>
          </cell>
          <cell r="AG463">
            <v>967.37000000000353</v>
          </cell>
          <cell r="AH463">
            <v>704.5899999999981</v>
          </cell>
          <cell r="AI463">
            <v>984.8799999999942</v>
          </cell>
          <cell r="AJ463">
            <v>714.88999999999317</v>
          </cell>
          <cell r="AK463">
            <v>1002.4000000000121</v>
          </cell>
          <cell r="AL463">
            <v>727.77000000000123</v>
          </cell>
          <cell r="AM463">
            <v>1017.330000000007</v>
          </cell>
          <cell r="AN463">
            <v>738.07000000000346</v>
          </cell>
          <cell r="AO463">
            <v>1034.8499999999976</v>
          </cell>
          <cell r="AP463">
            <v>750.94999999999652</v>
          </cell>
          <cell r="AQ463">
            <v>1049.789999999992</v>
          </cell>
          <cell r="AR463">
            <v>761.24999999999795</v>
          </cell>
          <cell r="AS463">
            <v>1067.3000000000075</v>
          </cell>
          <cell r="AT463">
            <v>774.13000000000829</v>
          </cell>
          <cell r="AU463">
            <v>568.82000000000119</v>
          </cell>
          <cell r="AV463">
            <v>787.01000000000704</v>
          </cell>
          <cell r="AW463">
            <v>1099.7499999999977</v>
          </cell>
        </row>
        <row r="464">
          <cell r="A464">
            <v>459</v>
          </cell>
          <cell r="B464">
            <v>597.35000000000116</v>
          </cell>
          <cell r="C464">
            <v>836.81000000000995</v>
          </cell>
          <cell r="D464">
            <v>528.01999999999475</v>
          </cell>
          <cell r="E464">
            <v>739.23000000000354</v>
          </cell>
          <cell r="F464">
            <v>540.9300000000004</v>
          </cell>
          <cell r="G464">
            <v>756.78999999999417</v>
          </cell>
          <cell r="H464">
            <v>551.24999999999886</v>
          </cell>
          <cell r="I464">
            <v>771.74999999999295</v>
          </cell>
          <cell r="J464">
            <v>564.1600000000044</v>
          </cell>
          <cell r="K464">
            <v>789.31000000000699</v>
          </cell>
          <cell r="L464">
            <v>574.48</v>
          </cell>
          <cell r="M464">
            <v>804.28</v>
          </cell>
          <cell r="N464">
            <v>587.38999999999294</v>
          </cell>
          <cell r="O464">
            <v>821.82999999999549</v>
          </cell>
          <cell r="P464">
            <v>597.70999999999924</v>
          </cell>
          <cell r="Q464">
            <v>839.39000000000601</v>
          </cell>
          <cell r="R464">
            <v>610.62000000000012</v>
          </cell>
          <cell r="S464">
            <v>854.35000000000355</v>
          </cell>
          <cell r="T464">
            <v>623.5300000000035</v>
          </cell>
          <cell r="U464">
            <v>871.90999999999417</v>
          </cell>
          <cell r="V464">
            <v>633.84999999999889</v>
          </cell>
          <cell r="W464">
            <v>886.87999999999067</v>
          </cell>
          <cell r="X464">
            <v>646.76000000000101</v>
          </cell>
          <cell r="Y464">
            <v>904.430000000007</v>
          </cell>
          <cell r="Z464">
            <v>657.07999999999595</v>
          </cell>
          <cell r="AA464">
            <v>921.98999999999762</v>
          </cell>
          <cell r="AB464">
            <v>669.99000000000092</v>
          </cell>
          <cell r="AC464">
            <v>936.94999999999345</v>
          </cell>
          <cell r="AD464">
            <v>680.31000000000472</v>
          </cell>
          <cell r="AE464">
            <v>954.51000000000795</v>
          </cell>
          <cell r="AF464">
            <v>693.21999999999764</v>
          </cell>
          <cell r="AG464">
            <v>969.48000000000354</v>
          </cell>
          <cell r="AH464">
            <v>706.12999999999806</v>
          </cell>
          <cell r="AI464">
            <v>987.02999999999417</v>
          </cell>
          <cell r="AJ464">
            <v>716.44999999999311</v>
          </cell>
          <cell r="AK464">
            <v>1004.5900000000122</v>
          </cell>
          <cell r="AL464">
            <v>729.36000000000126</v>
          </cell>
          <cell r="AM464">
            <v>1019.550000000007</v>
          </cell>
          <cell r="AN464">
            <v>739.68000000000347</v>
          </cell>
          <cell r="AO464">
            <v>1037.1099999999976</v>
          </cell>
          <cell r="AP464">
            <v>752.58999999999651</v>
          </cell>
          <cell r="AQ464">
            <v>1052.079999999992</v>
          </cell>
          <cell r="AR464">
            <v>762.90999999999792</v>
          </cell>
          <cell r="AS464">
            <v>1069.6300000000074</v>
          </cell>
          <cell r="AT464">
            <v>775.82000000000835</v>
          </cell>
          <cell r="AU464">
            <v>569.19000000000119</v>
          </cell>
          <cell r="AV464">
            <v>788.73000000000707</v>
          </cell>
          <cell r="AW464">
            <v>1102.1499999999978</v>
          </cell>
        </row>
        <row r="465">
          <cell r="A465">
            <v>460</v>
          </cell>
          <cell r="B465">
            <v>598.47000000000116</v>
          </cell>
          <cell r="C465">
            <v>838.38000000001</v>
          </cell>
          <cell r="D465">
            <v>529.16999999999473</v>
          </cell>
          <cell r="E465">
            <v>740.84000000000356</v>
          </cell>
          <cell r="F465">
            <v>542.11000000000035</v>
          </cell>
          <cell r="G465">
            <v>758.43999999999414</v>
          </cell>
          <cell r="H465">
            <v>552.44999999999891</v>
          </cell>
          <cell r="I465">
            <v>773.4299999999929</v>
          </cell>
          <cell r="J465">
            <v>565.39000000000442</v>
          </cell>
          <cell r="K465">
            <v>791.03000000000702</v>
          </cell>
          <cell r="L465">
            <v>575.73</v>
          </cell>
          <cell r="M465">
            <v>806.03</v>
          </cell>
          <cell r="N465">
            <v>588.66999999999291</v>
          </cell>
          <cell r="O465">
            <v>823.61999999999546</v>
          </cell>
          <cell r="P465">
            <v>599.0099999999992</v>
          </cell>
          <cell r="Q465">
            <v>841.22000000000605</v>
          </cell>
          <cell r="R465">
            <v>611.95000000000016</v>
          </cell>
          <cell r="S465">
            <v>856.21000000000356</v>
          </cell>
          <cell r="T465">
            <v>624.89000000000351</v>
          </cell>
          <cell r="U465">
            <v>873.80999999999415</v>
          </cell>
          <cell r="V465">
            <v>635.22999999999888</v>
          </cell>
          <cell r="W465">
            <v>888.80999999999062</v>
          </cell>
          <cell r="X465">
            <v>648.17000000000098</v>
          </cell>
          <cell r="Y465">
            <v>906.40000000000703</v>
          </cell>
          <cell r="Z465">
            <v>658.5099999999959</v>
          </cell>
          <cell r="AA465">
            <v>923.99999999999761</v>
          </cell>
          <cell r="AB465">
            <v>671.45000000000095</v>
          </cell>
          <cell r="AC465">
            <v>938.98999999999342</v>
          </cell>
          <cell r="AD465">
            <v>681.79000000000474</v>
          </cell>
          <cell r="AE465">
            <v>956.59000000000799</v>
          </cell>
          <cell r="AF465">
            <v>694.72999999999763</v>
          </cell>
          <cell r="AG465">
            <v>971.59000000000356</v>
          </cell>
          <cell r="AH465">
            <v>707.66999999999803</v>
          </cell>
          <cell r="AI465">
            <v>989.17999999999415</v>
          </cell>
          <cell r="AJ465">
            <v>718.00999999999306</v>
          </cell>
          <cell r="AK465">
            <v>1006.7800000000123</v>
          </cell>
          <cell r="AL465">
            <v>730.9500000000013</v>
          </cell>
          <cell r="AM465">
            <v>1021.770000000007</v>
          </cell>
          <cell r="AN465">
            <v>741.29000000000349</v>
          </cell>
          <cell r="AO465">
            <v>1039.3699999999976</v>
          </cell>
          <cell r="AP465">
            <v>754.22999999999649</v>
          </cell>
          <cell r="AQ465">
            <v>1054.3699999999919</v>
          </cell>
          <cell r="AR465">
            <v>764.56999999999789</v>
          </cell>
          <cell r="AS465">
            <v>1071.9600000000073</v>
          </cell>
          <cell r="AT465">
            <v>777.5100000000084</v>
          </cell>
          <cell r="AU465">
            <v>569.5600000000012</v>
          </cell>
          <cell r="AV465">
            <v>790.45000000000709</v>
          </cell>
          <cell r="AW465">
            <v>1104.5499999999979</v>
          </cell>
        </row>
        <row r="466">
          <cell r="A466">
            <v>461</v>
          </cell>
          <cell r="B466">
            <v>599.59000000000117</v>
          </cell>
          <cell r="C466">
            <v>839.95000000001005</v>
          </cell>
          <cell r="D466">
            <v>530.31999999999471</v>
          </cell>
          <cell r="E466">
            <v>742.45000000000357</v>
          </cell>
          <cell r="F466">
            <v>543.2900000000003</v>
          </cell>
          <cell r="G466">
            <v>760.08999999999412</v>
          </cell>
          <cell r="H466">
            <v>553.64999999999895</v>
          </cell>
          <cell r="I466">
            <v>775.10999999999285</v>
          </cell>
          <cell r="J466">
            <v>566.62000000000444</v>
          </cell>
          <cell r="K466">
            <v>792.75000000000705</v>
          </cell>
          <cell r="L466">
            <v>576.98</v>
          </cell>
          <cell r="M466">
            <v>807.78</v>
          </cell>
          <cell r="N466">
            <v>589.94999999999288</v>
          </cell>
          <cell r="O466">
            <v>825.40999999999542</v>
          </cell>
          <cell r="P466">
            <v>600.30999999999915</v>
          </cell>
          <cell r="Q466">
            <v>843.05000000000609</v>
          </cell>
          <cell r="R466">
            <v>613.2800000000002</v>
          </cell>
          <cell r="S466">
            <v>858.07000000000357</v>
          </cell>
          <cell r="T466">
            <v>626.25000000000352</v>
          </cell>
          <cell r="U466">
            <v>875.70999999999412</v>
          </cell>
          <cell r="V466">
            <v>636.60999999999888</v>
          </cell>
          <cell r="W466">
            <v>890.73999999999057</v>
          </cell>
          <cell r="X466">
            <v>649.58000000000095</v>
          </cell>
          <cell r="Y466">
            <v>908.37000000000705</v>
          </cell>
          <cell r="Z466">
            <v>659.93999999999585</v>
          </cell>
          <cell r="AA466">
            <v>926.0099999999976</v>
          </cell>
          <cell r="AB466">
            <v>672.91000000000099</v>
          </cell>
          <cell r="AC466">
            <v>941.02999999999338</v>
          </cell>
          <cell r="AD466">
            <v>683.27000000000476</v>
          </cell>
          <cell r="AE466">
            <v>958.67000000000803</v>
          </cell>
          <cell r="AF466">
            <v>696.23999999999762</v>
          </cell>
          <cell r="AG466">
            <v>973.70000000000357</v>
          </cell>
          <cell r="AH466">
            <v>709.20999999999799</v>
          </cell>
          <cell r="AI466">
            <v>991.32999999999413</v>
          </cell>
          <cell r="AJ466">
            <v>719.569999999993</v>
          </cell>
          <cell r="AK466">
            <v>1008.9700000000123</v>
          </cell>
          <cell r="AL466">
            <v>732.54000000000133</v>
          </cell>
          <cell r="AM466">
            <v>1023.9900000000071</v>
          </cell>
          <cell r="AN466">
            <v>742.9000000000035</v>
          </cell>
          <cell r="AO466">
            <v>1041.6299999999976</v>
          </cell>
          <cell r="AP466">
            <v>755.86999999999648</v>
          </cell>
          <cell r="AQ466">
            <v>1056.6599999999919</v>
          </cell>
          <cell r="AR466">
            <v>766.22999999999786</v>
          </cell>
          <cell r="AS466">
            <v>1074.2900000000072</v>
          </cell>
          <cell r="AT466">
            <v>779.20000000000846</v>
          </cell>
          <cell r="AU466">
            <v>569.9300000000012</v>
          </cell>
          <cell r="AV466">
            <v>792.17000000000712</v>
          </cell>
          <cell r="AW466">
            <v>1106.949999999998</v>
          </cell>
        </row>
        <row r="467">
          <cell r="A467">
            <v>462</v>
          </cell>
          <cell r="B467">
            <v>600.71000000000117</v>
          </cell>
          <cell r="C467">
            <v>841.5200000000101</v>
          </cell>
          <cell r="D467">
            <v>531.46999999999468</v>
          </cell>
          <cell r="E467">
            <v>744.06000000000358</v>
          </cell>
          <cell r="F467">
            <v>544.47000000000025</v>
          </cell>
          <cell r="G467">
            <v>761.7399999999941</v>
          </cell>
          <cell r="H467">
            <v>554.849999999999</v>
          </cell>
          <cell r="I467">
            <v>776.7899999999928</v>
          </cell>
          <cell r="J467">
            <v>567.85000000000446</v>
          </cell>
          <cell r="K467">
            <v>794.47000000000708</v>
          </cell>
          <cell r="L467">
            <v>578.23</v>
          </cell>
          <cell r="M467">
            <v>809.53</v>
          </cell>
          <cell r="N467">
            <v>591.22999999999286</v>
          </cell>
          <cell r="O467">
            <v>827.19999999999538</v>
          </cell>
          <cell r="P467">
            <v>601.6099999999991</v>
          </cell>
          <cell r="Q467">
            <v>844.88000000000613</v>
          </cell>
          <cell r="R467">
            <v>614.61000000000024</v>
          </cell>
          <cell r="S467">
            <v>859.93000000000359</v>
          </cell>
          <cell r="T467">
            <v>627.61000000000354</v>
          </cell>
          <cell r="U467">
            <v>877.6099999999941</v>
          </cell>
          <cell r="V467">
            <v>637.98999999999887</v>
          </cell>
          <cell r="W467">
            <v>892.66999999999052</v>
          </cell>
          <cell r="X467">
            <v>650.99000000000092</v>
          </cell>
          <cell r="Y467">
            <v>910.34000000000708</v>
          </cell>
          <cell r="Z467">
            <v>661.3699999999958</v>
          </cell>
          <cell r="AA467">
            <v>928.01999999999759</v>
          </cell>
          <cell r="AB467">
            <v>674.37000000000103</v>
          </cell>
          <cell r="AC467">
            <v>943.06999999999334</v>
          </cell>
          <cell r="AD467">
            <v>684.75000000000477</v>
          </cell>
          <cell r="AE467">
            <v>960.75000000000807</v>
          </cell>
          <cell r="AF467">
            <v>697.74999999999761</v>
          </cell>
          <cell r="AG467">
            <v>975.81000000000358</v>
          </cell>
          <cell r="AH467">
            <v>710.74999999999795</v>
          </cell>
          <cell r="AI467">
            <v>993.47999999999411</v>
          </cell>
          <cell r="AJ467">
            <v>721.12999999999295</v>
          </cell>
          <cell r="AK467">
            <v>1011.1600000000124</v>
          </cell>
          <cell r="AL467">
            <v>734.13000000000136</v>
          </cell>
          <cell r="AM467">
            <v>1026.2100000000071</v>
          </cell>
          <cell r="AN467">
            <v>744.51000000000352</v>
          </cell>
          <cell r="AO467">
            <v>1043.8899999999976</v>
          </cell>
          <cell r="AP467">
            <v>757.50999999999647</v>
          </cell>
          <cell r="AQ467">
            <v>1058.9499999999919</v>
          </cell>
          <cell r="AR467">
            <v>767.88999999999783</v>
          </cell>
          <cell r="AS467">
            <v>1076.6200000000072</v>
          </cell>
          <cell r="AT467">
            <v>780.89000000000851</v>
          </cell>
          <cell r="AU467">
            <v>570.30000000000121</v>
          </cell>
          <cell r="AV467">
            <v>793.89000000000715</v>
          </cell>
          <cell r="AW467">
            <v>1109.3499999999981</v>
          </cell>
        </row>
        <row r="468">
          <cell r="A468">
            <v>463</v>
          </cell>
          <cell r="B468">
            <v>601.83000000000118</v>
          </cell>
          <cell r="C468">
            <v>843.09000000001015</v>
          </cell>
          <cell r="D468">
            <v>532.61999999999466</v>
          </cell>
          <cell r="E468">
            <v>745.6700000000036</v>
          </cell>
          <cell r="F468">
            <v>545.6500000000002</v>
          </cell>
          <cell r="G468">
            <v>763.38999999999407</v>
          </cell>
          <cell r="H468">
            <v>556.04999999999905</v>
          </cell>
          <cell r="I468">
            <v>778.46999999999275</v>
          </cell>
          <cell r="J468">
            <v>569.08000000000447</v>
          </cell>
          <cell r="K468">
            <v>796.1900000000071</v>
          </cell>
          <cell r="L468">
            <v>579.48</v>
          </cell>
          <cell r="M468">
            <v>811.28</v>
          </cell>
          <cell r="N468">
            <v>592.50999999999283</v>
          </cell>
          <cell r="O468">
            <v>828.98999999999535</v>
          </cell>
          <cell r="P468">
            <v>602.90999999999906</v>
          </cell>
          <cell r="Q468">
            <v>846.71000000000618</v>
          </cell>
          <cell r="R468">
            <v>615.94000000000028</v>
          </cell>
          <cell r="S468">
            <v>861.7900000000036</v>
          </cell>
          <cell r="T468">
            <v>628.97000000000355</v>
          </cell>
          <cell r="U468">
            <v>879.50999999999408</v>
          </cell>
          <cell r="V468">
            <v>639.36999999999887</v>
          </cell>
          <cell r="W468">
            <v>894.59999999999047</v>
          </cell>
          <cell r="X468">
            <v>652.40000000000089</v>
          </cell>
          <cell r="Y468">
            <v>912.31000000000711</v>
          </cell>
          <cell r="Z468">
            <v>662.79999999999575</v>
          </cell>
          <cell r="AA468">
            <v>930.02999999999759</v>
          </cell>
          <cell r="AB468">
            <v>675.83000000000106</v>
          </cell>
          <cell r="AC468">
            <v>945.10999999999331</v>
          </cell>
          <cell r="AD468">
            <v>686.23000000000479</v>
          </cell>
          <cell r="AE468">
            <v>962.83000000000811</v>
          </cell>
          <cell r="AF468">
            <v>699.2599999999976</v>
          </cell>
          <cell r="AG468">
            <v>977.9200000000036</v>
          </cell>
          <cell r="AH468">
            <v>712.28999999999792</v>
          </cell>
          <cell r="AI468">
            <v>995.62999999999408</v>
          </cell>
          <cell r="AJ468">
            <v>722.68999999999289</v>
          </cell>
          <cell r="AK468">
            <v>1013.3500000000124</v>
          </cell>
          <cell r="AL468">
            <v>735.72000000000139</v>
          </cell>
          <cell r="AM468">
            <v>1028.4300000000071</v>
          </cell>
          <cell r="AN468">
            <v>746.12000000000353</v>
          </cell>
          <cell r="AO468">
            <v>1046.1499999999976</v>
          </cell>
          <cell r="AP468">
            <v>759.14999999999645</v>
          </cell>
          <cell r="AQ468">
            <v>1061.2399999999918</v>
          </cell>
          <cell r="AR468">
            <v>769.54999999999779</v>
          </cell>
          <cell r="AS468">
            <v>1078.9500000000071</v>
          </cell>
          <cell r="AT468">
            <v>782.58000000000857</v>
          </cell>
          <cell r="AU468">
            <v>570.67000000000121</v>
          </cell>
          <cell r="AV468">
            <v>795.61000000000718</v>
          </cell>
          <cell r="AW468">
            <v>1111.7499999999982</v>
          </cell>
        </row>
        <row r="469">
          <cell r="A469">
            <v>464</v>
          </cell>
          <cell r="B469">
            <v>602.95000000000118</v>
          </cell>
          <cell r="C469">
            <v>844.6600000000102</v>
          </cell>
          <cell r="D469">
            <v>533.76999999999464</v>
          </cell>
          <cell r="E469">
            <v>747.28000000000361</v>
          </cell>
          <cell r="F469">
            <v>546.83000000000015</v>
          </cell>
          <cell r="G469">
            <v>765.03999999999405</v>
          </cell>
          <cell r="H469">
            <v>557.24999999999909</v>
          </cell>
          <cell r="I469">
            <v>780.1499999999927</v>
          </cell>
          <cell r="J469">
            <v>570.31000000000449</v>
          </cell>
          <cell r="K469">
            <v>797.91000000000713</v>
          </cell>
          <cell r="L469">
            <v>580.73</v>
          </cell>
          <cell r="M469">
            <v>813.03</v>
          </cell>
          <cell r="N469">
            <v>593.7899999999928</v>
          </cell>
          <cell r="O469">
            <v>830.77999999999531</v>
          </cell>
          <cell r="P469">
            <v>604.20999999999901</v>
          </cell>
          <cell r="Q469">
            <v>848.54000000000622</v>
          </cell>
          <cell r="R469">
            <v>617.27000000000032</v>
          </cell>
          <cell r="S469">
            <v>863.65000000000362</v>
          </cell>
          <cell r="T469">
            <v>630.33000000000357</v>
          </cell>
          <cell r="U469">
            <v>881.40999999999406</v>
          </cell>
          <cell r="V469">
            <v>640.74999999999886</v>
          </cell>
          <cell r="W469">
            <v>896.52999999999042</v>
          </cell>
          <cell r="X469">
            <v>653.81000000000085</v>
          </cell>
          <cell r="Y469">
            <v>914.28000000000713</v>
          </cell>
          <cell r="Z469">
            <v>664.2299999999957</v>
          </cell>
          <cell r="AA469">
            <v>932.03999999999758</v>
          </cell>
          <cell r="AB469">
            <v>677.2900000000011</v>
          </cell>
          <cell r="AC469">
            <v>947.14999999999327</v>
          </cell>
          <cell r="AD469">
            <v>687.71000000000481</v>
          </cell>
          <cell r="AE469">
            <v>964.91000000000815</v>
          </cell>
          <cell r="AF469">
            <v>700.76999999999759</v>
          </cell>
          <cell r="AG469">
            <v>980.03000000000361</v>
          </cell>
          <cell r="AH469">
            <v>713.82999999999788</v>
          </cell>
          <cell r="AI469">
            <v>997.77999999999406</v>
          </cell>
          <cell r="AJ469">
            <v>724.24999999999284</v>
          </cell>
          <cell r="AK469">
            <v>1015.5400000000125</v>
          </cell>
          <cell r="AL469">
            <v>737.31000000000142</v>
          </cell>
          <cell r="AM469">
            <v>1030.6500000000071</v>
          </cell>
          <cell r="AN469">
            <v>747.73000000000354</v>
          </cell>
          <cell r="AO469">
            <v>1048.4099999999976</v>
          </cell>
          <cell r="AP469">
            <v>760.78999999999644</v>
          </cell>
          <cell r="AQ469">
            <v>1063.5299999999918</v>
          </cell>
          <cell r="AR469">
            <v>771.20999999999776</v>
          </cell>
          <cell r="AS469">
            <v>1081.280000000007</v>
          </cell>
          <cell r="AT469">
            <v>784.27000000000862</v>
          </cell>
          <cell r="AU469">
            <v>571.04000000000121</v>
          </cell>
          <cell r="AV469">
            <v>797.3300000000072</v>
          </cell>
          <cell r="AW469">
            <v>1114.1499999999983</v>
          </cell>
        </row>
        <row r="470">
          <cell r="A470">
            <v>465</v>
          </cell>
          <cell r="B470">
            <v>604.07000000000119</v>
          </cell>
          <cell r="C470">
            <v>846.23000000001025</v>
          </cell>
          <cell r="D470">
            <v>534.91999999999462</v>
          </cell>
          <cell r="E470">
            <v>748.89000000000362</v>
          </cell>
          <cell r="F470">
            <v>548.0100000000001</v>
          </cell>
          <cell r="G470">
            <v>766.68999999999403</v>
          </cell>
          <cell r="H470">
            <v>558.44999999999914</v>
          </cell>
          <cell r="I470">
            <v>781.82999999999265</v>
          </cell>
          <cell r="J470">
            <v>571.54000000000451</v>
          </cell>
          <cell r="K470">
            <v>799.63000000000716</v>
          </cell>
          <cell r="L470">
            <v>581.98</v>
          </cell>
          <cell r="M470">
            <v>814.78</v>
          </cell>
          <cell r="N470">
            <v>595.06999999999277</v>
          </cell>
          <cell r="O470">
            <v>832.56999999999528</v>
          </cell>
          <cell r="P470">
            <v>605.50999999999897</v>
          </cell>
          <cell r="Q470">
            <v>850.37000000000626</v>
          </cell>
          <cell r="R470">
            <v>618.60000000000036</v>
          </cell>
          <cell r="S470">
            <v>865.51000000000363</v>
          </cell>
          <cell r="T470">
            <v>631.69000000000358</v>
          </cell>
          <cell r="U470">
            <v>883.30999999999403</v>
          </cell>
          <cell r="V470">
            <v>642.12999999999886</v>
          </cell>
          <cell r="W470">
            <v>898.45999999999037</v>
          </cell>
          <cell r="X470">
            <v>655.22000000000082</v>
          </cell>
          <cell r="Y470">
            <v>916.25000000000716</v>
          </cell>
          <cell r="Z470">
            <v>665.65999999999565</v>
          </cell>
          <cell r="AA470">
            <v>934.04999999999757</v>
          </cell>
          <cell r="AB470">
            <v>678.75000000000114</v>
          </cell>
          <cell r="AC470">
            <v>949.18999999999323</v>
          </cell>
          <cell r="AD470">
            <v>689.19000000000483</v>
          </cell>
          <cell r="AE470">
            <v>966.99000000000819</v>
          </cell>
          <cell r="AF470">
            <v>702.27999999999759</v>
          </cell>
          <cell r="AG470">
            <v>982.14000000000362</v>
          </cell>
          <cell r="AH470">
            <v>715.36999999999784</v>
          </cell>
          <cell r="AI470">
            <v>999.92999999999404</v>
          </cell>
          <cell r="AJ470">
            <v>725.80999999999278</v>
          </cell>
          <cell r="AK470">
            <v>1017.7300000000125</v>
          </cell>
          <cell r="AL470">
            <v>738.90000000000146</v>
          </cell>
          <cell r="AM470">
            <v>1032.8700000000072</v>
          </cell>
          <cell r="AN470">
            <v>749.34000000000356</v>
          </cell>
          <cell r="AO470">
            <v>1050.6699999999976</v>
          </cell>
          <cell r="AP470">
            <v>762.42999999999643</v>
          </cell>
          <cell r="AQ470">
            <v>1065.8199999999918</v>
          </cell>
          <cell r="AR470">
            <v>772.86999999999773</v>
          </cell>
          <cell r="AS470">
            <v>1083.6100000000069</v>
          </cell>
          <cell r="AT470">
            <v>785.96000000000868</v>
          </cell>
          <cell r="AU470">
            <v>571.41000000000122</v>
          </cell>
          <cell r="AV470">
            <v>799.05000000000723</v>
          </cell>
          <cell r="AW470">
            <v>1116.5499999999984</v>
          </cell>
        </row>
        <row r="471">
          <cell r="A471">
            <v>466</v>
          </cell>
          <cell r="B471">
            <v>605.19000000000119</v>
          </cell>
          <cell r="C471">
            <v>847.8000000000103</v>
          </cell>
          <cell r="D471">
            <v>536.06999999999459</v>
          </cell>
          <cell r="E471">
            <v>750.50000000000364</v>
          </cell>
          <cell r="F471">
            <v>549.19000000000005</v>
          </cell>
          <cell r="G471">
            <v>768.33999999999401</v>
          </cell>
          <cell r="H471">
            <v>559.64999999999918</v>
          </cell>
          <cell r="I471">
            <v>783.5099999999926</v>
          </cell>
          <cell r="J471">
            <v>572.77000000000453</v>
          </cell>
          <cell r="K471">
            <v>801.35000000000719</v>
          </cell>
          <cell r="L471">
            <v>583.23</v>
          </cell>
          <cell r="M471">
            <v>816.53</v>
          </cell>
          <cell r="N471">
            <v>596.34999999999275</v>
          </cell>
          <cell r="O471">
            <v>834.35999999999524</v>
          </cell>
          <cell r="P471">
            <v>606.80999999999892</v>
          </cell>
          <cell r="Q471">
            <v>852.2000000000063</v>
          </cell>
          <cell r="R471">
            <v>619.9300000000004</v>
          </cell>
          <cell r="S471">
            <v>867.37000000000364</v>
          </cell>
          <cell r="T471">
            <v>633.05000000000359</v>
          </cell>
          <cell r="U471">
            <v>885.20999999999401</v>
          </cell>
          <cell r="V471">
            <v>643.50999999999885</v>
          </cell>
          <cell r="W471">
            <v>900.38999999999032</v>
          </cell>
          <cell r="X471">
            <v>656.63000000000079</v>
          </cell>
          <cell r="Y471">
            <v>918.22000000000719</v>
          </cell>
          <cell r="Z471">
            <v>667.0899999999956</v>
          </cell>
          <cell r="AA471">
            <v>936.05999999999756</v>
          </cell>
          <cell r="AB471">
            <v>680.21000000000117</v>
          </cell>
          <cell r="AC471">
            <v>951.2299999999932</v>
          </cell>
          <cell r="AD471">
            <v>690.67000000000485</v>
          </cell>
          <cell r="AE471">
            <v>969.07000000000824</v>
          </cell>
          <cell r="AF471">
            <v>703.78999999999758</v>
          </cell>
          <cell r="AG471">
            <v>984.25000000000364</v>
          </cell>
          <cell r="AH471">
            <v>716.90999999999781</v>
          </cell>
          <cell r="AI471">
            <v>1002.079999999994</v>
          </cell>
          <cell r="AJ471">
            <v>727.36999999999273</v>
          </cell>
          <cell r="AK471">
            <v>1019.9200000000126</v>
          </cell>
          <cell r="AL471">
            <v>740.49000000000149</v>
          </cell>
          <cell r="AM471">
            <v>1035.0900000000072</v>
          </cell>
          <cell r="AN471">
            <v>750.95000000000357</v>
          </cell>
          <cell r="AO471">
            <v>1052.9299999999976</v>
          </cell>
          <cell r="AP471">
            <v>764.06999999999641</v>
          </cell>
          <cell r="AQ471">
            <v>1068.1099999999917</v>
          </cell>
          <cell r="AR471">
            <v>774.5299999999977</v>
          </cell>
          <cell r="AS471">
            <v>1085.9400000000069</v>
          </cell>
          <cell r="AT471">
            <v>787.65000000000873</v>
          </cell>
          <cell r="AU471">
            <v>571.78000000000122</v>
          </cell>
          <cell r="AV471">
            <v>800.77000000000726</v>
          </cell>
          <cell r="AW471">
            <v>1118.9499999999985</v>
          </cell>
        </row>
        <row r="472">
          <cell r="A472">
            <v>467</v>
          </cell>
          <cell r="B472">
            <v>606.3100000000012</v>
          </cell>
          <cell r="C472">
            <v>849.37000000001035</v>
          </cell>
          <cell r="D472">
            <v>537.21999999999457</v>
          </cell>
          <cell r="E472">
            <v>752.11000000000365</v>
          </cell>
          <cell r="F472">
            <v>550.37</v>
          </cell>
          <cell r="G472">
            <v>769.98999999999398</v>
          </cell>
          <cell r="H472">
            <v>560.84999999999923</v>
          </cell>
          <cell r="I472">
            <v>785.18999999999255</v>
          </cell>
          <cell r="J472">
            <v>574.00000000000455</v>
          </cell>
          <cell r="K472">
            <v>803.07000000000721</v>
          </cell>
          <cell r="L472">
            <v>584.48</v>
          </cell>
          <cell r="M472">
            <v>818.28</v>
          </cell>
          <cell r="N472">
            <v>597.62999999999272</v>
          </cell>
          <cell r="O472">
            <v>836.1499999999952</v>
          </cell>
          <cell r="P472">
            <v>608.10999999999888</v>
          </cell>
          <cell r="Q472">
            <v>854.03000000000634</v>
          </cell>
          <cell r="R472">
            <v>621.26000000000045</v>
          </cell>
          <cell r="S472">
            <v>869.23000000000366</v>
          </cell>
          <cell r="T472">
            <v>634.41000000000361</v>
          </cell>
          <cell r="U472">
            <v>887.10999999999399</v>
          </cell>
          <cell r="V472">
            <v>644.88999999999885</v>
          </cell>
          <cell r="W472">
            <v>902.31999999999027</v>
          </cell>
          <cell r="X472">
            <v>658.04000000000076</v>
          </cell>
          <cell r="Y472">
            <v>920.19000000000722</v>
          </cell>
          <cell r="Z472">
            <v>668.51999999999555</v>
          </cell>
          <cell r="AA472">
            <v>938.06999999999755</v>
          </cell>
          <cell r="AB472">
            <v>681.67000000000121</v>
          </cell>
          <cell r="AC472">
            <v>953.26999999999316</v>
          </cell>
          <cell r="AD472">
            <v>692.15000000000487</v>
          </cell>
          <cell r="AE472">
            <v>971.15000000000828</v>
          </cell>
          <cell r="AF472">
            <v>705.29999999999757</v>
          </cell>
          <cell r="AG472">
            <v>986.36000000000365</v>
          </cell>
          <cell r="AH472">
            <v>718.44999999999777</v>
          </cell>
          <cell r="AI472">
            <v>1004.229999999994</v>
          </cell>
          <cell r="AJ472">
            <v>728.92999999999267</v>
          </cell>
          <cell r="AK472">
            <v>1022.1100000000126</v>
          </cell>
          <cell r="AL472">
            <v>742.08000000000152</v>
          </cell>
          <cell r="AM472">
            <v>1037.3100000000072</v>
          </cell>
          <cell r="AN472">
            <v>752.56000000000358</v>
          </cell>
          <cell r="AO472">
            <v>1055.1899999999976</v>
          </cell>
          <cell r="AP472">
            <v>765.7099999999964</v>
          </cell>
          <cell r="AQ472">
            <v>1070.3999999999917</v>
          </cell>
          <cell r="AR472">
            <v>776.18999999999767</v>
          </cell>
          <cell r="AS472">
            <v>1088.2700000000068</v>
          </cell>
          <cell r="AT472">
            <v>789.34000000000879</v>
          </cell>
          <cell r="AU472">
            <v>572.15000000000123</v>
          </cell>
          <cell r="AV472">
            <v>802.49000000000729</v>
          </cell>
          <cell r="AW472">
            <v>1121.3499999999985</v>
          </cell>
        </row>
        <row r="473">
          <cell r="A473">
            <v>468</v>
          </cell>
          <cell r="B473">
            <v>607.4300000000012</v>
          </cell>
          <cell r="C473">
            <v>850.9400000000104</v>
          </cell>
          <cell r="D473">
            <v>538.36999999999455</v>
          </cell>
          <cell r="E473">
            <v>753.72000000000367</v>
          </cell>
          <cell r="F473">
            <v>551.54999999999995</v>
          </cell>
          <cell r="G473">
            <v>771.63999999999396</v>
          </cell>
          <cell r="H473">
            <v>562.04999999999927</v>
          </cell>
          <cell r="I473">
            <v>786.8699999999925</v>
          </cell>
          <cell r="J473">
            <v>575.23000000000457</v>
          </cell>
          <cell r="K473">
            <v>804.79000000000724</v>
          </cell>
          <cell r="L473">
            <v>585.73</v>
          </cell>
          <cell r="M473">
            <v>820.03</v>
          </cell>
          <cell r="N473">
            <v>598.90999999999269</v>
          </cell>
          <cell r="O473">
            <v>837.93999999999517</v>
          </cell>
          <cell r="P473">
            <v>609.40999999999883</v>
          </cell>
          <cell r="Q473">
            <v>855.86000000000638</v>
          </cell>
          <cell r="R473">
            <v>622.59000000000049</v>
          </cell>
          <cell r="S473">
            <v>871.09000000000367</v>
          </cell>
          <cell r="T473">
            <v>635.77000000000362</v>
          </cell>
          <cell r="U473">
            <v>889.00999999999397</v>
          </cell>
          <cell r="V473">
            <v>646.26999999999884</v>
          </cell>
          <cell r="W473">
            <v>904.24999999999022</v>
          </cell>
          <cell r="X473">
            <v>659.45000000000073</v>
          </cell>
          <cell r="Y473">
            <v>922.16000000000724</v>
          </cell>
          <cell r="Z473">
            <v>669.9499999999955</v>
          </cell>
          <cell r="AA473">
            <v>940.07999999999754</v>
          </cell>
          <cell r="AB473">
            <v>683.13000000000125</v>
          </cell>
          <cell r="AC473">
            <v>955.30999999999312</v>
          </cell>
          <cell r="AD473">
            <v>693.63000000000488</v>
          </cell>
          <cell r="AE473">
            <v>973.23000000000832</v>
          </cell>
          <cell r="AF473">
            <v>706.80999999999756</v>
          </cell>
          <cell r="AG473">
            <v>988.47000000000367</v>
          </cell>
          <cell r="AH473">
            <v>719.98999999999774</v>
          </cell>
          <cell r="AI473">
            <v>1006.379999999994</v>
          </cell>
          <cell r="AJ473">
            <v>730.48999999999262</v>
          </cell>
          <cell r="AK473">
            <v>1024.3000000000127</v>
          </cell>
          <cell r="AL473">
            <v>743.67000000000155</v>
          </cell>
          <cell r="AM473">
            <v>1039.5300000000072</v>
          </cell>
          <cell r="AN473">
            <v>754.1700000000036</v>
          </cell>
          <cell r="AO473">
            <v>1057.4499999999975</v>
          </cell>
          <cell r="AP473">
            <v>767.34999999999638</v>
          </cell>
          <cell r="AQ473">
            <v>1072.6899999999916</v>
          </cell>
          <cell r="AR473">
            <v>777.84999999999764</v>
          </cell>
          <cell r="AS473">
            <v>1090.6000000000067</v>
          </cell>
          <cell r="AT473">
            <v>791.03000000000884</v>
          </cell>
          <cell r="AU473">
            <v>572.52000000000123</v>
          </cell>
          <cell r="AV473">
            <v>804.21000000000731</v>
          </cell>
          <cell r="AW473">
            <v>1123.7499999999986</v>
          </cell>
        </row>
        <row r="474">
          <cell r="A474">
            <v>469</v>
          </cell>
          <cell r="B474">
            <v>608.55000000000121</v>
          </cell>
          <cell r="C474">
            <v>852.51000000001045</v>
          </cell>
          <cell r="D474">
            <v>539.51999999999452</v>
          </cell>
          <cell r="E474">
            <v>755.33000000000368</v>
          </cell>
          <cell r="F474">
            <v>552.7299999999999</v>
          </cell>
          <cell r="G474">
            <v>773.28999999999394</v>
          </cell>
          <cell r="H474">
            <v>563.24999999999932</v>
          </cell>
          <cell r="I474">
            <v>788.54999999999245</v>
          </cell>
          <cell r="J474">
            <v>576.46000000000458</v>
          </cell>
          <cell r="K474">
            <v>806.51000000000727</v>
          </cell>
          <cell r="L474">
            <v>586.98</v>
          </cell>
          <cell r="M474">
            <v>821.78</v>
          </cell>
          <cell r="N474">
            <v>600.18999999999266</v>
          </cell>
          <cell r="O474">
            <v>839.72999999999513</v>
          </cell>
          <cell r="P474">
            <v>610.70999999999879</v>
          </cell>
          <cell r="Q474">
            <v>857.69000000000642</v>
          </cell>
          <cell r="R474">
            <v>623.92000000000053</v>
          </cell>
          <cell r="S474">
            <v>872.95000000000368</v>
          </cell>
          <cell r="T474">
            <v>637.13000000000363</v>
          </cell>
          <cell r="U474">
            <v>890.90999999999394</v>
          </cell>
          <cell r="V474">
            <v>647.64999999999884</v>
          </cell>
          <cell r="W474">
            <v>906.17999999999017</v>
          </cell>
          <cell r="X474">
            <v>660.8600000000007</v>
          </cell>
          <cell r="Y474">
            <v>924.13000000000727</v>
          </cell>
          <cell r="Z474">
            <v>671.37999999999545</v>
          </cell>
          <cell r="AA474">
            <v>942.08999999999753</v>
          </cell>
          <cell r="AB474">
            <v>684.59000000000128</v>
          </cell>
          <cell r="AC474">
            <v>957.34999999999309</v>
          </cell>
          <cell r="AD474">
            <v>695.1100000000049</v>
          </cell>
          <cell r="AE474">
            <v>975.31000000000836</v>
          </cell>
          <cell r="AF474">
            <v>708.31999999999755</v>
          </cell>
          <cell r="AG474">
            <v>990.58000000000368</v>
          </cell>
          <cell r="AH474">
            <v>721.5299999999977</v>
          </cell>
          <cell r="AI474">
            <v>1008.5299999999939</v>
          </cell>
          <cell r="AJ474">
            <v>732.04999999999256</v>
          </cell>
          <cell r="AK474">
            <v>1026.4900000000127</v>
          </cell>
          <cell r="AL474">
            <v>745.26000000000158</v>
          </cell>
          <cell r="AM474">
            <v>1041.7500000000073</v>
          </cell>
          <cell r="AN474">
            <v>755.78000000000361</v>
          </cell>
          <cell r="AO474">
            <v>1059.7099999999975</v>
          </cell>
          <cell r="AP474">
            <v>768.98999999999637</v>
          </cell>
          <cell r="AQ474">
            <v>1074.9799999999916</v>
          </cell>
          <cell r="AR474">
            <v>779.5099999999976</v>
          </cell>
          <cell r="AS474">
            <v>1092.9300000000067</v>
          </cell>
          <cell r="AT474">
            <v>792.72000000000889</v>
          </cell>
          <cell r="AU474">
            <v>572.89000000000124</v>
          </cell>
          <cell r="AV474">
            <v>805.93000000000734</v>
          </cell>
          <cell r="AW474">
            <v>1126.1499999999987</v>
          </cell>
        </row>
        <row r="475">
          <cell r="A475">
            <v>470</v>
          </cell>
          <cell r="B475">
            <v>609.67000000000121</v>
          </cell>
          <cell r="C475">
            <v>854.0800000000105</v>
          </cell>
          <cell r="D475">
            <v>540.6699999999945</v>
          </cell>
          <cell r="E475">
            <v>756.94000000000369</v>
          </cell>
          <cell r="F475">
            <v>553.90999999999985</v>
          </cell>
          <cell r="G475">
            <v>774.93999999999392</v>
          </cell>
          <cell r="H475">
            <v>564.44999999999936</v>
          </cell>
          <cell r="I475">
            <v>790.2299999999924</v>
          </cell>
          <cell r="J475">
            <v>577.6900000000046</v>
          </cell>
          <cell r="K475">
            <v>808.23000000000729</v>
          </cell>
          <cell r="L475">
            <v>588.23</v>
          </cell>
          <cell r="M475">
            <v>823.53</v>
          </cell>
          <cell r="N475">
            <v>601.46999999999264</v>
          </cell>
          <cell r="O475">
            <v>841.51999999999509</v>
          </cell>
          <cell r="P475">
            <v>612.00999999999874</v>
          </cell>
          <cell r="Q475">
            <v>859.52000000000646</v>
          </cell>
          <cell r="R475">
            <v>625.25000000000057</v>
          </cell>
          <cell r="S475">
            <v>874.8100000000037</v>
          </cell>
          <cell r="T475">
            <v>638.49000000000365</v>
          </cell>
          <cell r="U475">
            <v>892.80999999999392</v>
          </cell>
          <cell r="V475">
            <v>649.02999999999884</v>
          </cell>
          <cell r="W475">
            <v>908.10999999999012</v>
          </cell>
          <cell r="X475">
            <v>662.27000000000066</v>
          </cell>
          <cell r="Y475">
            <v>926.1000000000073</v>
          </cell>
          <cell r="Z475">
            <v>672.8099999999954</v>
          </cell>
          <cell r="AA475">
            <v>944.09999999999752</v>
          </cell>
          <cell r="AB475">
            <v>686.05000000000132</v>
          </cell>
          <cell r="AC475">
            <v>959.38999999999305</v>
          </cell>
          <cell r="AD475">
            <v>696.59000000000492</v>
          </cell>
          <cell r="AE475">
            <v>977.3900000000084</v>
          </cell>
          <cell r="AF475">
            <v>709.82999999999754</v>
          </cell>
          <cell r="AG475">
            <v>992.69000000000369</v>
          </cell>
          <cell r="AH475">
            <v>723.06999999999766</v>
          </cell>
          <cell r="AI475">
            <v>1010.6799999999939</v>
          </cell>
          <cell r="AJ475">
            <v>733.60999999999251</v>
          </cell>
          <cell r="AK475">
            <v>1028.6800000000128</v>
          </cell>
          <cell r="AL475">
            <v>746.85000000000161</v>
          </cell>
          <cell r="AM475">
            <v>1043.9700000000073</v>
          </cell>
          <cell r="AN475">
            <v>757.39000000000362</v>
          </cell>
          <cell r="AO475">
            <v>1061.9699999999975</v>
          </cell>
          <cell r="AP475">
            <v>770.62999999999636</v>
          </cell>
          <cell r="AQ475">
            <v>1077.2699999999916</v>
          </cell>
          <cell r="AR475">
            <v>781.16999999999757</v>
          </cell>
          <cell r="AS475">
            <v>1095.2600000000066</v>
          </cell>
          <cell r="AT475">
            <v>794.41000000000895</v>
          </cell>
          <cell r="AU475">
            <v>573.26000000000124</v>
          </cell>
          <cell r="AV475">
            <v>807.65000000000737</v>
          </cell>
          <cell r="AW475">
            <v>1128.5499999999988</v>
          </cell>
        </row>
        <row r="476">
          <cell r="A476">
            <v>471</v>
          </cell>
          <cell r="B476">
            <v>610.79000000000121</v>
          </cell>
          <cell r="C476">
            <v>855.65000000001055</v>
          </cell>
          <cell r="D476">
            <v>541.81999999999448</v>
          </cell>
          <cell r="E476">
            <v>758.55000000000371</v>
          </cell>
          <cell r="F476">
            <v>555.0899999999998</v>
          </cell>
          <cell r="G476">
            <v>776.58999999999389</v>
          </cell>
          <cell r="H476">
            <v>565.64999999999941</v>
          </cell>
          <cell r="I476">
            <v>791.90999999999235</v>
          </cell>
          <cell r="J476">
            <v>578.92000000000462</v>
          </cell>
          <cell r="K476">
            <v>809.95000000000732</v>
          </cell>
          <cell r="L476">
            <v>589.48</v>
          </cell>
          <cell r="M476">
            <v>825.28</v>
          </cell>
          <cell r="N476">
            <v>602.74999999999261</v>
          </cell>
          <cell r="O476">
            <v>843.30999999999506</v>
          </cell>
          <cell r="P476">
            <v>613.30999999999869</v>
          </cell>
          <cell r="Q476">
            <v>861.3500000000065</v>
          </cell>
          <cell r="R476">
            <v>626.58000000000061</v>
          </cell>
          <cell r="S476">
            <v>876.67000000000371</v>
          </cell>
          <cell r="T476">
            <v>639.85000000000366</v>
          </cell>
          <cell r="U476">
            <v>894.7099999999939</v>
          </cell>
          <cell r="V476">
            <v>650.40999999999883</v>
          </cell>
          <cell r="W476">
            <v>910.03999999999007</v>
          </cell>
          <cell r="X476">
            <v>663.68000000000063</v>
          </cell>
          <cell r="Y476">
            <v>928.07000000000733</v>
          </cell>
          <cell r="Z476">
            <v>674.23999999999535</v>
          </cell>
          <cell r="AA476">
            <v>946.10999999999751</v>
          </cell>
          <cell r="AB476">
            <v>687.51000000000136</v>
          </cell>
          <cell r="AC476">
            <v>961.42999999999302</v>
          </cell>
          <cell r="AD476">
            <v>698.07000000000494</v>
          </cell>
          <cell r="AE476">
            <v>979.47000000000844</v>
          </cell>
          <cell r="AF476">
            <v>711.33999999999753</v>
          </cell>
          <cell r="AG476">
            <v>994.80000000000371</v>
          </cell>
          <cell r="AH476">
            <v>724.60999999999763</v>
          </cell>
          <cell r="AI476">
            <v>1012.8299999999939</v>
          </cell>
          <cell r="AJ476">
            <v>735.16999999999246</v>
          </cell>
          <cell r="AK476">
            <v>1030.8700000000129</v>
          </cell>
          <cell r="AL476">
            <v>748.44000000000165</v>
          </cell>
          <cell r="AM476">
            <v>1046.1900000000073</v>
          </cell>
          <cell r="AN476">
            <v>759.00000000000364</v>
          </cell>
          <cell r="AO476">
            <v>1064.2299999999975</v>
          </cell>
          <cell r="AP476">
            <v>772.26999999999634</v>
          </cell>
          <cell r="AQ476">
            <v>1079.5599999999915</v>
          </cell>
          <cell r="AR476">
            <v>782.82999999999754</v>
          </cell>
          <cell r="AS476">
            <v>1097.5900000000065</v>
          </cell>
          <cell r="AT476">
            <v>796.100000000009</v>
          </cell>
          <cell r="AU476">
            <v>573.63000000000125</v>
          </cell>
          <cell r="AV476">
            <v>809.37000000000739</v>
          </cell>
          <cell r="AW476">
            <v>1130.9499999999989</v>
          </cell>
        </row>
        <row r="477">
          <cell r="A477">
            <v>472</v>
          </cell>
          <cell r="B477">
            <v>611.91000000000122</v>
          </cell>
          <cell r="C477">
            <v>857.2200000000106</v>
          </cell>
          <cell r="D477">
            <v>542.96999999999446</v>
          </cell>
          <cell r="E477">
            <v>760.16000000000372</v>
          </cell>
          <cell r="F477">
            <v>556.26999999999975</v>
          </cell>
          <cell r="G477">
            <v>778.23999999999387</v>
          </cell>
          <cell r="H477">
            <v>566.84999999999945</v>
          </cell>
          <cell r="I477">
            <v>793.5899999999923</v>
          </cell>
          <cell r="J477">
            <v>580.15000000000464</v>
          </cell>
          <cell r="K477">
            <v>811.67000000000735</v>
          </cell>
          <cell r="L477">
            <v>590.73</v>
          </cell>
          <cell r="M477">
            <v>827.03</v>
          </cell>
          <cell r="N477">
            <v>604.02999999999258</v>
          </cell>
          <cell r="O477">
            <v>845.09999999999502</v>
          </cell>
          <cell r="P477">
            <v>614.60999999999865</v>
          </cell>
          <cell r="Q477">
            <v>863.18000000000654</v>
          </cell>
          <cell r="R477">
            <v>627.91000000000065</v>
          </cell>
          <cell r="S477">
            <v>878.53000000000372</v>
          </cell>
          <cell r="T477">
            <v>641.21000000000367</v>
          </cell>
          <cell r="U477">
            <v>896.60999999999387</v>
          </cell>
          <cell r="V477">
            <v>651.78999999999883</v>
          </cell>
          <cell r="W477">
            <v>911.96999999999002</v>
          </cell>
          <cell r="X477">
            <v>665.0900000000006</v>
          </cell>
          <cell r="Y477">
            <v>930.04000000000735</v>
          </cell>
          <cell r="Z477">
            <v>675.6699999999953</v>
          </cell>
          <cell r="AA477">
            <v>948.1199999999975</v>
          </cell>
          <cell r="AB477">
            <v>688.97000000000139</v>
          </cell>
          <cell r="AC477">
            <v>963.46999999999298</v>
          </cell>
          <cell r="AD477">
            <v>699.55000000000496</v>
          </cell>
          <cell r="AE477">
            <v>981.55000000000848</v>
          </cell>
          <cell r="AF477">
            <v>712.84999999999752</v>
          </cell>
          <cell r="AG477">
            <v>996.91000000000372</v>
          </cell>
          <cell r="AH477">
            <v>726.14999999999759</v>
          </cell>
          <cell r="AI477">
            <v>1014.9799999999939</v>
          </cell>
          <cell r="AJ477">
            <v>736.7299999999924</v>
          </cell>
          <cell r="AK477">
            <v>1033.0600000000129</v>
          </cell>
          <cell r="AL477">
            <v>750.03000000000168</v>
          </cell>
          <cell r="AM477">
            <v>1048.4100000000074</v>
          </cell>
          <cell r="AN477">
            <v>760.61000000000365</v>
          </cell>
          <cell r="AO477">
            <v>1066.4899999999975</v>
          </cell>
          <cell r="AP477">
            <v>773.90999999999633</v>
          </cell>
          <cell r="AQ477">
            <v>1081.8499999999915</v>
          </cell>
          <cell r="AR477">
            <v>784.48999999999751</v>
          </cell>
          <cell r="AS477">
            <v>1099.9200000000064</v>
          </cell>
          <cell r="AT477">
            <v>797.79000000000906</v>
          </cell>
          <cell r="AU477">
            <v>574.00000000000125</v>
          </cell>
          <cell r="AV477">
            <v>811.09000000000742</v>
          </cell>
          <cell r="AW477">
            <v>1133.349999999999</v>
          </cell>
        </row>
        <row r="478">
          <cell r="A478">
            <v>473</v>
          </cell>
          <cell r="B478">
            <v>613.03000000000122</v>
          </cell>
          <cell r="C478">
            <v>858.79000000001065</v>
          </cell>
          <cell r="D478">
            <v>544.11999999999443</v>
          </cell>
          <cell r="E478">
            <v>761.77000000000373</v>
          </cell>
          <cell r="F478">
            <v>557.4499999999997</v>
          </cell>
          <cell r="G478">
            <v>779.88999999999385</v>
          </cell>
          <cell r="H478">
            <v>568.0499999999995</v>
          </cell>
          <cell r="I478">
            <v>795.26999999999225</v>
          </cell>
          <cell r="J478">
            <v>581.38000000000466</v>
          </cell>
          <cell r="K478">
            <v>813.39000000000738</v>
          </cell>
          <cell r="L478">
            <v>591.98</v>
          </cell>
          <cell r="M478">
            <v>828.78</v>
          </cell>
          <cell r="N478">
            <v>605.30999999999256</v>
          </cell>
          <cell r="O478">
            <v>846.88999999999498</v>
          </cell>
          <cell r="P478">
            <v>615.9099999999986</v>
          </cell>
          <cell r="Q478">
            <v>865.01000000000658</v>
          </cell>
          <cell r="R478">
            <v>629.24000000000069</v>
          </cell>
          <cell r="S478">
            <v>880.39000000000374</v>
          </cell>
          <cell r="T478">
            <v>642.57000000000369</v>
          </cell>
          <cell r="U478">
            <v>898.50999999999385</v>
          </cell>
          <cell r="V478">
            <v>653.16999999999882</v>
          </cell>
          <cell r="W478">
            <v>913.89999999998997</v>
          </cell>
          <cell r="X478">
            <v>666.50000000000057</v>
          </cell>
          <cell r="Y478">
            <v>932.01000000000738</v>
          </cell>
          <cell r="Z478">
            <v>677.09999999999525</v>
          </cell>
          <cell r="AA478">
            <v>950.12999999999749</v>
          </cell>
          <cell r="AB478">
            <v>690.43000000000143</v>
          </cell>
          <cell r="AC478">
            <v>965.50999999999294</v>
          </cell>
          <cell r="AD478">
            <v>701.03000000000497</v>
          </cell>
          <cell r="AE478">
            <v>983.63000000000852</v>
          </cell>
          <cell r="AF478">
            <v>714.35999999999751</v>
          </cell>
          <cell r="AG478">
            <v>999.02000000000373</v>
          </cell>
          <cell r="AH478">
            <v>727.68999999999755</v>
          </cell>
          <cell r="AI478">
            <v>1017.1299999999939</v>
          </cell>
          <cell r="AJ478">
            <v>738.28999999999235</v>
          </cell>
          <cell r="AK478">
            <v>1035.250000000013</v>
          </cell>
          <cell r="AL478">
            <v>751.62000000000171</v>
          </cell>
          <cell r="AM478">
            <v>1050.6300000000074</v>
          </cell>
          <cell r="AN478">
            <v>762.22000000000367</v>
          </cell>
          <cell r="AO478">
            <v>1068.7499999999975</v>
          </cell>
          <cell r="AP478">
            <v>775.54999999999632</v>
          </cell>
          <cell r="AQ478">
            <v>1084.1399999999915</v>
          </cell>
          <cell r="AR478">
            <v>786.14999999999748</v>
          </cell>
          <cell r="AS478">
            <v>1102.2500000000064</v>
          </cell>
          <cell r="AT478">
            <v>799.48000000000911</v>
          </cell>
          <cell r="AU478">
            <v>574.37000000000126</v>
          </cell>
          <cell r="AV478">
            <v>812.81000000000745</v>
          </cell>
          <cell r="AW478">
            <v>1135.7499999999991</v>
          </cell>
        </row>
        <row r="479">
          <cell r="A479">
            <v>474</v>
          </cell>
          <cell r="B479">
            <v>614.15000000000123</v>
          </cell>
          <cell r="C479">
            <v>860.3600000000107</v>
          </cell>
          <cell r="D479">
            <v>545.26999999999441</v>
          </cell>
          <cell r="E479">
            <v>763.38000000000375</v>
          </cell>
          <cell r="F479">
            <v>558.62999999999965</v>
          </cell>
          <cell r="G479">
            <v>781.53999999999382</v>
          </cell>
          <cell r="H479">
            <v>569.24999999999955</v>
          </cell>
          <cell r="I479">
            <v>796.9499999999922</v>
          </cell>
          <cell r="J479">
            <v>582.61000000000467</v>
          </cell>
          <cell r="K479">
            <v>815.1100000000074</v>
          </cell>
          <cell r="L479">
            <v>593.23</v>
          </cell>
          <cell r="M479">
            <v>830.53</v>
          </cell>
          <cell r="N479">
            <v>606.58999999999253</v>
          </cell>
          <cell r="O479">
            <v>848.67999999999495</v>
          </cell>
          <cell r="P479">
            <v>617.20999999999856</v>
          </cell>
          <cell r="Q479">
            <v>866.84000000000663</v>
          </cell>
          <cell r="R479">
            <v>630.57000000000073</v>
          </cell>
          <cell r="S479">
            <v>882.25000000000375</v>
          </cell>
          <cell r="T479">
            <v>643.9300000000037</v>
          </cell>
          <cell r="U479">
            <v>900.40999999999383</v>
          </cell>
          <cell r="V479">
            <v>654.54999999999882</v>
          </cell>
          <cell r="W479">
            <v>915.82999999998992</v>
          </cell>
          <cell r="X479">
            <v>667.91000000000054</v>
          </cell>
          <cell r="Y479">
            <v>933.98000000000741</v>
          </cell>
          <cell r="Z479">
            <v>678.5299999999952</v>
          </cell>
          <cell r="AA479">
            <v>952.13999999999749</v>
          </cell>
          <cell r="AB479">
            <v>691.89000000000146</v>
          </cell>
          <cell r="AC479">
            <v>967.54999999999291</v>
          </cell>
          <cell r="AD479">
            <v>702.51000000000499</v>
          </cell>
          <cell r="AE479">
            <v>985.71000000000856</v>
          </cell>
          <cell r="AF479">
            <v>715.8699999999975</v>
          </cell>
          <cell r="AG479">
            <v>1001.1300000000037</v>
          </cell>
          <cell r="AH479">
            <v>729.22999999999752</v>
          </cell>
          <cell r="AI479">
            <v>1019.2799999999938</v>
          </cell>
          <cell r="AJ479">
            <v>739.84999999999229</v>
          </cell>
          <cell r="AK479">
            <v>1037.440000000013</v>
          </cell>
          <cell r="AL479">
            <v>753.21000000000174</v>
          </cell>
          <cell r="AM479">
            <v>1052.8500000000074</v>
          </cell>
          <cell r="AN479">
            <v>763.83000000000368</v>
          </cell>
          <cell r="AO479">
            <v>1071.0099999999975</v>
          </cell>
          <cell r="AP479">
            <v>777.1899999999963</v>
          </cell>
          <cell r="AQ479">
            <v>1086.4299999999914</v>
          </cell>
          <cell r="AR479">
            <v>787.80999999999744</v>
          </cell>
          <cell r="AS479">
            <v>1104.5800000000063</v>
          </cell>
          <cell r="AT479">
            <v>801.17000000000917</v>
          </cell>
          <cell r="AU479">
            <v>574.74000000000126</v>
          </cell>
          <cell r="AV479">
            <v>814.53000000000748</v>
          </cell>
          <cell r="AW479">
            <v>1138.1499999999992</v>
          </cell>
        </row>
        <row r="480">
          <cell r="A480">
            <v>475</v>
          </cell>
          <cell r="B480">
            <v>615.27000000000123</v>
          </cell>
          <cell r="C480">
            <v>861.93000000001075</v>
          </cell>
          <cell r="D480">
            <v>546.41999999999439</v>
          </cell>
          <cell r="E480">
            <v>764.99000000000376</v>
          </cell>
          <cell r="F480">
            <v>559.8099999999996</v>
          </cell>
          <cell r="G480">
            <v>783.1899999999938</v>
          </cell>
          <cell r="H480">
            <v>570.44999999999959</v>
          </cell>
          <cell r="I480">
            <v>798.62999999999215</v>
          </cell>
          <cell r="J480">
            <v>583.84000000000469</v>
          </cell>
          <cell r="K480">
            <v>816.83000000000743</v>
          </cell>
          <cell r="L480">
            <v>594.48</v>
          </cell>
          <cell r="M480">
            <v>832.28</v>
          </cell>
          <cell r="N480">
            <v>607.8699999999925</v>
          </cell>
          <cell r="O480">
            <v>850.46999999999491</v>
          </cell>
          <cell r="P480">
            <v>618.50999999999851</v>
          </cell>
          <cell r="Q480">
            <v>868.67000000000667</v>
          </cell>
          <cell r="R480">
            <v>631.90000000000077</v>
          </cell>
          <cell r="S480">
            <v>884.11000000000377</v>
          </cell>
          <cell r="T480">
            <v>645.29000000000372</v>
          </cell>
          <cell r="U480">
            <v>902.30999999999381</v>
          </cell>
          <cell r="V480">
            <v>655.92999999999881</v>
          </cell>
          <cell r="W480">
            <v>917.75999999998987</v>
          </cell>
          <cell r="X480">
            <v>669.3200000000005</v>
          </cell>
          <cell r="Y480">
            <v>935.95000000000744</v>
          </cell>
          <cell r="Z480">
            <v>679.95999999999515</v>
          </cell>
          <cell r="AA480">
            <v>954.14999999999748</v>
          </cell>
          <cell r="AB480">
            <v>693.3500000000015</v>
          </cell>
          <cell r="AC480">
            <v>969.58999999999287</v>
          </cell>
          <cell r="AD480">
            <v>703.99000000000501</v>
          </cell>
          <cell r="AE480">
            <v>987.7900000000086</v>
          </cell>
          <cell r="AF480">
            <v>717.37999999999749</v>
          </cell>
          <cell r="AG480">
            <v>1003.2400000000038</v>
          </cell>
          <cell r="AH480">
            <v>730.76999999999748</v>
          </cell>
          <cell r="AI480">
            <v>1021.4299999999938</v>
          </cell>
          <cell r="AJ480">
            <v>741.40999999999224</v>
          </cell>
          <cell r="AK480">
            <v>1039.6300000000131</v>
          </cell>
          <cell r="AL480">
            <v>754.80000000000177</v>
          </cell>
          <cell r="AM480">
            <v>1055.0700000000074</v>
          </cell>
          <cell r="AN480">
            <v>765.44000000000369</v>
          </cell>
          <cell r="AO480">
            <v>1073.2699999999975</v>
          </cell>
          <cell r="AP480">
            <v>778.82999999999629</v>
          </cell>
          <cell r="AQ480">
            <v>1088.7199999999914</v>
          </cell>
          <cell r="AR480">
            <v>789.46999999999741</v>
          </cell>
          <cell r="AS480">
            <v>1106.9100000000062</v>
          </cell>
          <cell r="AT480">
            <v>802.86000000000922</v>
          </cell>
          <cell r="AU480">
            <v>575.11000000000126</v>
          </cell>
          <cell r="AV480">
            <v>816.2500000000075</v>
          </cell>
          <cell r="AW480">
            <v>1140.5499999999993</v>
          </cell>
        </row>
        <row r="481">
          <cell r="A481">
            <v>476</v>
          </cell>
          <cell r="B481">
            <v>616.39000000000124</v>
          </cell>
          <cell r="C481">
            <v>863.5000000000108</v>
          </cell>
          <cell r="D481">
            <v>547.56999999999437</v>
          </cell>
          <cell r="E481">
            <v>766.60000000000377</v>
          </cell>
          <cell r="F481">
            <v>560.98999999999955</v>
          </cell>
          <cell r="G481">
            <v>784.83999999999378</v>
          </cell>
          <cell r="H481">
            <v>571.64999999999964</v>
          </cell>
          <cell r="I481">
            <v>800.3099999999921</v>
          </cell>
          <cell r="J481">
            <v>585.07000000000471</v>
          </cell>
          <cell r="K481">
            <v>818.55000000000746</v>
          </cell>
          <cell r="L481">
            <v>595.73</v>
          </cell>
          <cell r="M481">
            <v>834.03</v>
          </cell>
          <cell r="N481">
            <v>609.14999999999247</v>
          </cell>
          <cell r="O481">
            <v>852.25999999999487</v>
          </cell>
          <cell r="P481">
            <v>619.80999999999847</v>
          </cell>
          <cell r="Q481">
            <v>870.50000000000671</v>
          </cell>
          <cell r="R481">
            <v>633.23000000000081</v>
          </cell>
          <cell r="S481">
            <v>885.97000000000378</v>
          </cell>
          <cell r="T481">
            <v>646.65000000000373</v>
          </cell>
          <cell r="U481">
            <v>904.20999999999378</v>
          </cell>
          <cell r="V481">
            <v>657.30999999999881</v>
          </cell>
          <cell r="W481">
            <v>919.68999999998982</v>
          </cell>
          <cell r="X481">
            <v>670.73000000000047</v>
          </cell>
          <cell r="Y481">
            <v>937.92000000000746</v>
          </cell>
          <cell r="Z481">
            <v>681.3899999999951</v>
          </cell>
          <cell r="AA481">
            <v>956.15999999999747</v>
          </cell>
          <cell r="AB481">
            <v>694.81000000000154</v>
          </cell>
          <cell r="AC481">
            <v>971.62999999999283</v>
          </cell>
          <cell r="AD481">
            <v>705.47000000000503</v>
          </cell>
          <cell r="AE481">
            <v>989.87000000000864</v>
          </cell>
          <cell r="AF481">
            <v>718.88999999999749</v>
          </cell>
          <cell r="AG481">
            <v>1005.3500000000038</v>
          </cell>
          <cell r="AH481">
            <v>732.30999999999744</v>
          </cell>
          <cell r="AI481">
            <v>1023.5799999999938</v>
          </cell>
          <cell r="AJ481">
            <v>742.96999999999218</v>
          </cell>
          <cell r="AK481">
            <v>1041.8200000000131</v>
          </cell>
          <cell r="AL481">
            <v>756.39000000000181</v>
          </cell>
          <cell r="AM481">
            <v>1057.2900000000075</v>
          </cell>
          <cell r="AN481">
            <v>767.05000000000371</v>
          </cell>
          <cell r="AO481">
            <v>1075.5299999999975</v>
          </cell>
          <cell r="AP481">
            <v>780.46999999999628</v>
          </cell>
          <cell r="AQ481">
            <v>1091.0099999999914</v>
          </cell>
          <cell r="AR481">
            <v>791.12999999999738</v>
          </cell>
          <cell r="AS481">
            <v>1109.2400000000061</v>
          </cell>
          <cell r="AT481">
            <v>804.55000000000928</v>
          </cell>
          <cell r="AU481">
            <v>575.48000000000127</v>
          </cell>
          <cell r="AV481">
            <v>817.97000000000753</v>
          </cell>
          <cell r="AW481">
            <v>1142.9499999999994</v>
          </cell>
        </row>
        <row r="482">
          <cell r="A482">
            <v>477</v>
          </cell>
          <cell r="B482">
            <v>617.51000000000124</v>
          </cell>
          <cell r="C482">
            <v>865.07000000001085</v>
          </cell>
          <cell r="D482">
            <v>548.71999999999434</v>
          </cell>
          <cell r="E482">
            <v>768.21000000000379</v>
          </cell>
          <cell r="F482">
            <v>562.1699999999995</v>
          </cell>
          <cell r="G482">
            <v>786.48999999999376</v>
          </cell>
          <cell r="H482">
            <v>572.84999999999968</v>
          </cell>
          <cell r="I482">
            <v>801.98999999999205</v>
          </cell>
          <cell r="J482">
            <v>586.30000000000473</v>
          </cell>
          <cell r="K482">
            <v>820.27000000000749</v>
          </cell>
          <cell r="L482">
            <v>596.98</v>
          </cell>
          <cell r="M482">
            <v>835.78</v>
          </cell>
          <cell r="N482">
            <v>610.42999999999245</v>
          </cell>
          <cell r="O482">
            <v>854.04999999999484</v>
          </cell>
          <cell r="P482">
            <v>621.10999999999842</v>
          </cell>
          <cell r="Q482">
            <v>872.33000000000675</v>
          </cell>
          <cell r="R482">
            <v>634.56000000000085</v>
          </cell>
          <cell r="S482">
            <v>887.83000000000379</v>
          </cell>
          <cell r="T482">
            <v>648.01000000000374</v>
          </cell>
          <cell r="U482">
            <v>906.10999999999376</v>
          </cell>
          <cell r="V482">
            <v>658.6899999999988</v>
          </cell>
          <cell r="W482">
            <v>921.61999999998977</v>
          </cell>
          <cell r="X482">
            <v>672.14000000000044</v>
          </cell>
          <cell r="Y482">
            <v>939.89000000000749</v>
          </cell>
          <cell r="Z482">
            <v>682.81999999999505</v>
          </cell>
          <cell r="AA482">
            <v>958.16999999999746</v>
          </cell>
          <cell r="AB482">
            <v>696.27000000000157</v>
          </cell>
          <cell r="AC482">
            <v>973.6699999999928</v>
          </cell>
          <cell r="AD482">
            <v>706.95000000000505</v>
          </cell>
          <cell r="AE482">
            <v>991.95000000000869</v>
          </cell>
          <cell r="AF482">
            <v>720.39999999999748</v>
          </cell>
          <cell r="AG482">
            <v>1007.4600000000038</v>
          </cell>
          <cell r="AH482">
            <v>733.84999999999741</v>
          </cell>
          <cell r="AI482">
            <v>1025.7299999999939</v>
          </cell>
          <cell r="AJ482">
            <v>744.52999999999213</v>
          </cell>
          <cell r="AK482">
            <v>1044.0100000000132</v>
          </cell>
          <cell r="AL482">
            <v>757.98000000000184</v>
          </cell>
          <cell r="AM482">
            <v>1059.5100000000075</v>
          </cell>
          <cell r="AN482">
            <v>768.66000000000372</v>
          </cell>
          <cell r="AO482">
            <v>1077.7899999999975</v>
          </cell>
          <cell r="AP482">
            <v>782.10999999999626</v>
          </cell>
          <cell r="AQ482">
            <v>1093.2999999999913</v>
          </cell>
          <cell r="AR482">
            <v>792.78999999999735</v>
          </cell>
          <cell r="AS482">
            <v>1111.5700000000061</v>
          </cell>
          <cell r="AT482">
            <v>806.24000000000933</v>
          </cell>
          <cell r="AU482">
            <v>575.85000000000127</v>
          </cell>
          <cell r="AV482">
            <v>819.69000000000756</v>
          </cell>
          <cell r="AW482">
            <v>1145.3499999999995</v>
          </cell>
        </row>
        <row r="483">
          <cell r="A483">
            <v>478</v>
          </cell>
          <cell r="B483">
            <v>618.63000000000125</v>
          </cell>
          <cell r="C483">
            <v>866.6400000000109</v>
          </cell>
          <cell r="D483">
            <v>549.86999999999432</v>
          </cell>
          <cell r="E483">
            <v>769.8200000000038</v>
          </cell>
          <cell r="F483">
            <v>563.34999999999945</v>
          </cell>
          <cell r="G483">
            <v>788.13999999999373</v>
          </cell>
          <cell r="H483">
            <v>574.04999999999973</v>
          </cell>
          <cell r="I483">
            <v>803.669999999992</v>
          </cell>
          <cell r="J483">
            <v>587.53000000000475</v>
          </cell>
          <cell r="K483">
            <v>821.99000000000751</v>
          </cell>
          <cell r="L483">
            <v>598.23</v>
          </cell>
          <cell r="M483">
            <v>837.53</v>
          </cell>
          <cell r="N483">
            <v>611.70999999999242</v>
          </cell>
          <cell r="O483">
            <v>855.8399999999948</v>
          </cell>
          <cell r="P483">
            <v>622.40999999999838</v>
          </cell>
          <cell r="Q483">
            <v>874.16000000000679</v>
          </cell>
          <cell r="R483">
            <v>635.8900000000009</v>
          </cell>
          <cell r="S483">
            <v>889.69000000000381</v>
          </cell>
          <cell r="T483">
            <v>649.37000000000376</v>
          </cell>
          <cell r="U483">
            <v>908.00999999999374</v>
          </cell>
          <cell r="V483">
            <v>660.0699999999988</v>
          </cell>
          <cell r="W483">
            <v>923.54999999998972</v>
          </cell>
          <cell r="X483">
            <v>673.55000000000041</v>
          </cell>
          <cell r="Y483">
            <v>941.86000000000752</v>
          </cell>
          <cell r="Z483">
            <v>684.249999999995</v>
          </cell>
          <cell r="AA483">
            <v>960.17999999999745</v>
          </cell>
          <cell r="AB483">
            <v>697.73000000000161</v>
          </cell>
          <cell r="AC483">
            <v>975.70999999999276</v>
          </cell>
          <cell r="AD483">
            <v>708.43000000000507</v>
          </cell>
          <cell r="AE483">
            <v>994.03000000000873</v>
          </cell>
          <cell r="AF483">
            <v>721.90999999999747</v>
          </cell>
          <cell r="AG483">
            <v>1009.5700000000038</v>
          </cell>
          <cell r="AH483">
            <v>735.38999999999737</v>
          </cell>
          <cell r="AI483">
            <v>1027.879999999994</v>
          </cell>
          <cell r="AJ483">
            <v>746.08999999999207</v>
          </cell>
          <cell r="AK483">
            <v>1046.2000000000132</v>
          </cell>
          <cell r="AL483">
            <v>759.57000000000187</v>
          </cell>
          <cell r="AM483">
            <v>1061.7300000000075</v>
          </cell>
          <cell r="AN483">
            <v>770.27000000000373</v>
          </cell>
          <cell r="AO483">
            <v>1080.0499999999975</v>
          </cell>
          <cell r="AP483">
            <v>783.74999999999625</v>
          </cell>
          <cell r="AQ483">
            <v>1095.5899999999913</v>
          </cell>
          <cell r="AR483">
            <v>794.44999999999732</v>
          </cell>
          <cell r="AS483">
            <v>1113.900000000006</v>
          </cell>
          <cell r="AT483">
            <v>807.93000000000939</v>
          </cell>
          <cell r="AU483">
            <v>576.22000000000128</v>
          </cell>
          <cell r="AV483">
            <v>821.41000000000759</v>
          </cell>
          <cell r="AW483">
            <v>1147.7499999999995</v>
          </cell>
        </row>
        <row r="484">
          <cell r="A484">
            <v>479</v>
          </cell>
          <cell r="B484">
            <v>619.75000000000125</v>
          </cell>
          <cell r="C484">
            <v>868.21000000001095</v>
          </cell>
          <cell r="D484">
            <v>551.0199999999943</v>
          </cell>
          <cell r="E484">
            <v>771.43000000000382</v>
          </cell>
          <cell r="F484">
            <v>564.5299999999994</v>
          </cell>
          <cell r="G484">
            <v>789.78999999999371</v>
          </cell>
          <cell r="H484">
            <v>575.24999999999977</v>
          </cell>
          <cell r="I484">
            <v>805.34999999999195</v>
          </cell>
          <cell r="J484">
            <v>588.76000000000477</v>
          </cell>
          <cell r="K484">
            <v>823.71000000000754</v>
          </cell>
          <cell r="L484">
            <v>599.48</v>
          </cell>
          <cell r="M484">
            <v>839.28</v>
          </cell>
          <cell r="N484">
            <v>612.98999999999239</v>
          </cell>
          <cell r="O484">
            <v>857.62999999999477</v>
          </cell>
          <cell r="P484">
            <v>623.70999999999833</v>
          </cell>
          <cell r="Q484">
            <v>875.99000000000683</v>
          </cell>
          <cell r="R484">
            <v>637.22000000000094</v>
          </cell>
          <cell r="S484">
            <v>891.55000000000382</v>
          </cell>
          <cell r="T484">
            <v>650.73000000000377</v>
          </cell>
          <cell r="U484">
            <v>909.90999999999372</v>
          </cell>
          <cell r="V484">
            <v>661.44999999999879</v>
          </cell>
          <cell r="W484">
            <v>925.47999999998967</v>
          </cell>
          <cell r="X484">
            <v>674.96000000000038</v>
          </cell>
          <cell r="Y484">
            <v>943.83000000000754</v>
          </cell>
          <cell r="Z484">
            <v>685.67999999999495</v>
          </cell>
          <cell r="AA484">
            <v>962.18999999999744</v>
          </cell>
          <cell r="AB484">
            <v>699.19000000000165</v>
          </cell>
          <cell r="AC484">
            <v>977.74999999999272</v>
          </cell>
          <cell r="AD484">
            <v>709.91000000000508</v>
          </cell>
          <cell r="AE484">
            <v>996.11000000000877</v>
          </cell>
          <cell r="AF484">
            <v>723.41999999999746</v>
          </cell>
          <cell r="AG484">
            <v>1011.6800000000038</v>
          </cell>
          <cell r="AH484">
            <v>736.92999999999734</v>
          </cell>
          <cell r="AI484">
            <v>1030.0299999999941</v>
          </cell>
          <cell r="AJ484">
            <v>747.64999999999202</v>
          </cell>
          <cell r="AK484">
            <v>1048.3900000000133</v>
          </cell>
          <cell r="AL484">
            <v>761.1600000000019</v>
          </cell>
          <cell r="AM484">
            <v>1063.9500000000075</v>
          </cell>
          <cell r="AN484">
            <v>771.88000000000375</v>
          </cell>
          <cell r="AO484">
            <v>1082.3099999999974</v>
          </cell>
          <cell r="AP484">
            <v>785.38999999999623</v>
          </cell>
          <cell r="AQ484">
            <v>1097.8799999999912</v>
          </cell>
          <cell r="AR484">
            <v>796.10999999999729</v>
          </cell>
          <cell r="AS484">
            <v>1116.2300000000059</v>
          </cell>
          <cell r="AT484">
            <v>809.62000000000944</v>
          </cell>
          <cell r="AU484">
            <v>576.59000000000128</v>
          </cell>
          <cell r="AV484">
            <v>823.13000000000761</v>
          </cell>
          <cell r="AW484">
            <v>1150.1499999999996</v>
          </cell>
        </row>
        <row r="485">
          <cell r="A485">
            <v>480</v>
          </cell>
          <cell r="B485">
            <v>620.87000000000126</v>
          </cell>
          <cell r="C485">
            <v>869.780000000011</v>
          </cell>
          <cell r="D485">
            <v>552.16999999999427</v>
          </cell>
          <cell r="E485">
            <v>773.04000000000383</v>
          </cell>
          <cell r="F485">
            <v>565.70999999999935</v>
          </cell>
          <cell r="G485">
            <v>791.43999999999369</v>
          </cell>
          <cell r="H485">
            <v>576.44999999999982</v>
          </cell>
          <cell r="I485">
            <v>807.0299999999919</v>
          </cell>
          <cell r="J485">
            <v>589.99000000000478</v>
          </cell>
          <cell r="K485">
            <v>825.43000000000757</v>
          </cell>
          <cell r="L485">
            <v>600.73</v>
          </cell>
          <cell r="M485">
            <v>841.03</v>
          </cell>
          <cell r="N485">
            <v>614.26999999999236</v>
          </cell>
          <cell r="O485">
            <v>859.41999999999473</v>
          </cell>
          <cell r="P485">
            <v>625.00999999999829</v>
          </cell>
          <cell r="Q485">
            <v>877.82000000000687</v>
          </cell>
          <cell r="R485">
            <v>638.55000000000098</v>
          </cell>
          <cell r="S485">
            <v>893.41000000000383</v>
          </cell>
          <cell r="T485">
            <v>652.09000000000378</v>
          </cell>
          <cell r="U485">
            <v>911.80999999999369</v>
          </cell>
          <cell r="V485">
            <v>662.82999999999879</v>
          </cell>
          <cell r="W485">
            <v>927.40999999998962</v>
          </cell>
          <cell r="X485">
            <v>676.37000000000035</v>
          </cell>
          <cell r="Y485">
            <v>945.80000000000757</v>
          </cell>
          <cell r="Z485">
            <v>687.1099999999949</v>
          </cell>
          <cell r="AA485">
            <v>964.19999999999743</v>
          </cell>
          <cell r="AB485">
            <v>700.65000000000168</v>
          </cell>
          <cell r="AC485">
            <v>979.78999999999269</v>
          </cell>
          <cell r="AD485">
            <v>711.3900000000051</v>
          </cell>
          <cell r="AE485">
            <v>998.19000000000881</v>
          </cell>
          <cell r="AF485">
            <v>724.92999999999745</v>
          </cell>
          <cell r="AG485">
            <v>1013.7900000000038</v>
          </cell>
          <cell r="AH485">
            <v>738.4699999999973</v>
          </cell>
          <cell r="AI485">
            <v>1032.1799999999942</v>
          </cell>
          <cell r="AJ485">
            <v>749.20999999999196</v>
          </cell>
          <cell r="AK485">
            <v>1050.5800000000133</v>
          </cell>
          <cell r="AL485">
            <v>762.75000000000193</v>
          </cell>
          <cell r="AM485">
            <v>1066.1700000000076</v>
          </cell>
          <cell r="AN485">
            <v>773.49000000000376</v>
          </cell>
          <cell r="AO485">
            <v>1084.5699999999974</v>
          </cell>
          <cell r="AP485">
            <v>787.02999999999622</v>
          </cell>
          <cell r="AQ485">
            <v>1100.1699999999912</v>
          </cell>
          <cell r="AR485">
            <v>797.76999999999725</v>
          </cell>
          <cell r="AS485">
            <v>1118.5600000000059</v>
          </cell>
          <cell r="AT485">
            <v>811.3100000000095</v>
          </cell>
          <cell r="AU485">
            <v>576.96000000000129</v>
          </cell>
          <cell r="AV485">
            <v>824.85000000000764</v>
          </cell>
          <cell r="AW485">
            <v>1152.5499999999997</v>
          </cell>
        </row>
        <row r="486">
          <cell r="A486">
            <v>481</v>
          </cell>
          <cell r="B486">
            <v>621.99000000000126</v>
          </cell>
          <cell r="C486">
            <v>871.35000000001105</v>
          </cell>
          <cell r="D486">
            <v>553.31999999999425</v>
          </cell>
          <cell r="E486">
            <v>774.65000000000384</v>
          </cell>
          <cell r="F486">
            <v>566.8899999999993</v>
          </cell>
          <cell r="G486">
            <v>793.08999999999367</v>
          </cell>
          <cell r="H486">
            <v>577.64999999999986</v>
          </cell>
          <cell r="I486">
            <v>808.70999999999185</v>
          </cell>
          <cell r="J486">
            <v>591.2200000000048</v>
          </cell>
          <cell r="K486">
            <v>827.15000000000759</v>
          </cell>
          <cell r="L486">
            <v>601.98</v>
          </cell>
          <cell r="M486">
            <v>842.78</v>
          </cell>
          <cell r="N486">
            <v>615.54999999999234</v>
          </cell>
          <cell r="O486">
            <v>861.20999999999469</v>
          </cell>
          <cell r="P486">
            <v>626.30999999999824</v>
          </cell>
          <cell r="Q486">
            <v>879.65000000000691</v>
          </cell>
          <cell r="R486">
            <v>639.88000000000102</v>
          </cell>
          <cell r="S486">
            <v>895.27000000000385</v>
          </cell>
          <cell r="T486">
            <v>653.4500000000038</v>
          </cell>
          <cell r="U486">
            <v>913.70999999999367</v>
          </cell>
          <cell r="V486">
            <v>664.20999999999879</v>
          </cell>
          <cell r="W486">
            <v>929.33999999998957</v>
          </cell>
          <cell r="X486">
            <v>677.78000000000031</v>
          </cell>
          <cell r="Y486">
            <v>947.7700000000076</v>
          </cell>
          <cell r="Z486">
            <v>688.53999999999485</v>
          </cell>
          <cell r="AA486">
            <v>966.20999999999742</v>
          </cell>
          <cell r="AB486">
            <v>702.11000000000172</v>
          </cell>
          <cell r="AC486">
            <v>981.82999999999265</v>
          </cell>
          <cell r="AD486">
            <v>712.87000000000512</v>
          </cell>
          <cell r="AE486">
            <v>1000.2700000000088</v>
          </cell>
          <cell r="AF486">
            <v>726.43999999999744</v>
          </cell>
          <cell r="AG486">
            <v>1015.9000000000038</v>
          </cell>
          <cell r="AH486">
            <v>740.00999999999726</v>
          </cell>
          <cell r="AI486">
            <v>1034.3299999999942</v>
          </cell>
          <cell r="AJ486">
            <v>750.76999999999191</v>
          </cell>
          <cell r="AK486">
            <v>1052.7700000000134</v>
          </cell>
          <cell r="AL486">
            <v>764.34000000000196</v>
          </cell>
          <cell r="AM486">
            <v>1068.3900000000076</v>
          </cell>
          <cell r="AN486">
            <v>775.10000000000377</v>
          </cell>
          <cell r="AO486">
            <v>1086.8299999999974</v>
          </cell>
          <cell r="AP486">
            <v>788.66999999999621</v>
          </cell>
          <cell r="AQ486">
            <v>1102.4599999999912</v>
          </cell>
          <cell r="AR486">
            <v>799.42999999999722</v>
          </cell>
          <cell r="AS486">
            <v>1120.8900000000058</v>
          </cell>
          <cell r="AT486">
            <v>813.00000000000955</v>
          </cell>
          <cell r="AU486">
            <v>577.33000000000129</v>
          </cell>
          <cell r="AV486">
            <v>826.57000000000767</v>
          </cell>
          <cell r="AW486">
            <v>1154.9499999999998</v>
          </cell>
        </row>
        <row r="487">
          <cell r="A487">
            <v>482</v>
          </cell>
          <cell r="B487">
            <v>623.11000000000126</v>
          </cell>
          <cell r="C487">
            <v>872.9200000000111</v>
          </cell>
          <cell r="D487">
            <v>554.46999999999423</v>
          </cell>
          <cell r="E487">
            <v>776.26000000000386</v>
          </cell>
          <cell r="F487">
            <v>568.06999999999925</v>
          </cell>
          <cell r="G487">
            <v>794.73999999999364</v>
          </cell>
          <cell r="H487">
            <v>578.84999999999991</v>
          </cell>
          <cell r="I487">
            <v>810.3899999999918</v>
          </cell>
          <cell r="J487">
            <v>592.45000000000482</v>
          </cell>
          <cell r="K487">
            <v>828.87000000000762</v>
          </cell>
          <cell r="L487">
            <v>603.23</v>
          </cell>
          <cell r="M487">
            <v>844.53</v>
          </cell>
          <cell r="N487">
            <v>616.82999999999231</v>
          </cell>
          <cell r="O487">
            <v>862.99999999999466</v>
          </cell>
          <cell r="P487">
            <v>627.60999999999819</v>
          </cell>
          <cell r="Q487">
            <v>881.48000000000695</v>
          </cell>
          <cell r="R487">
            <v>641.21000000000106</v>
          </cell>
          <cell r="S487">
            <v>897.13000000000386</v>
          </cell>
          <cell r="T487">
            <v>654.81000000000381</v>
          </cell>
          <cell r="U487">
            <v>915.60999999999365</v>
          </cell>
          <cell r="V487">
            <v>665.58999999999878</v>
          </cell>
          <cell r="W487">
            <v>931.26999999998952</v>
          </cell>
          <cell r="X487">
            <v>679.19000000000028</v>
          </cell>
          <cell r="Y487">
            <v>949.74000000000763</v>
          </cell>
          <cell r="Z487">
            <v>689.9699999999948</v>
          </cell>
          <cell r="AA487">
            <v>968.21999999999741</v>
          </cell>
          <cell r="AB487">
            <v>703.57000000000176</v>
          </cell>
          <cell r="AC487">
            <v>983.86999999999261</v>
          </cell>
          <cell r="AD487">
            <v>714.35000000000514</v>
          </cell>
          <cell r="AE487">
            <v>1002.3500000000089</v>
          </cell>
          <cell r="AF487">
            <v>727.94999999999743</v>
          </cell>
          <cell r="AG487">
            <v>1018.0100000000039</v>
          </cell>
          <cell r="AH487">
            <v>741.54999999999723</v>
          </cell>
          <cell r="AI487">
            <v>1036.4799999999943</v>
          </cell>
          <cell r="AJ487">
            <v>752.32999999999186</v>
          </cell>
          <cell r="AK487">
            <v>1054.9600000000135</v>
          </cell>
          <cell r="AL487">
            <v>765.930000000002</v>
          </cell>
          <cell r="AM487">
            <v>1070.6100000000076</v>
          </cell>
          <cell r="AN487">
            <v>776.71000000000379</v>
          </cell>
          <cell r="AO487">
            <v>1089.0899999999974</v>
          </cell>
          <cell r="AP487">
            <v>790.30999999999619</v>
          </cell>
          <cell r="AQ487">
            <v>1104.7499999999911</v>
          </cell>
          <cell r="AR487">
            <v>801.08999999999719</v>
          </cell>
          <cell r="AS487">
            <v>1123.2200000000057</v>
          </cell>
          <cell r="AT487">
            <v>814.6900000000096</v>
          </cell>
          <cell r="AU487">
            <v>577.7000000000013</v>
          </cell>
          <cell r="AV487">
            <v>828.29000000000769</v>
          </cell>
          <cell r="AW487">
            <v>1157.3499999999999</v>
          </cell>
        </row>
        <row r="488">
          <cell r="A488">
            <v>483</v>
          </cell>
          <cell r="B488">
            <v>624.23000000000127</v>
          </cell>
          <cell r="C488">
            <v>874.49000000001115</v>
          </cell>
          <cell r="D488">
            <v>555.61999999999421</v>
          </cell>
          <cell r="E488">
            <v>777.87000000000387</v>
          </cell>
          <cell r="F488">
            <v>569.2499999999992</v>
          </cell>
          <cell r="G488">
            <v>796.38999999999362</v>
          </cell>
          <cell r="H488">
            <v>580.04999999999995</v>
          </cell>
          <cell r="I488">
            <v>812.06999999999175</v>
          </cell>
          <cell r="J488">
            <v>593.68000000000484</v>
          </cell>
          <cell r="K488">
            <v>830.59000000000765</v>
          </cell>
          <cell r="L488">
            <v>604.48</v>
          </cell>
          <cell r="M488">
            <v>846.28</v>
          </cell>
          <cell r="N488">
            <v>618.10999999999228</v>
          </cell>
          <cell r="O488">
            <v>864.78999999999462</v>
          </cell>
          <cell r="P488">
            <v>628.90999999999815</v>
          </cell>
          <cell r="Q488">
            <v>883.31000000000699</v>
          </cell>
          <cell r="R488">
            <v>642.5400000000011</v>
          </cell>
          <cell r="S488">
            <v>898.99000000000387</v>
          </cell>
          <cell r="T488">
            <v>656.17000000000382</v>
          </cell>
          <cell r="U488">
            <v>917.50999999999362</v>
          </cell>
          <cell r="V488">
            <v>666.96999999999878</v>
          </cell>
          <cell r="W488">
            <v>933.19999999998947</v>
          </cell>
          <cell r="X488">
            <v>680.60000000000025</v>
          </cell>
          <cell r="Y488">
            <v>951.71000000000765</v>
          </cell>
          <cell r="Z488">
            <v>691.39999999999475</v>
          </cell>
          <cell r="AA488">
            <v>970.2299999999974</v>
          </cell>
          <cell r="AB488">
            <v>705.03000000000179</v>
          </cell>
          <cell r="AC488">
            <v>985.90999999999258</v>
          </cell>
          <cell r="AD488">
            <v>715.83000000000516</v>
          </cell>
          <cell r="AE488">
            <v>1004.4300000000089</v>
          </cell>
          <cell r="AF488">
            <v>729.45999999999742</v>
          </cell>
          <cell r="AG488">
            <v>1020.1200000000039</v>
          </cell>
          <cell r="AH488">
            <v>743.08999999999719</v>
          </cell>
          <cell r="AI488">
            <v>1038.6299999999944</v>
          </cell>
          <cell r="AJ488">
            <v>753.8899999999918</v>
          </cell>
          <cell r="AK488">
            <v>1057.1500000000135</v>
          </cell>
          <cell r="AL488">
            <v>767.52000000000203</v>
          </cell>
          <cell r="AM488">
            <v>1072.8300000000077</v>
          </cell>
          <cell r="AN488">
            <v>778.3200000000038</v>
          </cell>
          <cell r="AO488">
            <v>1091.3499999999974</v>
          </cell>
          <cell r="AP488">
            <v>791.94999999999618</v>
          </cell>
          <cell r="AQ488">
            <v>1107.0399999999911</v>
          </cell>
          <cell r="AR488">
            <v>802.74999999999716</v>
          </cell>
          <cell r="AS488">
            <v>1125.5500000000056</v>
          </cell>
          <cell r="AT488">
            <v>816.38000000000966</v>
          </cell>
          <cell r="AU488">
            <v>578.0700000000013</v>
          </cell>
          <cell r="AV488">
            <v>830.01000000000772</v>
          </cell>
          <cell r="AW488">
            <v>1159.75</v>
          </cell>
        </row>
        <row r="489">
          <cell r="A489">
            <v>484</v>
          </cell>
          <cell r="B489">
            <v>625.35000000000127</v>
          </cell>
          <cell r="C489">
            <v>876.0600000000112</v>
          </cell>
          <cell r="D489">
            <v>556.76999999999418</v>
          </cell>
          <cell r="E489">
            <v>779.48000000000388</v>
          </cell>
          <cell r="F489">
            <v>570.42999999999915</v>
          </cell>
          <cell r="G489">
            <v>798.0399999999936</v>
          </cell>
          <cell r="H489">
            <v>581.25</v>
          </cell>
          <cell r="I489">
            <v>813.7499999999917</v>
          </cell>
          <cell r="J489">
            <v>594.91000000000486</v>
          </cell>
          <cell r="K489">
            <v>832.31000000000768</v>
          </cell>
          <cell r="L489">
            <v>605.73</v>
          </cell>
          <cell r="M489">
            <v>848.03</v>
          </cell>
          <cell r="N489">
            <v>619.38999999999226</v>
          </cell>
          <cell r="O489">
            <v>866.57999999999458</v>
          </cell>
          <cell r="P489">
            <v>630.2099999999981</v>
          </cell>
          <cell r="Q489">
            <v>885.14000000000703</v>
          </cell>
          <cell r="R489">
            <v>643.87000000000114</v>
          </cell>
          <cell r="S489">
            <v>900.85000000000389</v>
          </cell>
          <cell r="T489">
            <v>657.53000000000384</v>
          </cell>
          <cell r="U489">
            <v>919.4099999999936</v>
          </cell>
          <cell r="V489">
            <v>668.34999999999877</v>
          </cell>
          <cell r="W489">
            <v>935.12999999998942</v>
          </cell>
          <cell r="X489">
            <v>682.01000000000022</v>
          </cell>
          <cell r="Y489">
            <v>953.68000000000768</v>
          </cell>
          <cell r="Z489">
            <v>692.8299999999947</v>
          </cell>
          <cell r="AA489">
            <v>972.23999999999739</v>
          </cell>
          <cell r="AB489">
            <v>706.49000000000183</v>
          </cell>
          <cell r="AC489">
            <v>987.94999999999254</v>
          </cell>
          <cell r="AD489">
            <v>717.31000000000518</v>
          </cell>
          <cell r="AE489">
            <v>1006.510000000009</v>
          </cell>
          <cell r="AF489">
            <v>730.96999999999741</v>
          </cell>
          <cell r="AG489">
            <v>1022.2300000000039</v>
          </cell>
          <cell r="AH489">
            <v>744.62999999999715</v>
          </cell>
          <cell r="AI489">
            <v>1040.7799999999945</v>
          </cell>
          <cell r="AJ489">
            <v>755.44999999999175</v>
          </cell>
          <cell r="AK489">
            <v>1059.3400000000136</v>
          </cell>
          <cell r="AL489">
            <v>769.11000000000206</v>
          </cell>
          <cell r="AM489">
            <v>1075.0500000000077</v>
          </cell>
          <cell r="AN489">
            <v>779.93000000000382</v>
          </cell>
          <cell r="AO489">
            <v>1093.6099999999974</v>
          </cell>
          <cell r="AP489">
            <v>793.58999999999617</v>
          </cell>
          <cell r="AQ489">
            <v>1109.3299999999911</v>
          </cell>
          <cell r="AR489">
            <v>804.40999999999713</v>
          </cell>
          <cell r="AS489">
            <v>1127.8800000000056</v>
          </cell>
          <cell r="AT489">
            <v>818.07000000000971</v>
          </cell>
          <cell r="AU489">
            <v>578.44000000000131</v>
          </cell>
          <cell r="AV489">
            <v>831.73000000000775</v>
          </cell>
          <cell r="AW489">
            <v>1162.1500000000001</v>
          </cell>
        </row>
        <row r="490">
          <cell r="A490">
            <v>485</v>
          </cell>
          <cell r="B490">
            <v>626.47000000000128</v>
          </cell>
          <cell r="C490">
            <v>877.63000000001125</v>
          </cell>
          <cell r="D490">
            <v>557.91999999999416</v>
          </cell>
          <cell r="E490">
            <v>781.0900000000039</v>
          </cell>
          <cell r="F490">
            <v>571.6099999999991</v>
          </cell>
          <cell r="G490">
            <v>799.68999999999357</v>
          </cell>
          <cell r="H490">
            <v>582.45000000000005</v>
          </cell>
          <cell r="I490">
            <v>815.42999999999165</v>
          </cell>
          <cell r="J490">
            <v>596.14000000000487</v>
          </cell>
          <cell r="K490">
            <v>834.0300000000077</v>
          </cell>
          <cell r="L490">
            <v>606.98</v>
          </cell>
          <cell r="M490">
            <v>849.78</v>
          </cell>
          <cell r="N490">
            <v>620.66999999999223</v>
          </cell>
          <cell r="O490">
            <v>868.36999999999455</v>
          </cell>
          <cell r="P490">
            <v>631.50999999999806</v>
          </cell>
          <cell r="Q490">
            <v>886.97000000000708</v>
          </cell>
          <cell r="R490">
            <v>645.20000000000118</v>
          </cell>
          <cell r="S490">
            <v>902.7100000000039</v>
          </cell>
          <cell r="T490">
            <v>658.89000000000385</v>
          </cell>
          <cell r="U490">
            <v>921.30999999999358</v>
          </cell>
          <cell r="V490">
            <v>669.72999999999877</v>
          </cell>
          <cell r="W490">
            <v>937.05999999998937</v>
          </cell>
          <cell r="X490">
            <v>683.42000000000019</v>
          </cell>
          <cell r="Y490">
            <v>955.65000000000771</v>
          </cell>
          <cell r="Z490">
            <v>694.25999999999465</v>
          </cell>
          <cell r="AA490">
            <v>974.24999999999739</v>
          </cell>
          <cell r="AB490">
            <v>707.95000000000186</v>
          </cell>
          <cell r="AC490">
            <v>989.98999999999251</v>
          </cell>
          <cell r="AD490">
            <v>718.79000000000519</v>
          </cell>
          <cell r="AE490">
            <v>1008.590000000009</v>
          </cell>
          <cell r="AF490">
            <v>732.4799999999974</v>
          </cell>
          <cell r="AG490">
            <v>1024.3400000000038</v>
          </cell>
          <cell r="AH490">
            <v>746.16999999999712</v>
          </cell>
          <cell r="AI490">
            <v>1042.9299999999946</v>
          </cell>
          <cell r="AJ490">
            <v>757.00999999999169</v>
          </cell>
          <cell r="AK490">
            <v>1061.5300000000136</v>
          </cell>
          <cell r="AL490">
            <v>770.70000000000209</v>
          </cell>
          <cell r="AM490">
            <v>1077.2700000000077</v>
          </cell>
          <cell r="AN490">
            <v>781.54000000000383</v>
          </cell>
          <cell r="AO490">
            <v>1095.8699999999974</v>
          </cell>
          <cell r="AP490">
            <v>795.22999999999615</v>
          </cell>
          <cell r="AQ490">
            <v>1111.619999999991</v>
          </cell>
          <cell r="AR490">
            <v>806.06999999999709</v>
          </cell>
          <cell r="AS490">
            <v>1130.2100000000055</v>
          </cell>
          <cell r="AT490">
            <v>819.76000000000977</v>
          </cell>
          <cell r="AU490">
            <v>578.81000000000131</v>
          </cell>
          <cell r="AV490">
            <v>833.45000000000778</v>
          </cell>
          <cell r="AW490">
            <v>1164.5500000000002</v>
          </cell>
        </row>
        <row r="491">
          <cell r="A491">
            <v>486</v>
          </cell>
          <cell r="B491">
            <v>627.59000000000128</v>
          </cell>
          <cell r="C491">
            <v>879.2000000000113</v>
          </cell>
          <cell r="D491">
            <v>559.06999999999414</v>
          </cell>
          <cell r="E491">
            <v>782.70000000000391</v>
          </cell>
          <cell r="F491">
            <v>572.78999999999905</v>
          </cell>
          <cell r="G491">
            <v>801.33999999999355</v>
          </cell>
          <cell r="H491">
            <v>583.65000000000009</v>
          </cell>
          <cell r="I491">
            <v>817.1099999999916</v>
          </cell>
          <cell r="J491">
            <v>597.37000000000489</v>
          </cell>
          <cell r="K491">
            <v>835.75000000000773</v>
          </cell>
          <cell r="L491">
            <v>608.23</v>
          </cell>
          <cell r="M491">
            <v>851.53</v>
          </cell>
          <cell r="N491">
            <v>621.9499999999922</v>
          </cell>
          <cell r="O491">
            <v>870.15999999999451</v>
          </cell>
          <cell r="P491">
            <v>632.80999999999801</v>
          </cell>
          <cell r="Q491">
            <v>888.80000000000712</v>
          </cell>
          <cell r="R491">
            <v>646.53000000000122</v>
          </cell>
          <cell r="S491">
            <v>904.57000000000392</v>
          </cell>
          <cell r="T491">
            <v>660.25000000000387</v>
          </cell>
          <cell r="U491">
            <v>923.20999999999356</v>
          </cell>
          <cell r="V491">
            <v>671.10999999999876</v>
          </cell>
          <cell r="W491">
            <v>938.98999999998932</v>
          </cell>
          <cell r="X491">
            <v>684.83000000000015</v>
          </cell>
          <cell r="Y491">
            <v>957.62000000000774</v>
          </cell>
          <cell r="Z491">
            <v>695.6899999999946</v>
          </cell>
          <cell r="AA491">
            <v>976.25999999999738</v>
          </cell>
          <cell r="AB491">
            <v>709.4100000000019</v>
          </cell>
          <cell r="AC491">
            <v>992.02999999999247</v>
          </cell>
          <cell r="AD491">
            <v>720.27000000000521</v>
          </cell>
          <cell r="AE491">
            <v>1010.6700000000091</v>
          </cell>
          <cell r="AF491">
            <v>733.98999999999739</v>
          </cell>
          <cell r="AG491">
            <v>1026.4500000000037</v>
          </cell>
          <cell r="AH491">
            <v>747.70999999999708</v>
          </cell>
          <cell r="AI491">
            <v>1045.0799999999947</v>
          </cell>
          <cell r="AJ491">
            <v>758.56999999999164</v>
          </cell>
          <cell r="AK491">
            <v>1063.7200000000137</v>
          </cell>
          <cell r="AL491">
            <v>772.29000000000212</v>
          </cell>
          <cell r="AM491">
            <v>1079.4900000000077</v>
          </cell>
          <cell r="AN491">
            <v>783.15000000000384</v>
          </cell>
          <cell r="AO491">
            <v>1098.1299999999974</v>
          </cell>
          <cell r="AP491">
            <v>796.86999999999614</v>
          </cell>
          <cell r="AQ491">
            <v>1113.909999999991</v>
          </cell>
          <cell r="AR491">
            <v>807.72999999999706</v>
          </cell>
          <cell r="AS491">
            <v>1132.5400000000054</v>
          </cell>
          <cell r="AT491">
            <v>821.45000000000982</v>
          </cell>
          <cell r="AU491">
            <v>579.18000000000131</v>
          </cell>
          <cell r="AV491">
            <v>835.1700000000078</v>
          </cell>
          <cell r="AW491">
            <v>1166.9500000000003</v>
          </cell>
        </row>
        <row r="492">
          <cell r="A492">
            <v>487</v>
          </cell>
          <cell r="B492">
            <v>628.71000000000129</v>
          </cell>
          <cell r="C492">
            <v>880.77000000001135</v>
          </cell>
          <cell r="D492">
            <v>560.21999999999412</v>
          </cell>
          <cell r="E492">
            <v>784.31000000000392</v>
          </cell>
          <cell r="F492">
            <v>573.969999999999</v>
          </cell>
          <cell r="G492">
            <v>802.98999999999353</v>
          </cell>
          <cell r="H492">
            <v>584.85000000000014</v>
          </cell>
          <cell r="I492">
            <v>818.78999999999155</v>
          </cell>
          <cell r="J492">
            <v>598.60000000000491</v>
          </cell>
          <cell r="K492">
            <v>837.47000000000776</v>
          </cell>
          <cell r="L492">
            <v>609.48</v>
          </cell>
          <cell r="M492">
            <v>853.28</v>
          </cell>
          <cell r="N492">
            <v>623.22999999999217</v>
          </cell>
          <cell r="O492">
            <v>871.94999999999447</v>
          </cell>
          <cell r="P492">
            <v>634.10999999999797</v>
          </cell>
          <cell r="Q492">
            <v>890.63000000000716</v>
          </cell>
          <cell r="R492">
            <v>647.86000000000126</v>
          </cell>
          <cell r="S492">
            <v>906.43000000000393</v>
          </cell>
          <cell r="T492">
            <v>661.61000000000388</v>
          </cell>
          <cell r="U492">
            <v>925.10999999999353</v>
          </cell>
          <cell r="V492">
            <v>672.48999999999876</v>
          </cell>
          <cell r="W492">
            <v>940.91999999998927</v>
          </cell>
          <cell r="X492">
            <v>686.24000000000012</v>
          </cell>
          <cell r="Y492">
            <v>959.59000000000776</v>
          </cell>
          <cell r="Z492">
            <v>697.11999999999455</v>
          </cell>
          <cell r="AA492">
            <v>978.26999999999737</v>
          </cell>
          <cell r="AB492">
            <v>710.87000000000194</v>
          </cell>
          <cell r="AC492">
            <v>994.06999999999243</v>
          </cell>
          <cell r="AD492">
            <v>721.75000000000523</v>
          </cell>
          <cell r="AE492">
            <v>1012.7500000000091</v>
          </cell>
          <cell r="AF492">
            <v>735.49999999999739</v>
          </cell>
          <cell r="AG492">
            <v>1028.5600000000036</v>
          </cell>
          <cell r="AH492">
            <v>749.24999999999704</v>
          </cell>
          <cell r="AI492">
            <v>1047.2299999999948</v>
          </cell>
          <cell r="AJ492">
            <v>760.12999999999158</v>
          </cell>
          <cell r="AK492">
            <v>1065.9100000000137</v>
          </cell>
          <cell r="AL492">
            <v>773.88000000000216</v>
          </cell>
          <cell r="AM492">
            <v>1081.7100000000078</v>
          </cell>
          <cell r="AN492">
            <v>784.76000000000386</v>
          </cell>
          <cell r="AO492">
            <v>1100.3899999999974</v>
          </cell>
          <cell r="AP492">
            <v>798.50999999999613</v>
          </cell>
          <cell r="AQ492">
            <v>1116.199999999991</v>
          </cell>
          <cell r="AR492">
            <v>809.38999999999703</v>
          </cell>
          <cell r="AS492">
            <v>1134.8700000000053</v>
          </cell>
          <cell r="AT492">
            <v>823.14000000000988</v>
          </cell>
          <cell r="AU492">
            <v>579.55000000000132</v>
          </cell>
          <cell r="AV492">
            <v>836.89000000000783</v>
          </cell>
          <cell r="AW492">
            <v>1169.3500000000004</v>
          </cell>
        </row>
        <row r="493">
          <cell r="A493">
            <v>488</v>
          </cell>
          <cell r="B493">
            <v>629.83000000000129</v>
          </cell>
          <cell r="C493">
            <v>882.3400000000114</v>
          </cell>
          <cell r="D493">
            <v>561.36999999999409</v>
          </cell>
          <cell r="E493">
            <v>785.92000000000394</v>
          </cell>
          <cell r="F493">
            <v>575.14999999999895</v>
          </cell>
          <cell r="G493">
            <v>804.63999999999351</v>
          </cell>
          <cell r="H493">
            <v>586.05000000000018</v>
          </cell>
          <cell r="I493">
            <v>820.4699999999915</v>
          </cell>
          <cell r="J493">
            <v>599.83000000000493</v>
          </cell>
          <cell r="K493">
            <v>839.19000000000779</v>
          </cell>
          <cell r="L493">
            <v>610.73</v>
          </cell>
          <cell r="M493">
            <v>855.03</v>
          </cell>
          <cell r="N493">
            <v>624.50999999999215</v>
          </cell>
          <cell r="O493">
            <v>873.73999999999444</v>
          </cell>
          <cell r="P493">
            <v>635.40999999999792</v>
          </cell>
          <cell r="Q493">
            <v>892.4600000000072</v>
          </cell>
          <cell r="R493">
            <v>649.19000000000131</v>
          </cell>
          <cell r="S493">
            <v>908.29000000000394</v>
          </cell>
          <cell r="T493">
            <v>662.97000000000389</v>
          </cell>
          <cell r="U493">
            <v>927.00999999999351</v>
          </cell>
          <cell r="V493">
            <v>673.86999999999875</v>
          </cell>
          <cell r="W493">
            <v>942.84999999998922</v>
          </cell>
          <cell r="X493">
            <v>687.65000000000009</v>
          </cell>
          <cell r="Y493">
            <v>961.56000000000779</v>
          </cell>
          <cell r="Z493">
            <v>698.5499999999945</v>
          </cell>
          <cell r="AA493">
            <v>980.27999999999736</v>
          </cell>
          <cell r="AB493">
            <v>712.33000000000197</v>
          </cell>
          <cell r="AC493">
            <v>996.1099999999924</v>
          </cell>
          <cell r="AD493">
            <v>723.23000000000525</v>
          </cell>
          <cell r="AE493">
            <v>1014.8300000000091</v>
          </cell>
          <cell r="AF493">
            <v>737.00999999999738</v>
          </cell>
          <cell r="AG493">
            <v>1030.6700000000035</v>
          </cell>
          <cell r="AH493">
            <v>750.78999999999701</v>
          </cell>
          <cell r="AI493">
            <v>1049.3799999999949</v>
          </cell>
          <cell r="AJ493">
            <v>761.68999999999153</v>
          </cell>
          <cell r="AK493">
            <v>1068.1000000000138</v>
          </cell>
          <cell r="AL493">
            <v>775.47000000000219</v>
          </cell>
          <cell r="AM493">
            <v>1083.9300000000078</v>
          </cell>
          <cell r="AN493">
            <v>786.37000000000387</v>
          </cell>
          <cell r="AO493">
            <v>1102.6499999999974</v>
          </cell>
          <cell r="AP493">
            <v>800.14999999999611</v>
          </cell>
          <cell r="AQ493">
            <v>1118.4899999999909</v>
          </cell>
          <cell r="AR493">
            <v>811.049999999997</v>
          </cell>
          <cell r="AS493">
            <v>1137.2000000000053</v>
          </cell>
          <cell r="AT493">
            <v>824.83000000000993</v>
          </cell>
          <cell r="AU493">
            <v>579.92000000000132</v>
          </cell>
          <cell r="AV493">
            <v>838.61000000000786</v>
          </cell>
          <cell r="AW493">
            <v>1171.7500000000005</v>
          </cell>
        </row>
        <row r="494">
          <cell r="A494">
            <v>489</v>
          </cell>
          <cell r="B494">
            <v>630.9500000000013</v>
          </cell>
          <cell r="C494">
            <v>883.91000000001145</v>
          </cell>
          <cell r="D494">
            <v>562.51999999999407</v>
          </cell>
          <cell r="E494">
            <v>787.53000000000395</v>
          </cell>
          <cell r="F494">
            <v>576.3299999999989</v>
          </cell>
          <cell r="G494">
            <v>806.28999999999348</v>
          </cell>
          <cell r="H494">
            <v>587.25000000000023</v>
          </cell>
          <cell r="I494">
            <v>822.14999999999145</v>
          </cell>
          <cell r="J494">
            <v>601.06000000000495</v>
          </cell>
          <cell r="K494">
            <v>840.91000000000781</v>
          </cell>
          <cell r="L494">
            <v>611.98</v>
          </cell>
          <cell r="M494">
            <v>856.78</v>
          </cell>
          <cell r="N494">
            <v>625.78999999999212</v>
          </cell>
          <cell r="O494">
            <v>875.5299999999944</v>
          </cell>
          <cell r="P494">
            <v>636.70999999999788</v>
          </cell>
          <cell r="Q494">
            <v>894.29000000000724</v>
          </cell>
          <cell r="R494">
            <v>650.52000000000135</v>
          </cell>
          <cell r="S494">
            <v>910.15000000000396</v>
          </cell>
          <cell r="T494">
            <v>664.33000000000391</v>
          </cell>
          <cell r="U494">
            <v>928.90999999999349</v>
          </cell>
          <cell r="V494">
            <v>675.24999999999875</v>
          </cell>
          <cell r="W494">
            <v>944.77999999998917</v>
          </cell>
          <cell r="X494">
            <v>689.06000000000006</v>
          </cell>
          <cell r="Y494">
            <v>963.53000000000782</v>
          </cell>
          <cell r="Z494">
            <v>699.97999999999445</v>
          </cell>
          <cell r="AA494">
            <v>982.28999999999735</v>
          </cell>
          <cell r="AB494">
            <v>713.79000000000201</v>
          </cell>
          <cell r="AC494">
            <v>998.14999999999236</v>
          </cell>
          <cell r="AD494">
            <v>724.71000000000527</v>
          </cell>
          <cell r="AE494">
            <v>1016.9100000000092</v>
          </cell>
          <cell r="AF494">
            <v>738.51999999999737</v>
          </cell>
          <cell r="AG494">
            <v>1032.7800000000034</v>
          </cell>
          <cell r="AH494">
            <v>752.32999999999697</v>
          </cell>
          <cell r="AI494">
            <v>1051.529999999995</v>
          </cell>
          <cell r="AJ494">
            <v>763.24999999999147</v>
          </cell>
          <cell r="AK494">
            <v>1070.2900000000138</v>
          </cell>
          <cell r="AL494">
            <v>777.06000000000222</v>
          </cell>
          <cell r="AM494">
            <v>1086.1500000000078</v>
          </cell>
          <cell r="AN494">
            <v>787.98000000000388</v>
          </cell>
          <cell r="AO494">
            <v>1104.9099999999974</v>
          </cell>
          <cell r="AP494">
            <v>801.7899999999961</v>
          </cell>
          <cell r="AQ494">
            <v>1120.7799999999909</v>
          </cell>
          <cell r="AR494">
            <v>812.70999999999697</v>
          </cell>
          <cell r="AS494">
            <v>1139.5300000000052</v>
          </cell>
          <cell r="AT494">
            <v>826.52000000000999</v>
          </cell>
          <cell r="AU494">
            <v>580.29000000000133</v>
          </cell>
          <cell r="AV494">
            <v>840.33000000000789</v>
          </cell>
          <cell r="AW494">
            <v>1174.1500000000005</v>
          </cell>
        </row>
        <row r="495">
          <cell r="A495">
            <v>490</v>
          </cell>
          <cell r="B495">
            <v>632.0700000000013</v>
          </cell>
          <cell r="C495">
            <v>885.4800000000115</v>
          </cell>
          <cell r="D495">
            <v>563.66999999999405</v>
          </cell>
          <cell r="E495">
            <v>789.14000000000397</v>
          </cell>
          <cell r="F495">
            <v>577.50999999999885</v>
          </cell>
          <cell r="G495">
            <v>807.93999999999346</v>
          </cell>
          <cell r="H495">
            <v>588.45000000000027</v>
          </cell>
          <cell r="I495">
            <v>823.8299999999914</v>
          </cell>
          <cell r="J495">
            <v>602.29000000000497</v>
          </cell>
          <cell r="K495">
            <v>842.63000000000784</v>
          </cell>
          <cell r="L495">
            <v>613.23</v>
          </cell>
          <cell r="M495">
            <v>858.53</v>
          </cell>
          <cell r="N495">
            <v>627.06999999999209</v>
          </cell>
          <cell r="O495">
            <v>877.31999999999437</v>
          </cell>
          <cell r="P495">
            <v>638.00999999999783</v>
          </cell>
          <cell r="Q495">
            <v>896.12000000000728</v>
          </cell>
          <cell r="R495">
            <v>651.85000000000139</v>
          </cell>
          <cell r="S495">
            <v>912.01000000000397</v>
          </cell>
          <cell r="T495">
            <v>665.69000000000392</v>
          </cell>
          <cell r="U495">
            <v>930.80999999999347</v>
          </cell>
          <cell r="V495">
            <v>676.62999999999874</v>
          </cell>
          <cell r="W495">
            <v>946.70999999998912</v>
          </cell>
          <cell r="X495">
            <v>690.47</v>
          </cell>
          <cell r="Y495">
            <v>965.50000000000784</v>
          </cell>
          <cell r="Z495">
            <v>701.4099999999944</v>
          </cell>
          <cell r="AA495">
            <v>984.29999999999734</v>
          </cell>
          <cell r="AB495">
            <v>715.25000000000205</v>
          </cell>
          <cell r="AC495">
            <v>1000.1899999999923</v>
          </cell>
          <cell r="AD495">
            <v>726.19000000000528</v>
          </cell>
          <cell r="AE495">
            <v>1018.9900000000092</v>
          </cell>
          <cell r="AF495">
            <v>740.02999999999736</v>
          </cell>
          <cell r="AG495">
            <v>1034.8900000000033</v>
          </cell>
          <cell r="AH495">
            <v>753.86999999999694</v>
          </cell>
          <cell r="AI495">
            <v>1053.6799999999951</v>
          </cell>
          <cell r="AJ495">
            <v>764.80999999999142</v>
          </cell>
          <cell r="AK495">
            <v>1072.4800000000139</v>
          </cell>
          <cell r="AL495">
            <v>778.65000000000225</v>
          </cell>
          <cell r="AM495">
            <v>1088.3700000000078</v>
          </cell>
          <cell r="AN495">
            <v>789.5900000000039</v>
          </cell>
          <cell r="AO495">
            <v>1107.1699999999973</v>
          </cell>
          <cell r="AP495">
            <v>803.42999999999608</v>
          </cell>
          <cell r="AQ495">
            <v>1123.0699999999908</v>
          </cell>
          <cell r="AR495">
            <v>814.36999999999694</v>
          </cell>
          <cell r="AS495">
            <v>1141.8600000000051</v>
          </cell>
          <cell r="AT495">
            <v>828.21000000001004</v>
          </cell>
          <cell r="AU495">
            <v>580.66000000000133</v>
          </cell>
          <cell r="AV495">
            <v>842.05000000000791</v>
          </cell>
          <cell r="AW495">
            <v>1176.5500000000006</v>
          </cell>
        </row>
        <row r="496">
          <cell r="A496">
            <v>491</v>
          </cell>
          <cell r="B496">
            <v>633.19000000000131</v>
          </cell>
          <cell r="C496">
            <v>887.05000000001155</v>
          </cell>
          <cell r="D496">
            <v>564.81999999999402</v>
          </cell>
          <cell r="E496">
            <v>790.75000000000398</v>
          </cell>
          <cell r="F496">
            <v>578.6899999999988</v>
          </cell>
          <cell r="G496">
            <v>809.58999999999344</v>
          </cell>
          <cell r="H496">
            <v>589.65000000000032</v>
          </cell>
          <cell r="I496">
            <v>825.50999999999135</v>
          </cell>
          <cell r="J496">
            <v>603.52000000000498</v>
          </cell>
          <cell r="K496">
            <v>844.35000000000787</v>
          </cell>
          <cell r="L496">
            <v>614.48</v>
          </cell>
          <cell r="M496">
            <v>860.28</v>
          </cell>
          <cell r="N496">
            <v>628.34999999999206</v>
          </cell>
          <cell r="O496">
            <v>879.10999999999433</v>
          </cell>
          <cell r="P496">
            <v>639.30999999999779</v>
          </cell>
          <cell r="Q496">
            <v>897.95000000000732</v>
          </cell>
          <cell r="R496">
            <v>653.18000000000143</v>
          </cell>
          <cell r="S496">
            <v>913.87000000000398</v>
          </cell>
          <cell r="T496">
            <v>667.05000000000393</v>
          </cell>
          <cell r="U496">
            <v>932.70999999999344</v>
          </cell>
          <cell r="V496">
            <v>678.00999999999874</v>
          </cell>
          <cell r="W496">
            <v>948.63999999998907</v>
          </cell>
          <cell r="X496">
            <v>691.88</v>
          </cell>
          <cell r="Y496">
            <v>967.47000000000787</v>
          </cell>
          <cell r="Z496">
            <v>702.83999999999435</v>
          </cell>
          <cell r="AA496">
            <v>986.30999999999733</v>
          </cell>
          <cell r="AB496">
            <v>716.71000000000208</v>
          </cell>
          <cell r="AC496">
            <v>1002.2299999999923</v>
          </cell>
          <cell r="AD496">
            <v>727.6700000000053</v>
          </cell>
          <cell r="AE496">
            <v>1021.0700000000093</v>
          </cell>
          <cell r="AF496">
            <v>741.53999999999735</v>
          </cell>
          <cell r="AG496">
            <v>1037.0000000000032</v>
          </cell>
          <cell r="AH496">
            <v>755.4099999999969</v>
          </cell>
          <cell r="AI496">
            <v>1055.8299999999952</v>
          </cell>
          <cell r="AJ496">
            <v>766.36999999999136</v>
          </cell>
          <cell r="AK496">
            <v>1074.6700000000139</v>
          </cell>
          <cell r="AL496">
            <v>780.24000000000228</v>
          </cell>
          <cell r="AM496">
            <v>1090.5900000000079</v>
          </cell>
          <cell r="AN496">
            <v>791.20000000000391</v>
          </cell>
          <cell r="AO496">
            <v>1109.4299999999973</v>
          </cell>
          <cell r="AP496">
            <v>805.06999999999607</v>
          </cell>
          <cell r="AQ496">
            <v>1125.3599999999908</v>
          </cell>
          <cell r="AR496">
            <v>816.0299999999969</v>
          </cell>
          <cell r="AS496">
            <v>1144.1900000000051</v>
          </cell>
          <cell r="AT496">
            <v>829.9000000000101</v>
          </cell>
          <cell r="AU496">
            <v>581.03000000000134</v>
          </cell>
          <cell r="AV496">
            <v>843.77000000000794</v>
          </cell>
          <cell r="AW496">
            <v>1178.9500000000007</v>
          </cell>
        </row>
        <row r="497">
          <cell r="A497">
            <v>492</v>
          </cell>
          <cell r="B497">
            <v>634.31000000000131</v>
          </cell>
          <cell r="C497">
            <v>888.6200000000116</v>
          </cell>
          <cell r="D497">
            <v>565.969999999994</v>
          </cell>
          <cell r="E497">
            <v>792.36000000000399</v>
          </cell>
          <cell r="F497">
            <v>579.86999999999875</v>
          </cell>
          <cell r="G497">
            <v>811.23999999999342</v>
          </cell>
          <cell r="H497">
            <v>590.85000000000036</v>
          </cell>
          <cell r="I497">
            <v>827.1899999999913</v>
          </cell>
          <cell r="J497">
            <v>604.750000000005</v>
          </cell>
          <cell r="K497">
            <v>846.07000000000789</v>
          </cell>
          <cell r="L497">
            <v>615.73</v>
          </cell>
          <cell r="M497">
            <v>862.03</v>
          </cell>
          <cell r="N497">
            <v>629.62999999999204</v>
          </cell>
          <cell r="O497">
            <v>880.89999999999429</v>
          </cell>
          <cell r="P497">
            <v>640.60999999999774</v>
          </cell>
          <cell r="Q497">
            <v>899.78000000000736</v>
          </cell>
          <cell r="R497">
            <v>654.51000000000147</v>
          </cell>
          <cell r="S497">
            <v>915.730000000004</v>
          </cell>
          <cell r="T497">
            <v>668.41000000000395</v>
          </cell>
          <cell r="U497">
            <v>934.60999999999342</v>
          </cell>
          <cell r="V497">
            <v>679.38999999999874</v>
          </cell>
          <cell r="W497">
            <v>950.56999999998902</v>
          </cell>
          <cell r="X497">
            <v>693.29</v>
          </cell>
          <cell r="Y497">
            <v>969.4400000000079</v>
          </cell>
          <cell r="Z497">
            <v>704.2699999999943</v>
          </cell>
          <cell r="AA497">
            <v>988.31999999999732</v>
          </cell>
          <cell r="AB497">
            <v>718.17000000000212</v>
          </cell>
          <cell r="AC497">
            <v>1004.2699999999923</v>
          </cell>
          <cell r="AD497">
            <v>729.15000000000532</v>
          </cell>
          <cell r="AE497">
            <v>1023.1500000000093</v>
          </cell>
          <cell r="AF497">
            <v>743.04999999999734</v>
          </cell>
          <cell r="AG497">
            <v>1039.1100000000031</v>
          </cell>
          <cell r="AH497">
            <v>756.94999999999686</v>
          </cell>
          <cell r="AI497">
            <v>1057.9799999999952</v>
          </cell>
          <cell r="AJ497">
            <v>767.92999999999131</v>
          </cell>
          <cell r="AK497">
            <v>1076.860000000014</v>
          </cell>
          <cell r="AL497">
            <v>781.83000000000231</v>
          </cell>
          <cell r="AM497">
            <v>1092.8100000000079</v>
          </cell>
          <cell r="AN497">
            <v>792.81000000000392</v>
          </cell>
          <cell r="AO497">
            <v>1111.6899999999973</v>
          </cell>
          <cell r="AP497">
            <v>806.70999999999606</v>
          </cell>
          <cell r="AQ497">
            <v>1127.6499999999908</v>
          </cell>
          <cell r="AR497">
            <v>817.68999999999687</v>
          </cell>
          <cell r="AS497">
            <v>1146.520000000005</v>
          </cell>
          <cell r="AT497">
            <v>831.59000000001015</v>
          </cell>
          <cell r="AU497">
            <v>581.40000000000134</v>
          </cell>
          <cell r="AV497">
            <v>845.49000000000797</v>
          </cell>
          <cell r="AW497">
            <v>1181.3500000000008</v>
          </cell>
        </row>
        <row r="498">
          <cell r="A498">
            <v>493</v>
          </cell>
          <cell r="B498">
            <v>635.43000000000131</v>
          </cell>
          <cell r="C498">
            <v>890.19000000001165</v>
          </cell>
          <cell r="D498">
            <v>567.11999999999398</v>
          </cell>
          <cell r="E498">
            <v>793.97000000000401</v>
          </cell>
          <cell r="F498">
            <v>581.0499999999987</v>
          </cell>
          <cell r="G498">
            <v>812.88999999999339</v>
          </cell>
          <cell r="H498">
            <v>592.05000000000041</v>
          </cell>
          <cell r="I498">
            <v>828.86999999999125</v>
          </cell>
          <cell r="J498">
            <v>605.98000000000502</v>
          </cell>
          <cell r="K498">
            <v>847.79000000000792</v>
          </cell>
          <cell r="L498">
            <v>616.98</v>
          </cell>
          <cell r="M498">
            <v>863.78</v>
          </cell>
          <cell r="N498">
            <v>630.90999999999201</v>
          </cell>
          <cell r="O498">
            <v>882.68999999999426</v>
          </cell>
          <cell r="P498">
            <v>641.90999999999769</v>
          </cell>
          <cell r="Q498">
            <v>901.6100000000074</v>
          </cell>
          <cell r="R498">
            <v>655.84000000000151</v>
          </cell>
          <cell r="S498">
            <v>917.59000000000401</v>
          </cell>
          <cell r="T498">
            <v>669.77000000000396</v>
          </cell>
          <cell r="U498">
            <v>936.5099999999934</v>
          </cell>
          <cell r="V498">
            <v>680.76999999999873</v>
          </cell>
          <cell r="W498">
            <v>952.49999999998897</v>
          </cell>
          <cell r="X498">
            <v>694.69999999999993</v>
          </cell>
          <cell r="Y498">
            <v>971.41000000000793</v>
          </cell>
          <cell r="Z498">
            <v>705.69999999999425</v>
          </cell>
          <cell r="AA498">
            <v>990.32999999999731</v>
          </cell>
          <cell r="AB498">
            <v>719.63000000000216</v>
          </cell>
          <cell r="AC498">
            <v>1006.3099999999922</v>
          </cell>
          <cell r="AD498">
            <v>730.63000000000534</v>
          </cell>
          <cell r="AE498">
            <v>1025.2300000000093</v>
          </cell>
          <cell r="AF498">
            <v>744.55999999999733</v>
          </cell>
          <cell r="AG498">
            <v>1041.220000000003</v>
          </cell>
          <cell r="AH498">
            <v>758.48999999999683</v>
          </cell>
          <cell r="AI498">
            <v>1060.1299999999953</v>
          </cell>
          <cell r="AJ498">
            <v>769.48999999999126</v>
          </cell>
          <cell r="AK498">
            <v>1079.0500000000141</v>
          </cell>
          <cell r="AL498">
            <v>783.42000000000235</v>
          </cell>
          <cell r="AM498">
            <v>1095.0300000000079</v>
          </cell>
          <cell r="AN498">
            <v>794.42000000000394</v>
          </cell>
          <cell r="AO498">
            <v>1113.9499999999973</v>
          </cell>
          <cell r="AP498">
            <v>808.34999999999604</v>
          </cell>
          <cell r="AQ498">
            <v>1129.9399999999907</v>
          </cell>
          <cell r="AR498">
            <v>819.34999999999684</v>
          </cell>
          <cell r="AS498">
            <v>1148.8500000000049</v>
          </cell>
          <cell r="AT498">
            <v>833.2800000000102</v>
          </cell>
          <cell r="AU498">
            <v>581.77000000000135</v>
          </cell>
          <cell r="AV498">
            <v>847.21000000000799</v>
          </cell>
          <cell r="AW498">
            <v>1183.7500000000009</v>
          </cell>
        </row>
        <row r="499">
          <cell r="A499">
            <v>494</v>
          </cell>
          <cell r="B499">
            <v>636.55000000000132</v>
          </cell>
          <cell r="C499">
            <v>891.7600000000117</v>
          </cell>
          <cell r="D499">
            <v>568.26999999999396</v>
          </cell>
          <cell r="E499">
            <v>795.58000000000402</v>
          </cell>
          <cell r="F499">
            <v>582.22999999999865</v>
          </cell>
          <cell r="G499">
            <v>814.53999999999337</v>
          </cell>
          <cell r="H499">
            <v>593.25000000000045</v>
          </cell>
          <cell r="I499">
            <v>830.5499999999912</v>
          </cell>
          <cell r="J499">
            <v>607.21000000000504</v>
          </cell>
          <cell r="K499">
            <v>849.51000000000795</v>
          </cell>
          <cell r="L499">
            <v>618.23</v>
          </cell>
          <cell r="M499">
            <v>865.53</v>
          </cell>
          <cell r="N499">
            <v>632.18999999999198</v>
          </cell>
          <cell r="O499">
            <v>884.47999999999422</v>
          </cell>
          <cell r="P499">
            <v>643.20999999999765</v>
          </cell>
          <cell r="Q499">
            <v>903.44000000000744</v>
          </cell>
          <cell r="R499">
            <v>657.17000000000155</v>
          </cell>
          <cell r="S499">
            <v>919.45000000000402</v>
          </cell>
          <cell r="T499">
            <v>671.13000000000397</v>
          </cell>
          <cell r="U499">
            <v>938.40999999999337</v>
          </cell>
          <cell r="V499">
            <v>682.14999999999873</v>
          </cell>
          <cell r="W499">
            <v>954.42999999998892</v>
          </cell>
          <cell r="X499">
            <v>696.1099999999999</v>
          </cell>
          <cell r="Y499">
            <v>973.38000000000795</v>
          </cell>
          <cell r="Z499">
            <v>707.1299999999942</v>
          </cell>
          <cell r="AA499">
            <v>992.3399999999973</v>
          </cell>
          <cell r="AB499">
            <v>721.09000000000219</v>
          </cell>
          <cell r="AC499">
            <v>1008.3499999999922</v>
          </cell>
          <cell r="AD499">
            <v>732.11000000000536</v>
          </cell>
          <cell r="AE499">
            <v>1027.3100000000093</v>
          </cell>
          <cell r="AF499">
            <v>746.06999999999732</v>
          </cell>
          <cell r="AG499">
            <v>1043.3300000000029</v>
          </cell>
          <cell r="AH499">
            <v>760.02999999999679</v>
          </cell>
          <cell r="AI499">
            <v>1062.2799999999954</v>
          </cell>
          <cell r="AJ499">
            <v>771.0499999999912</v>
          </cell>
          <cell r="AK499">
            <v>1081.2400000000141</v>
          </cell>
          <cell r="AL499">
            <v>785.01000000000238</v>
          </cell>
          <cell r="AM499">
            <v>1097.250000000008</v>
          </cell>
          <cell r="AN499">
            <v>796.03000000000395</v>
          </cell>
          <cell r="AO499">
            <v>1116.2099999999973</v>
          </cell>
          <cell r="AP499">
            <v>809.98999999999603</v>
          </cell>
          <cell r="AQ499">
            <v>1132.2299999999907</v>
          </cell>
          <cell r="AR499">
            <v>821.00999999999681</v>
          </cell>
          <cell r="AS499">
            <v>1151.1800000000048</v>
          </cell>
          <cell r="AT499">
            <v>834.97000000001026</v>
          </cell>
          <cell r="AU499">
            <v>582.14000000000135</v>
          </cell>
          <cell r="AV499">
            <v>848.93000000000802</v>
          </cell>
          <cell r="AW499">
            <v>1186.150000000001</v>
          </cell>
        </row>
        <row r="500">
          <cell r="A500">
            <v>495</v>
          </cell>
          <cell r="B500">
            <v>637.67000000000132</v>
          </cell>
          <cell r="C500">
            <v>893.33000000001175</v>
          </cell>
          <cell r="D500">
            <v>569.41999999999393</v>
          </cell>
          <cell r="E500">
            <v>797.19000000000403</v>
          </cell>
          <cell r="F500">
            <v>583.4099999999986</v>
          </cell>
          <cell r="G500">
            <v>816.18999999999335</v>
          </cell>
          <cell r="H500">
            <v>594.4500000000005</v>
          </cell>
          <cell r="I500">
            <v>832.22999999999115</v>
          </cell>
          <cell r="J500">
            <v>608.44000000000506</v>
          </cell>
          <cell r="K500">
            <v>851.23000000000798</v>
          </cell>
          <cell r="L500">
            <v>619.48</v>
          </cell>
          <cell r="M500">
            <v>867.28</v>
          </cell>
          <cell r="N500">
            <v>633.46999999999196</v>
          </cell>
          <cell r="O500">
            <v>886.26999999999418</v>
          </cell>
          <cell r="P500">
            <v>644.5099999999976</v>
          </cell>
          <cell r="Q500">
            <v>905.27000000000749</v>
          </cell>
          <cell r="R500">
            <v>658.50000000000159</v>
          </cell>
          <cell r="S500">
            <v>921.31000000000404</v>
          </cell>
          <cell r="T500">
            <v>672.49000000000399</v>
          </cell>
          <cell r="U500">
            <v>940.30999999999335</v>
          </cell>
          <cell r="V500">
            <v>683.52999999999872</v>
          </cell>
          <cell r="W500">
            <v>956.35999999998887</v>
          </cell>
          <cell r="X500">
            <v>697.51999999999987</v>
          </cell>
          <cell r="Y500">
            <v>975.35000000000798</v>
          </cell>
          <cell r="Z500">
            <v>708.55999999999415</v>
          </cell>
          <cell r="AA500">
            <v>994.34999999999729</v>
          </cell>
          <cell r="AB500">
            <v>722.55000000000223</v>
          </cell>
          <cell r="AC500">
            <v>1010.3899999999921</v>
          </cell>
          <cell r="AD500">
            <v>733.59000000000538</v>
          </cell>
          <cell r="AE500">
            <v>1029.3900000000092</v>
          </cell>
          <cell r="AF500">
            <v>747.57999999999731</v>
          </cell>
          <cell r="AG500">
            <v>1045.4400000000028</v>
          </cell>
          <cell r="AH500">
            <v>761.56999999999675</v>
          </cell>
          <cell r="AI500">
            <v>1064.4299999999955</v>
          </cell>
          <cell r="AJ500">
            <v>772.60999999999115</v>
          </cell>
          <cell r="AK500">
            <v>1083.4300000000142</v>
          </cell>
          <cell r="AL500">
            <v>786.60000000000241</v>
          </cell>
          <cell r="AM500">
            <v>1099.470000000008</v>
          </cell>
          <cell r="AN500">
            <v>797.64000000000397</v>
          </cell>
          <cell r="AO500">
            <v>1118.4699999999973</v>
          </cell>
          <cell r="AP500">
            <v>811.62999999999602</v>
          </cell>
          <cell r="AQ500">
            <v>1134.5199999999907</v>
          </cell>
          <cell r="AR500">
            <v>822.66999999999678</v>
          </cell>
          <cell r="AS500">
            <v>1153.5100000000048</v>
          </cell>
          <cell r="AT500">
            <v>836.66000000001031</v>
          </cell>
          <cell r="AU500">
            <v>582.51000000000136</v>
          </cell>
          <cell r="AV500">
            <v>850.65000000000805</v>
          </cell>
          <cell r="AW500">
            <v>1188.5500000000011</v>
          </cell>
        </row>
        <row r="501">
          <cell r="A501">
            <v>496</v>
          </cell>
          <cell r="B501">
            <v>638.79000000000133</v>
          </cell>
          <cell r="C501">
            <v>894.9000000000118</v>
          </cell>
          <cell r="D501">
            <v>570.56999999999391</v>
          </cell>
          <cell r="E501">
            <v>798.80000000000405</v>
          </cell>
          <cell r="F501">
            <v>584.58999999999855</v>
          </cell>
          <cell r="G501">
            <v>817.83999999999332</v>
          </cell>
          <cell r="H501">
            <v>595.65000000000055</v>
          </cell>
          <cell r="I501">
            <v>833.9099999999911</v>
          </cell>
          <cell r="J501">
            <v>609.67000000000507</v>
          </cell>
          <cell r="K501">
            <v>852.950000000008</v>
          </cell>
          <cell r="L501">
            <v>620.73</v>
          </cell>
          <cell r="M501">
            <v>869.03</v>
          </cell>
          <cell r="N501">
            <v>634.74999999999193</v>
          </cell>
          <cell r="O501">
            <v>888.05999999999415</v>
          </cell>
          <cell r="P501">
            <v>645.80999999999756</v>
          </cell>
          <cell r="Q501">
            <v>907.10000000000753</v>
          </cell>
          <cell r="R501">
            <v>659.83000000000163</v>
          </cell>
          <cell r="S501">
            <v>923.17000000000405</v>
          </cell>
          <cell r="T501">
            <v>673.850000000004</v>
          </cell>
          <cell r="U501">
            <v>942.20999999999333</v>
          </cell>
          <cell r="V501">
            <v>684.90999999999872</v>
          </cell>
          <cell r="W501">
            <v>958.28999999998882</v>
          </cell>
          <cell r="X501">
            <v>698.92999999999984</v>
          </cell>
          <cell r="Y501">
            <v>977.32000000000801</v>
          </cell>
          <cell r="Z501">
            <v>709.9899999999941</v>
          </cell>
          <cell r="AA501">
            <v>996.35999999999729</v>
          </cell>
          <cell r="AB501">
            <v>724.01000000000226</v>
          </cell>
          <cell r="AC501">
            <v>1012.4299999999921</v>
          </cell>
          <cell r="AD501">
            <v>735.07000000000539</v>
          </cell>
          <cell r="AE501">
            <v>1031.4700000000091</v>
          </cell>
          <cell r="AF501">
            <v>749.0899999999973</v>
          </cell>
          <cell r="AG501">
            <v>1047.5500000000027</v>
          </cell>
          <cell r="AH501">
            <v>763.10999999999672</v>
          </cell>
          <cell r="AI501">
            <v>1066.5799999999956</v>
          </cell>
          <cell r="AJ501">
            <v>774.16999999999109</v>
          </cell>
          <cell r="AK501">
            <v>1085.6200000000142</v>
          </cell>
          <cell r="AL501">
            <v>788.19000000000244</v>
          </cell>
          <cell r="AM501">
            <v>1101.690000000008</v>
          </cell>
          <cell r="AN501">
            <v>799.25000000000398</v>
          </cell>
          <cell r="AO501">
            <v>1120.7299999999973</v>
          </cell>
          <cell r="AP501">
            <v>813.269999999996</v>
          </cell>
          <cell r="AQ501">
            <v>1136.8099999999906</v>
          </cell>
          <cell r="AR501">
            <v>824.32999999999674</v>
          </cell>
          <cell r="AS501">
            <v>1155.8400000000047</v>
          </cell>
          <cell r="AT501">
            <v>838.35000000001037</v>
          </cell>
          <cell r="AU501">
            <v>582.88000000000136</v>
          </cell>
          <cell r="AV501">
            <v>852.37000000000808</v>
          </cell>
          <cell r="AW501">
            <v>1190.9500000000012</v>
          </cell>
        </row>
        <row r="502">
          <cell r="A502">
            <v>497</v>
          </cell>
          <cell r="B502">
            <v>639.91000000000133</v>
          </cell>
          <cell r="C502">
            <v>896.47000000001185</v>
          </cell>
          <cell r="D502">
            <v>571.71999999999389</v>
          </cell>
          <cell r="E502">
            <v>800.41000000000406</v>
          </cell>
          <cell r="F502">
            <v>585.7699999999985</v>
          </cell>
          <cell r="G502">
            <v>819.4899999999933</v>
          </cell>
          <cell r="H502">
            <v>596.85000000000059</v>
          </cell>
          <cell r="I502">
            <v>835.58999999999105</v>
          </cell>
          <cell r="J502">
            <v>610.90000000000509</v>
          </cell>
          <cell r="K502">
            <v>854.67000000000803</v>
          </cell>
          <cell r="L502">
            <v>621.98</v>
          </cell>
          <cell r="M502">
            <v>870.78</v>
          </cell>
          <cell r="N502">
            <v>636.0299999999919</v>
          </cell>
          <cell r="O502">
            <v>889.84999999999411</v>
          </cell>
          <cell r="P502">
            <v>647.10999999999751</v>
          </cell>
          <cell r="Q502">
            <v>908.93000000000757</v>
          </cell>
          <cell r="R502">
            <v>661.16000000000167</v>
          </cell>
          <cell r="S502">
            <v>925.03000000000407</v>
          </cell>
          <cell r="T502">
            <v>675.21000000000402</v>
          </cell>
          <cell r="U502">
            <v>944.10999999999331</v>
          </cell>
          <cell r="V502">
            <v>686.28999999999871</v>
          </cell>
          <cell r="W502">
            <v>960.21999999998877</v>
          </cell>
          <cell r="X502">
            <v>700.3399999999998</v>
          </cell>
          <cell r="Y502">
            <v>979.29000000000804</v>
          </cell>
          <cell r="Z502">
            <v>711.41999999999405</v>
          </cell>
          <cell r="AA502">
            <v>998.36999999999728</v>
          </cell>
          <cell r="AB502">
            <v>725.4700000000023</v>
          </cell>
          <cell r="AC502">
            <v>1014.4699999999921</v>
          </cell>
          <cell r="AD502">
            <v>736.55000000000541</v>
          </cell>
          <cell r="AE502">
            <v>1033.550000000009</v>
          </cell>
          <cell r="AF502">
            <v>750.59999999999729</v>
          </cell>
          <cell r="AG502">
            <v>1049.6600000000026</v>
          </cell>
          <cell r="AH502">
            <v>764.64999999999668</v>
          </cell>
          <cell r="AI502">
            <v>1068.7299999999957</v>
          </cell>
          <cell r="AJ502">
            <v>775.72999999999104</v>
          </cell>
          <cell r="AK502">
            <v>1087.8100000000143</v>
          </cell>
          <cell r="AL502">
            <v>789.78000000000247</v>
          </cell>
          <cell r="AM502">
            <v>1103.910000000008</v>
          </cell>
          <cell r="AN502">
            <v>800.86000000000399</v>
          </cell>
          <cell r="AO502">
            <v>1122.9899999999973</v>
          </cell>
          <cell r="AP502">
            <v>814.90999999999599</v>
          </cell>
          <cell r="AQ502">
            <v>1139.0999999999906</v>
          </cell>
          <cell r="AR502">
            <v>825.98999999999671</v>
          </cell>
          <cell r="AS502">
            <v>1158.1700000000046</v>
          </cell>
          <cell r="AT502">
            <v>840.04000000001042</v>
          </cell>
          <cell r="AU502">
            <v>583.25000000000136</v>
          </cell>
          <cell r="AV502">
            <v>854.0900000000081</v>
          </cell>
          <cell r="AW502">
            <v>1193.3500000000013</v>
          </cell>
        </row>
        <row r="503">
          <cell r="A503">
            <v>498</v>
          </cell>
          <cell r="B503">
            <v>641.03000000000134</v>
          </cell>
          <cell r="C503">
            <v>898.0400000000119</v>
          </cell>
          <cell r="D503">
            <v>572.86999999999387</v>
          </cell>
          <cell r="E503">
            <v>802.02000000000407</v>
          </cell>
          <cell r="F503">
            <v>586.94999999999845</v>
          </cell>
          <cell r="G503">
            <v>821.13999999999328</v>
          </cell>
          <cell r="H503">
            <v>598.05000000000064</v>
          </cell>
          <cell r="I503">
            <v>837.269999999991</v>
          </cell>
          <cell r="J503">
            <v>612.13000000000511</v>
          </cell>
          <cell r="K503">
            <v>856.39000000000806</v>
          </cell>
          <cell r="L503">
            <v>623.23</v>
          </cell>
          <cell r="M503">
            <v>872.53</v>
          </cell>
          <cell r="N503">
            <v>637.30999999999187</v>
          </cell>
          <cell r="O503">
            <v>891.63999999999407</v>
          </cell>
          <cell r="P503">
            <v>648.40999999999747</v>
          </cell>
          <cell r="Q503">
            <v>910.76000000000761</v>
          </cell>
          <cell r="R503">
            <v>662.49000000000171</v>
          </cell>
          <cell r="S503">
            <v>926.89000000000408</v>
          </cell>
          <cell r="T503">
            <v>676.57000000000403</v>
          </cell>
          <cell r="U503">
            <v>946.00999999999328</v>
          </cell>
          <cell r="V503">
            <v>687.66999999999871</v>
          </cell>
          <cell r="W503">
            <v>962.14999999998872</v>
          </cell>
          <cell r="X503">
            <v>701.74999999999977</v>
          </cell>
          <cell r="Y503">
            <v>981.26000000000806</v>
          </cell>
          <cell r="Z503">
            <v>712.849999999994</v>
          </cell>
          <cell r="AA503">
            <v>1000.3799999999973</v>
          </cell>
          <cell r="AB503">
            <v>726.93000000000234</v>
          </cell>
          <cell r="AC503">
            <v>1016.509999999992</v>
          </cell>
          <cell r="AD503">
            <v>738.03000000000543</v>
          </cell>
          <cell r="AE503">
            <v>1035.630000000009</v>
          </cell>
          <cell r="AF503">
            <v>752.10999999999729</v>
          </cell>
          <cell r="AG503">
            <v>1051.7700000000025</v>
          </cell>
          <cell r="AH503">
            <v>766.18999999999664</v>
          </cell>
          <cell r="AI503">
            <v>1070.8799999999958</v>
          </cell>
          <cell r="AJ503">
            <v>777.28999999999098</v>
          </cell>
          <cell r="AK503">
            <v>1090.0000000000143</v>
          </cell>
          <cell r="AL503">
            <v>791.37000000000251</v>
          </cell>
          <cell r="AM503">
            <v>1106.1300000000081</v>
          </cell>
          <cell r="AN503">
            <v>802.47000000000401</v>
          </cell>
          <cell r="AO503">
            <v>1125.2499999999973</v>
          </cell>
          <cell r="AP503">
            <v>816.54999999999598</v>
          </cell>
          <cell r="AQ503">
            <v>1141.3899999999906</v>
          </cell>
          <cell r="AR503">
            <v>827.64999999999668</v>
          </cell>
          <cell r="AS503">
            <v>1160.5000000000045</v>
          </cell>
          <cell r="AT503">
            <v>841.73000000001048</v>
          </cell>
          <cell r="AU503">
            <v>583.62000000000137</v>
          </cell>
          <cell r="AV503">
            <v>855.81000000000813</v>
          </cell>
          <cell r="AW503">
            <v>1195.7500000000014</v>
          </cell>
        </row>
        <row r="504">
          <cell r="A504">
            <v>499</v>
          </cell>
          <cell r="B504">
            <v>642.15000000000134</v>
          </cell>
          <cell r="C504">
            <v>899.61000000001195</v>
          </cell>
          <cell r="D504">
            <v>574.01999999999384</v>
          </cell>
          <cell r="E504">
            <v>803.63000000000409</v>
          </cell>
          <cell r="F504">
            <v>588.1299999999984</v>
          </cell>
          <cell r="G504">
            <v>822.78999999999326</v>
          </cell>
          <cell r="H504">
            <v>599.25000000000068</v>
          </cell>
          <cell r="I504">
            <v>838.94999999999095</v>
          </cell>
          <cell r="J504">
            <v>613.36000000000513</v>
          </cell>
          <cell r="K504">
            <v>858.11000000000809</v>
          </cell>
          <cell r="L504">
            <v>624.48</v>
          </cell>
          <cell r="M504">
            <v>874.28</v>
          </cell>
          <cell r="N504">
            <v>638.58999999999185</v>
          </cell>
          <cell r="O504">
            <v>893.42999999999404</v>
          </cell>
          <cell r="P504">
            <v>649.70999999999742</v>
          </cell>
          <cell r="Q504">
            <v>912.59000000000765</v>
          </cell>
          <cell r="R504">
            <v>663.82000000000176</v>
          </cell>
          <cell r="S504">
            <v>928.75000000000409</v>
          </cell>
          <cell r="T504">
            <v>677.93000000000404</v>
          </cell>
          <cell r="U504">
            <v>947.90999999999326</v>
          </cell>
          <cell r="V504">
            <v>689.0499999999987</v>
          </cell>
          <cell r="W504">
            <v>964.07999999998867</v>
          </cell>
          <cell r="X504">
            <v>703.15999999999974</v>
          </cell>
          <cell r="Y504">
            <v>983.23000000000809</v>
          </cell>
          <cell r="Z504">
            <v>714.27999999999395</v>
          </cell>
          <cell r="AA504">
            <v>1002.3899999999973</v>
          </cell>
          <cell r="AB504">
            <v>728.39000000000237</v>
          </cell>
          <cell r="AC504">
            <v>1018.549999999992</v>
          </cell>
          <cell r="AD504">
            <v>739.51000000000545</v>
          </cell>
          <cell r="AE504">
            <v>1037.7100000000089</v>
          </cell>
          <cell r="AF504">
            <v>753.61999999999728</v>
          </cell>
          <cell r="AG504">
            <v>1053.8800000000024</v>
          </cell>
          <cell r="AH504">
            <v>767.72999999999661</v>
          </cell>
          <cell r="AI504">
            <v>1073.0299999999959</v>
          </cell>
          <cell r="AJ504">
            <v>778.84999999999093</v>
          </cell>
          <cell r="AK504">
            <v>1092.1900000000144</v>
          </cell>
          <cell r="AL504">
            <v>792.96000000000254</v>
          </cell>
          <cell r="AM504">
            <v>1108.3500000000081</v>
          </cell>
          <cell r="AN504">
            <v>804.08000000000402</v>
          </cell>
          <cell r="AO504">
            <v>1127.5099999999973</v>
          </cell>
          <cell r="AP504">
            <v>818.18999999999596</v>
          </cell>
          <cell r="AQ504">
            <v>1143.6799999999905</v>
          </cell>
          <cell r="AR504">
            <v>829.30999999999665</v>
          </cell>
          <cell r="AS504">
            <v>1162.8300000000045</v>
          </cell>
          <cell r="AT504">
            <v>843.42000000001053</v>
          </cell>
          <cell r="AU504">
            <v>583.99000000000137</v>
          </cell>
          <cell r="AV504">
            <v>857.53000000000816</v>
          </cell>
          <cell r="AW504">
            <v>1198.1500000000015</v>
          </cell>
        </row>
        <row r="505">
          <cell r="A505">
            <v>500</v>
          </cell>
          <cell r="B505">
            <v>643.27000000000135</v>
          </cell>
          <cell r="C505">
            <v>901.180000000012</v>
          </cell>
          <cell r="D505">
            <v>575.16999999999382</v>
          </cell>
          <cell r="E505">
            <v>805.2400000000041</v>
          </cell>
          <cell r="F505">
            <v>589.30999999999835</v>
          </cell>
          <cell r="G505">
            <v>824.43999999999323</v>
          </cell>
          <cell r="H505">
            <v>600.45000000000073</v>
          </cell>
          <cell r="I505">
            <v>840.6299999999909</v>
          </cell>
          <cell r="J505">
            <v>614.59000000000515</v>
          </cell>
          <cell r="K505">
            <v>859.83000000000811</v>
          </cell>
          <cell r="L505">
            <v>625.73</v>
          </cell>
          <cell r="M505">
            <v>876.03</v>
          </cell>
          <cell r="N505">
            <v>639.86999999999182</v>
          </cell>
          <cell r="O505">
            <v>895.219999999994</v>
          </cell>
          <cell r="P505">
            <v>651.00999999999738</v>
          </cell>
          <cell r="Q505">
            <v>914.42000000000769</v>
          </cell>
          <cell r="R505">
            <v>665.1500000000018</v>
          </cell>
          <cell r="S505">
            <v>930.61000000000411</v>
          </cell>
          <cell r="T505">
            <v>679.29000000000406</v>
          </cell>
          <cell r="U505">
            <v>949.80999999999324</v>
          </cell>
          <cell r="V505">
            <v>690.4299999999987</v>
          </cell>
          <cell r="W505">
            <v>966.00999999998862</v>
          </cell>
          <cell r="X505">
            <v>704.56999999999971</v>
          </cell>
          <cell r="Y505">
            <v>985.20000000000812</v>
          </cell>
          <cell r="Z505">
            <v>715.7099999999939</v>
          </cell>
          <cell r="AA505">
            <v>1004.3999999999972</v>
          </cell>
          <cell r="AB505">
            <v>729.85000000000241</v>
          </cell>
          <cell r="AC505">
            <v>1020.589999999992</v>
          </cell>
          <cell r="AD505">
            <v>740.99000000000547</v>
          </cell>
          <cell r="AE505">
            <v>1039.7900000000088</v>
          </cell>
          <cell r="AF505">
            <v>755.12999999999727</v>
          </cell>
          <cell r="AG505">
            <v>1055.9900000000023</v>
          </cell>
          <cell r="AH505">
            <v>769.26999999999657</v>
          </cell>
          <cell r="AI505">
            <v>1075.179999999996</v>
          </cell>
          <cell r="AJ505">
            <v>780.40999999999087</v>
          </cell>
          <cell r="AK505">
            <v>1094.3800000000144</v>
          </cell>
          <cell r="AL505">
            <v>794.55000000000257</v>
          </cell>
          <cell r="AM505">
            <v>1110.5700000000081</v>
          </cell>
          <cell r="AN505">
            <v>805.69000000000403</v>
          </cell>
          <cell r="AO505">
            <v>1129.7699999999973</v>
          </cell>
          <cell r="AP505">
            <v>819.82999999999595</v>
          </cell>
          <cell r="AQ505">
            <v>1145.9699999999905</v>
          </cell>
          <cell r="AR505">
            <v>830.96999999999662</v>
          </cell>
          <cell r="AS505">
            <v>1165.1600000000044</v>
          </cell>
          <cell r="AT505">
            <v>845.11000000001059</v>
          </cell>
          <cell r="AU505">
            <v>584.36000000000138</v>
          </cell>
          <cell r="AV505">
            <v>859.25000000000819</v>
          </cell>
          <cell r="AW505">
            <v>1200.5500000000015</v>
          </cell>
        </row>
        <row r="506">
          <cell r="A506">
            <v>501</v>
          </cell>
          <cell r="B506">
            <v>644.39000000000135</v>
          </cell>
          <cell r="C506">
            <v>902.75000000001205</v>
          </cell>
          <cell r="D506">
            <v>576.3199999999938</v>
          </cell>
          <cell r="E506">
            <v>806.85000000000412</v>
          </cell>
          <cell r="F506">
            <v>590.4899999999983</v>
          </cell>
          <cell r="G506">
            <v>826.08999999999321</v>
          </cell>
          <cell r="H506">
            <v>601.65000000000077</v>
          </cell>
          <cell r="I506">
            <v>842.30999999999085</v>
          </cell>
          <cell r="J506">
            <v>615.82000000000517</v>
          </cell>
          <cell r="K506">
            <v>861.55000000000814</v>
          </cell>
          <cell r="L506">
            <v>626.98</v>
          </cell>
          <cell r="M506">
            <v>877.78</v>
          </cell>
          <cell r="N506">
            <v>641.14999999999179</v>
          </cell>
          <cell r="O506">
            <v>897.00999999999397</v>
          </cell>
          <cell r="P506">
            <v>652.30999999999733</v>
          </cell>
          <cell r="Q506">
            <v>916.25000000000773</v>
          </cell>
          <cell r="R506">
            <v>666.48000000000184</v>
          </cell>
          <cell r="S506">
            <v>932.47000000000412</v>
          </cell>
          <cell r="T506">
            <v>680.65000000000407</v>
          </cell>
          <cell r="U506">
            <v>951.70999999999322</v>
          </cell>
          <cell r="V506">
            <v>691.80999999999869</v>
          </cell>
          <cell r="W506">
            <v>967.93999999998857</v>
          </cell>
          <cell r="X506">
            <v>705.97999999999968</v>
          </cell>
          <cell r="Y506">
            <v>987.17000000000814</v>
          </cell>
          <cell r="Z506">
            <v>717.13999999999385</v>
          </cell>
          <cell r="AA506">
            <v>1006.4099999999972</v>
          </cell>
          <cell r="AB506">
            <v>731.31000000000245</v>
          </cell>
          <cell r="AC506">
            <v>1022.6299999999919</v>
          </cell>
          <cell r="AD506">
            <v>742.47000000000548</v>
          </cell>
          <cell r="AE506">
            <v>1041.8700000000088</v>
          </cell>
          <cell r="AF506">
            <v>756.63999999999726</v>
          </cell>
          <cell r="AG506">
            <v>1058.1000000000022</v>
          </cell>
          <cell r="AH506">
            <v>770.80999999999653</v>
          </cell>
          <cell r="AI506">
            <v>1077.3299999999961</v>
          </cell>
          <cell r="AJ506">
            <v>781.96999999999082</v>
          </cell>
          <cell r="AK506">
            <v>1096.5700000000145</v>
          </cell>
          <cell r="AL506">
            <v>796.1400000000026</v>
          </cell>
          <cell r="AM506">
            <v>1112.7900000000081</v>
          </cell>
          <cell r="AN506">
            <v>807.30000000000405</v>
          </cell>
          <cell r="AO506">
            <v>1132.0299999999972</v>
          </cell>
          <cell r="AP506">
            <v>821.46999999999593</v>
          </cell>
          <cell r="AQ506">
            <v>1148.2599999999904</v>
          </cell>
          <cell r="AR506">
            <v>832.62999999999658</v>
          </cell>
          <cell r="AS506">
            <v>1167.4900000000043</v>
          </cell>
          <cell r="AT506">
            <v>846.80000000001064</v>
          </cell>
          <cell r="AU506">
            <v>584.73000000000138</v>
          </cell>
          <cell r="AV506">
            <v>860.97000000000821</v>
          </cell>
          <cell r="AW506">
            <v>1202.9500000000016</v>
          </cell>
        </row>
        <row r="507">
          <cell r="A507">
            <v>502</v>
          </cell>
          <cell r="B507">
            <v>645.51000000000136</v>
          </cell>
          <cell r="C507">
            <v>904.3200000000121</v>
          </cell>
          <cell r="D507">
            <v>577.46999999999377</v>
          </cell>
          <cell r="E507">
            <v>808.46000000000413</v>
          </cell>
          <cell r="F507">
            <v>591.66999999999825</v>
          </cell>
          <cell r="G507">
            <v>827.73999999999319</v>
          </cell>
          <cell r="H507">
            <v>602.85000000000082</v>
          </cell>
          <cell r="I507">
            <v>843.9899999999908</v>
          </cell>
          <cell r="J507">
            <v>617.05000000000518</v>
          </cell>
          <cell r="K507">
            <v>863.27000000000817</v>
          </cell>
          <cell r="L507">
            <v>628.23</v>
          </cell>
          <cell r="M507">
            <v>879.53</v>
          </cell>
          <cell r="N507">
            <v>642.42999999999176</v>
          </cell>
          <cell r="O507">
            <v>898.79999999999393</v>
          </cell>
          <cell r="P507">
            <v>653.60999999999729</v>
          </cell>
          <cell r="Q507">
            <v>918.08000000000777</v>
          </cell>
          <cell r="R507">
            <v>667.81000000000188</v>
          </cell>
          <cell r="S507">
            <v>934.33000000000413</v>
          </cell>
          <cell r="T507">
            <v>682.01000000000408</v>
          </cell>
          <cell r="U507">
            <v>953.60999999999319</v>
          </cell>
          <cell r="V507">
            <v>693.18999999999869</v>
          </cell>
          <cell r="W507">
            <v>969.86999999998852</v>
          </cell>
          <cell r="X507">
            <v>707.38999999999965</v>
          </cell>
          <cell r="Y507">
            <v>989.14000000000817</v>
          </cell>
          <cell r="Z507">
            <v>718.5699999999938</v>
          </cell>
          <cell r="AA507">
            <v>1008.4199999999972</v>
          </cell>
          <cell r="AB507">
            <v>732.77000000000248</v>
          </cell>
          <cell r="AC507">
            <v>1024.6699999999919</v>
          </cell>
          <cell r="AD507">
            <v>743.9500000000055</v>
          </cell>
          <cell r="AE507">
            <v>1043.9500000000087</v>
          </cell>
          <cell r="AF507">
            <v>758.14999999999725</v>
          </cell>
          <cell r="AG507">
            <v>1060.2100000000021</v>
          </cell>
          <cell r="AH507">
            <v>772.3499999999965</v>
          </cell>
          <cell r="AI507">
            <v>1079.4799999999962</v>
          </cell>
          <cell r="AJ507">
            <v>783.52999999999076</v>
          </cell>
          <cell r="AK507">
            <v>1098.7600000000145</v>
          </cell>
          <cell r="AL507">
            <v>797.73000000000263</v>
          </cell>
          <cell r="AM507">
            <v>1115.0100000000082</v>
          </cell>
          <cell r="AN507">
            <v>808.91000000000406</v>
          </cell>
          <cell r="AO507">
            <v>1134.2899999999972</v>
          </cell>
          <cell r="AP507">
            <v>823.10999999999592</v>
          </cell>
          <cell r="AQ507">
            <v>1150.5499999999904</v>
          </cell>
          <cell r="AR507">
            <v>834.28999999999655</v>
          </cell>
          <cell r="AS507">
            <v>1169.8200000000043</v>
          </cell>
          <cell r="AT507">
            <v>848.4900000000107</v>
          </cell>
          <cell r="AU507">
            <v>585.10000000000139</v>
          </cell>
          <cell r="AV507">
            <v>862.69000000000824</v>
          </cell>
          <cell r="AW507">
            <v>1205.3500000000017</v>
          </cell>
        </row>
        <row r="508">
          <cell r="A508">
            <v>503</v>
          </cell>
          <cell r="B508">
            <v>646.63000000000136</v>
          </cell>
          <cell r="C508">
            <v>905.89000000001215</v>
          </cell>
          <cell r="D508">
            <v>578.61999999999375</v>
          </cell>
          <cell r="E508">
            <v>810.07000000000414</v>
          </cell>
          <cell r="F508">
            <v>592.8499999999982</v>
          </cell>
          <cell r="G508">
            <v>829.38999999999317</v>
          </cell>
          <cell r="H508">
            <v>604.05000000000086</v>
          </cell>
          <cell r="I508">
            <v>845.66999999999075</v>
          </cell>
          <cell r="J508">
            <v>618.2800000000052</v>
          </cell>
          <cell r="K508">
            <v>864.99000000000819</v>
          </cell>
          <cell r="L508">
            <v>629.48</v>
          </cell>
          <cell r="M508">
            <v>881.28</v>
          </cell>
          <cell r="N508">
            <v>643.70999999999174</v>
          </cell>
          <cell r="O508">
            <v>900.58999999999389</v>
          </cell>
          <cell r="P508">
            <v>654.90999999999724</v>
          </cell>
          <cell r="Q508">
            <v>919.91000000000781</v>
          </cell>
          <cell r="R508">
            <v>669.14000000000192</v>
          </cell>
          <cell r="S508">
            <v>936.19000000000415</v>
          </cell>
          <cell r="T508">
            <v>683.3700000000041</v>
          </cell>
          <cell r="U508">
            <v>955.50999999999317</v>
          </cell>
          <cell r="V508">
            <v>694.56999999999869</v>
          </cell>
          <cell r="W508">
            <v>971.79999999998847</v>
          </cell>
          <cell r="X508">
            <v>708.79999999999961</v>
          </cell>
          <cell r="Y508">
            <v>991.1100000000082</v>
          </cell>
          <cell r="Z508">
            <v>719.99999999999375</v>
          </cell>
          <cell r="AA508">
            <v>1010.4299999999972</v>
          </cell>
          <cell r="AB508">
            <v>734.23000000000252</v>
          </cell>
          <cell r="AC508">
            <v>1026.7099999999919</v>
          </cell>
          <cell r="AD508">
            <v>745.43000000000552</v>
          </cell>
          <cell r="AE508">
            <v>1046.0300000000086</v>
          </cell>
          <cell r="AF508">
            <v>759.65999999999724</v>
          </cell>
          <cell r="AG508">
            <v>1062.320000000002</v>
          </cell>
          <cell r="AH508">
            <v>773.88999999999646</v>
          </cell>
          <cell r="AI508">
            <v>1081.6299999999962</v>
          </cell>
          <cell r="AJ508">
            <v>785.08999999999071</v>
          </cell>
          <cell r="AK508">
            <v>1100.9500000000146</v>
          </cell>
          <cell r="AL508">
            <v>799.32000000000266</v>
          </cell>
          <cell r="AM508">
            <v>1117.2300000000082</v>
          </cell>
          <cell r="AN508">
            <v>810.52000000000407</v>
          </cell>
          <cell r="AO508">
            <v>1136.5499999999972</v>
          </cell>
          <cell r="AP508">
            <v>824.74999999999591</v>
          </cell>
          <cell r="AQ508">
            <v>1152.8399999999904</v>
          </cell>
          <cell r="AR508">
            <v>835.94999999999652</v>
          </cell>
          <cell r="AS508">
            <v>1172.1500000000042</v>
          </cell>
          <cell r="AT508">
            <v>850.18000000001075</v>
          </cell>
          <cell r="AU508">
            <v>585.47000000000139</v>
          </cell>
          <cell r="AV508">
            <v>864.41000000000827</v>
          </cell>
          <cell r="AW508">
            <v>1207.7500000000018</v>
          </cell>
        </row>
        <row r="509">
          <cell r="A509">
            <v>504</v>
          </cell>
          <cell r="B509">
            <v>647.75000000000136</v>
          </cell>
          <cell r="C509">
            <v>907.4600000000122</v>
          </cell>
          <cell r="D509">
            <v>579.76999999999373</v>
          </cell>
          <cell r="E509">
            <v>811.68000000000416</v>
          </cell>
          <cell r="F509">
            <v>594.02999999999815</v>
          </cell>
          <cell r="G509">
            <v>831.03999999999314</v>
          </cell>
          <cell r="H509">
            <v>605.25000000000091</v>
          </cell>
          <cell r="I509">
            <v>847.3499999999907</v>
          </cell>
          <cell r="J509">
            <v>619.51000000000522</v>
          </cell>
          <cell r="K509">
            <v>866.71000000000822</v>
          </cell>
          <cell r="L509">
            <v>630.73</v>
          </cell>
          <cell r="M509">
            <v>883.03</v>
          </cell>
          <cell r="N509">
            <v>644.98999999999171</v>
          </cell>
          <cell r="O509">
            <v>902.37999999999386</v>
          </cell>
          <cell r="P509">
            <v>656.20999999999719</v>
          </cell>
          <cell r="Q509">
            <v>921.74000000000785</v>
          </cell>
          <cell r="R509">
            <v>670.47000000000196</v>
          </cell>
          <cell r="S509">
            <v>938.05000000000416</v>
          </cell>
          <cell r="T509">
            <v>684.73000000000411</v>
          </cell>
          <cell r="U509">
            <v>957.40999999999315</v>
          </cell>
          <cell r="V509">
            <v>695.94999999999868</v>
          </cell>
          <cell r="W509">
            <v>973.72999999998842</v>
          </cell>
          <cell r="X509">
            <v>710.20999999999958</v>
          </cell>
          <cell r="Y509">
            <v>993.08000000000823</v>
          </cell>
          <cell r="Z509">
            <v>721.4299999999937</v>
          </cell>
          <cell r="AA509">
            <v>1012.4399999999972</v>
          </cell>
          <cell r="AB509">
            <v>735.69000000000256</v>
          </cell>
          <cell r="AC509">
            <v>1028.7499999999918</v>
          </cell>
          <cell r="AD509">
            <v>746.91000000000554</v>
          </cell>
          <cell r="AE509">
            <v>1048.1100000000085</v>
          </cell>
          <cell r="AF509">
            <v>761.16999999999723</v>
          </cell>
          <cell r="AG509">
            <v>1064.4300000000019</v>
          </cell>
          <cell r="AH509">
            <v>775.42999999999643</v>
          </cell>
          <cell r="AI509">
            <v>1083.7799999999963</v>
          </cell>
          <cell r="AJ509">
            <v>786.64999999999065</v>
          </cell>
          <cell r="AK509">
            <v>1103.1400000000147</v>
          </cell>
          <cell r="AL509">
            <v>800.9100000000027</v>
          </cell>
          <cell r="AM509">
            <v>1119.4500000000082</v>
          </cell>
          <cell r="AN509">
            <v>812.13000000000409</v>
          </cell>
          <cell r="AO509">
            <v>1138.8099999999972</v>
          </cell>
          <cell r="AP509">
            <v>826.38999999999589</v>
          </cell>
          <cell r="AQ509">
            <v>1155.1299999999903</v>
          </cell>
          <cell r="AR509">
            <v>837.60999999999649</v>
          </cell>
          <cell r="AS509">
            <v>1174.4800000000041</v>
          </cell>
          <cell r="AT509">
            <v>851.8700000000108</v>
          </cell>
          <cell r="AU509">
            <v>585.8400000000014</v>
          </cell>
          <cell r="AV509">
            <v>866.13000000000829</v>
          </cell>
          <cell r="AW509">
            <v>1210.1500000000019</v>
          </cell>
        </row>
        <row r="510">
          <cell r="A510">
            <v>505</v>
          </cell>
          <cell r="B510">
            <v>648.87000000000137</v>
          </cell>
          <cell r="C510">
            <v>909.03000000001225</v>
          </cell>
          <cell r="D510">
            <v>580.91999999999371</v>
          </cell>
          <cell r="E510">
            <v>813.29000000000417</v>
          </cell>
          <cell r="F510">
            <v>595.2099999999981</v>
          </cell>
          <cell r="G510">
            <v>832.68999999999312</v>
          </cell>
          <cell r="H510">
            <v>606.45000000000095</v>
          </cell>
          <cell r="I510">
            <v>849.02999999999065</v>
          </cell>
          <cell r="J510">
            <v>620.74000000000524</v>
          </cell>
          <cell r="K510">
            <v>868.43000000000825</v>
          </cell>
          <cell r="L510">
            <v>631.98</v>
          </cell>
          <cell r="M510">
            <v>884.78</v>
          </cell>
          <cell r="N510">
            <v>646.26999999999168</v>
          </cell>
          <cell r="O510">
            <v>904.16999999999382</v>
          </cell>
          <cell r="P510">
            <v>657.50999999999715</v>
          </cell>
          <cell r="Q510">
            <v>923.57000000000789</v>
          </cell>
          <cell r="R510">
            <v>671.800000000002</v>
          </cell>
          <cell r="S510">
            <v>939.91000000000417</v>
          </cell>
          <cell r="T510">
            <v>686.09000000000412</v>
          </cell>
          <cell r="U510">
            <v>959.30999999999312</v>
          </cell>
          <cell r="V510">
            <v>697.32999999999868</v>
          </cell>
          <cell r="W510">
            <v>975.65999999998837</v>
          </cell>
          <cell r="X510">
            <v>711.61999999999955</v>
          </cell>
          <cell r="Y510">
            <v>995.05000000000825</v>
          </cell>
          <cell r="Z510">
            <v>722.85999999999365</v>
          </cell>
          <cell r="AA510">
            <v>1014.4499999999972</v>
          </cell>
          <cell r="AB510">
            <v>737.15000000000259</v>
          </cell>
          <cell r="AC510">
            <v>1030.7899999999918</v>
          </cell>
          <cell r="AD510">
            <v>748.39000000000556</v>
          </cell>
          <cell r="AE510">
            <v>1050.1900000000085</v>
          </cell>
          <cell r="AF510">
            <v>762.67999999999722</v>
          </cell>
          <cell r="AG510">
            <v>1066.5400000000018</v>
          </cell>
          <cell r="AH510">
            <v>776.96999999999639</v>
          </cell>
          <cell r="AI510">
            <v>1085.9299999999964</v>
          </cell>
          <cell r="AJ510">
            <v>788.2099999999906</v>
          </cell>
          <cell r="AK510">
            <v>1105.3300000000147</v>
          </cell>
          <cell r="AL510">
            <v>802.50000000000273</v>
          </cell>
          <cell r="AM510">
            <v>1121.6700000000083</v>
          </cell>
          <cell r="AN510">
            <v>813.7400000000041</v>
          </cell>
          <cell r="AO510">
            <v>1141.0699999999972</v>
          </cell>
          <cell r="AP510">
            <v>828.02999999999588</v>
          </cell>
          <cell r="AQ510">
            <v>1157.4199999999903</v>
          </cell>
          <cell r="AR510">
            <v>839.26999999999646</v>
          </cell>
          <cell r="AS510">
            <v>1176.810000000004</v>
          </cell>
          <cell r="AT510">
            <v>853.56000000001086</v>
          </cell>
          <cell r="AU510">
            <v>586.2100000000014</v>
          </cell>
          <cell r="AV510">
            <v>867.85000000000832</v>
          </cell>
          <cell r="AW510">
            <v>1212.550000000002</v>
          </cell>
        </row>
        <row r="511">
          <cell r="A511">
            <v>506</v>
          </cell>
          <cell r="B511">
            <v>649.99000000000137</v>
          </cell>
          <cell r="C511">
            <v>910.6000000000123</v>
          </cell>
          <cell r="D511">
            <v>582.06999999999368</v>
          </cell>
          <cell r="E511">
            <v>814.90000000000418</v>
          </cell>
          <cell r="F511">
            <v>596.38999999999805</v>
          </cell>
          <cell r="G511">
            <v>834.3399999999931</v>
          </cell>
          <cell r="H511">
            <v>607.650000000001</v>
          </cell>
          <cell r="I511">
            <v>850.7099999999906</v>
          </cell>
          <cell r="J511">
            <v>621.97000000000526</v>
          </cell>
          <cell r="K511">
            <v>870.15000000000828</v>
          </cell>
          <cell r="L511">
            <v>633.23</v>
          </cell>
          <cell r="M511">
            <v>886.53</v>
          </cell>
          <cell r="N511">
            <v>647.54999999999166</v>
          </cell>
          <cell r="O511">
            <v>905.95999999999378</v>
          </cell>
          <cell r="P511">
            <v>658.8099999999971</v>
          </cell>
          <cell r="Q511">
            <v>925.40000000000794</v>
          </cell>
          <cell r="R511">
            <v>673.13000000000204</v>
          </cell>
          <cell r="S511">
            <v>941.77000000000419</v>
          </cell>
          <cell r="T511">
            <v>687.45000000000414</v>
          </cell>
          <cell r="U511">
            <v>961.2099999999931</v>
          </cell>
          <cell r="V511">
            <v>698.70999999999867</v>
          </cell>
          <cell r="W511">
            <v>977.58999999998832</v>
          </cell>
          <cell r="X511">
            <v>713.02999999999952</v>
          </cell>
          <cell r="Y511">
            <v>997.02000000000828</v>
          </cell>
          <cell r="Z511">
            <v>724.2899999999936</v>
          </cell>
          <cell r="AA511">
            <v>1016.4599999999972</v>
          </cell>
          <cell r="AB511">
            <v>738.61000000000263</v>
          </cell>
          <cell r="AC511">
            <v>1032.8299999999917</v>
          </cell>
          <cell r="AD511">
            <v>749.87000000000558</v>
          </cell>
          <cell r="AE511">
            <v>1052.2700000000084</v>
          </cell>
          <cell r="AF511">
            <v>764.18999999999721</v>
          </cell>
          <cell r="AG511">
            <v>1068.6500000000017</v>
          </cell>
          <cell r="AH511">
            <v>778.50999999999635</v>
          </cell>
          <cell r="AI511">
            <v>1088.0799999999965</v>
          </cell>
          <cell r="AJ511">
            <v>789.76999999999055</v>
          </cell>
          <cell r="AK511">
            <v>1107.5200000000148</v>
          </cell>
          <cell r="AL511">
            <v>804.09000000000276</v>
          </cell>
          <cell r="AM511">
            <v>1123.8900000000083</v>
          </cell>
          <cell r="AN511">
            <v>815.35000000000412</v>
          </cell>
          <cell r="AO511">
            <v>1143.3299999999972</v>
          </cell>
          <cell r="AP511">
            <v>829.66999999999587</v>
          </cell>
          <cell r="AQ511">
            <v>1159.7099999999903</v>
          </cell>
          <cell r="AR511">
            <v>840.92999999999643</v>
          </cell>
          <cell r="AS511">
            <v>1179.140000000004</v>
          </cell>
          <cell r="AT511">
            <v>855.25000000001091</v>
          </cell>
          <cell r="AU511">
            <v>586.58000000000141</v>
          </cell>
          <cell r="AV511">
            <v>869.57000000000835</v>
          </cell>
          <cell r="AW511">
            <v>1214.9500000000021</v>
          </cell>
        </row>
        <row r="512">
          <cell r="A512">
            <v>507</v>
          </cell>
          <cell r="B512">
            <v>651.11000000000138</v>
          </cell>
          <cell r="C512">
            <v>912.17000000001235</v>
          </cell>
          <cell r="D512">
            <v>583.21999999999366</v>
          </cell>
          <cell r="E512">
            <v>816.5100000000042</v>
          </cell>
          <cell r="F512">
            <v>597.569999999998</v>
          </cell>
          <cell r="G512">
            <v>835.98999999999307</v>
          </cell>
          <cell r="H512">
            <v>608.85000000000105</v>
          </cell>
          <cell r="I512">
            <v>852.38999999999055</v>
          </cell>
          <cell r="J512">
            <v>623.20000000000528</v>
          </cell>
          <cell r="K512">
            <v>871.8700000000083</v>
          </cell>
          <cell r="L512">
            <v>634.48</v>
          </cell>
          <cell r="M512">
            <v>888.28</v>
          </cell>
          <cell r="N512">
            <v>648.82999999999163</v>
          </cell>
          <cell r="O512">
            <v>907.74999999999375</v>
          </cell>
          <cell r="P512">
            <v>660.10999999999706</v>
          </cell>
          <cell r="Q512">
            <v>927.23000000000798</v>
          </cell>
          <cell r="R512">
            <v>674.46000000000208</v>
          </cell>
          <cell r="S512">
            <v>943.6300000000042</v>
          </cell>
          <cell r="T512">
            <v>688.81000000000415</v>
          </cell>
          <cell r="U512">
            <v>963.10999999999308</v>
          </cell>
          <cell r="V512">
            <v>700.08999999999867</v>
          </cell>
          <cell r="W512">
            <v>979.51999999998827</v>
          </cell>
          <cell r="X512">
            <v>714.43999999999949</v>
          </cell>
          <cell r="Y512">
            <v>998.99000000000831</v>
          </cell>
          <cell r="Z512">
            <v>725.71999999999355</v>
          </cell>
          <cell r="AA512">
            <v>1018.4699999999972</v>
          </cell>
          <cell r="AB512">
            <v>740.07000000000266</v>
          </cell>
          <cell r="AC512">
            <v>1034.8699999999917</v>
          </cell>
          <cell r="AD512">
            <v>751.35000000000559</v>
          </cell>
          <cell r="AE512">
            <v>1054.3500000000083</v>
          </cell>
          <cell r="AF512">
            <v>765.6999999999972</v>
          </cell>
          <cell r="AG512">
            <v>1070.7600000000016</v>
          </cell>
          <cell r="AH512">
            <v>780.04999999999632</v>
          </cell>
          <cell r="AI512">
            <v>1090.2299999999966</v>
          </cell>
          <cell r="AJ512">
            <v>791.32999999999049</v>
          </cell>
          <cell r="AK512">
            <v>1109.7100000000148</v>
          </cell>
          <cell r="AL512">
            <v>805.68000000000279</v>
          </cell>
          <cell r="AM512">
            <v>1126.1100000000083</v>
          </cell>
          <cell r="AN512">
            <v>816.96000000000413</v>
          </cell>
          <cell r="AO512">
            <v>1145.5899999999972</v>
          </cell>
          <cell r="AP512">
            <v>831.30999999999585</v>
          </cell>
          <cell r="AQ512">
            <v>1161.9999999999902</v>
          </cell>
          <cell r="AR512">
            <v>842.58999999999639</v>
          </cell>
          <cell r="AS512">
            <v>1181.4700000000039</v>
          </cell>
          <cell r="AT512">
            <v>856.94000000001097</v>
          </cell>
          <cell r="AU512">
            <v>586.95000000000141</v>
          </cell>
          <cell r="AV512">
            <v>871.29000000000838</v>
          </cell>
          <cell r="AW512">
            <v>1217.3500000000022</v>
          </cell>
        </row>
        <row r="513">
          <cell r="A513">
            <v>508</v>
          </cell>
          <cell r="B513">
            <v>652.23000000000138</v>
          </cell>
          <cell r="C513">
            <v>913.7400000000124</v>
          </cell>
          <cell r="D513">
            <v>584.36999999999364</v>
          </cell>
          <cell r="E513">
            <v>818.12000000000421</v>
          </cell>
          <cell r="F513">
            <v>598.74999999999795</v>
          </cell>
          <cell r="G513">
            <v>837.63999999999305</v>
          </cell>
          <cell r="H513">
            <v>610.05000000000109</v>
          </cell>
          <cell r="I513">
            <v>854.0699999999905</v>
          </cell>
          <cell r="J513">
            <v>624.43000000000529</v>
          </cell>
          <cell r="K513">
            <v>873.59000000000833</v>
          </cell>
          <cell r="L513">
            <v>635.73</v>
          </cell>
          <cell r="M513">
            <v>890.03</v>
          </cell>
          <cell r="N513">
            <v>650.1099999999916</v>
          </cell>
          <cell r="O513">
            <v>909.53999999999371</v>
          </cell>
          <cell r="P513">
            <v>661.40999999999701</v>
          </cell>
          <cell r="Q513">
            <v>929.06000000000802</v>
          </cell>
          <cell r="R513">
            <v>675.79000000000212</v>
          </cell>
          <cell r="S513">
            <v>945.49000000000422</v>
          </cell>
          <cell r="T513">
            <v>690.17000000000417</v>
          </cell>
          <cell r="U513">
            <v>965.00999999999306</v>
          </cell>
          <cell r="V513">
            <v>701.46999999999866</v>
          </cell>
          <cell r="W513">
            <v>981.44999999998822</v>
          </cell>
          <cell r="X513">
            <v>715.84999999999945</v>
          </cell>
          <cell r="Y513">
            <v>1000.9600000000083</v>
          </cell>
          <cell r="Z513">
            <v>727.1499999999935</v>
          </cell>
          <cell r="AA513">
            <v>1020.4799999999972</v>
          </cell>
          <cell r="AB513">
            <v>741.5300000000027</v>
          </cell>
          <cell r="AC513">
            <v>1036.9099999999917</v>
          </cell>
          <cell r="AD513">
            <v>752.83000000000561</v>
          </cell>
          <cell r="AE513">
            <v>1056.4300000000082</v>
          </cell>
          <cell r="AF513">
            <v>767.20999999999719</v>
          </cell>
          <cell r="AG513">
            <v>1072.8700000000015</v>
          </cell>
          <cell r="AH513">
            <v>781.58999999999628</v>
          </cell>
          <cell r="AI513">
            <v>1092.3799999999967</v>
          </cell>
          <cell r="AJ513">
            <v>792.88999999999044</v>
          </cell>
          <cell r="AK513">
            <v>1111.9000000000149</v>
          </cell>
          <cell r="AL513">
            <v>807.27000000000282</v>
          </cell>
          <cell r="AM513">
            <v>1128.3300000000083</v>
          </cell>
          <cell r="AN513">
            <v>818.57000000000414</v>
          </cell>
          <cell r="AO513">
            <v>1147.8499999999972</v>
          </cell>
          <cell r="AP513">
            <v>832.94999999999584</v>
          </cell>
          <cell r="AQ513">
            <v>1164.2899999999902</v>
          </cell>
          <cell r="AR513">
            <v>844.24999999999636</v>
          </cell>
          <cell r="AS513">
            <v>1183.8000000000038</v>
          </cell>
          <cell r="AT513">
            <v>858.63000000001102</v>
          </cell>
          <cell r="AU513">
            <v>587.32000000000141</v>
          </cell>
          <cell r="AV513">
            <v>873.0100000000084</v>
          </cell>
          <cell r="AW513">
            <v>1219.7500000000023</v>
          </cell>
        </row>
        <row r="514">
          <cell r="A514">
            <v>509</v>
          </cell>
          <cell r="B514">
            <v>653.35000000000139</v>
          </cell>
          <cell r="C514">
            <v>915.31000000001245</v>
          </cell>
          <cell r="D514">
            <v>585.51999999999362</v>
          </cell>
          <cell r="E514">
            <v>819.73000000000422</v>
          </cell>
          <cell r="F514">
            <v>599.9299999999979</v>
          </cell>
          <cell r="G514">
            <v>839.28999999999303</v>
          </cell>
          <cell r="H514">
            <v>611.25000000000114</v>
          </cell>
          <cell r="I514">
            <v>855.74999999999045</v>
          </cell>
          <cell r="J514">
            <v>625.66000000000531</v>
          </cell>
          <cell r="K514">
            <v>875.31000000000836</v>
          </cell>
          <cell r="L514">
            <v>636.98</v>
          </cell>
          <cell r="M514">
            <v>891.78</v>
          </cell>
          <cell r="N514">
            <v>651.38999999999157</v>
          </cell>
          <cell r="O514">
            <v>911.32999999999367</v>
          </cell>
          <cell r="P514">
            <v>662.70999999999697</v>
          </cell>
          <cell r="Q514">
            <v>930.89000000000806</v>
          </cell>
          <cell r="R514">
            <v>677.12000000000216</v>
          </cell>
          <cell r="S514">
            <v>947.35000000000423</v>
          </cell>
          <cell r="T514">
            <v>691.53000000000418</v>
          </cell>
          <cell r="U514">
            <v>966.90999999999303</v>
          </cell>
          <cell r="V514">
            <v>702.84999999999866</v>
          </cell>
          <cell r="W514">
            <v>983.37999999998817</v>
          </cell>
          <cell r="X514">
            <v>717.25999999999942</v>
          </cell>
          <cell r="Y514">
            <v>1002.9300000000084</v>
          </cell>
          <cell r="Z514">
            <v>728.57999999999345</v>
          </cell>
          <cell r="AA514">
            <v>1022.4899999999972</v>
          </cell>
          <cell r="AB514">
            <v>742.99000000000274</v>
          </cell>
          <cell r="AC514">
            <v>1038.9499999999916</v>
          </cell>
          <cell r="AD514">
            <v>754.31000000000563</v>
          </cell>
          <cell r="AE514">
            <v>1058.5100000000082</v>
          </cell>
          <cell r="AF514">
            <v>768.71999999999719</v>
          </cell>
          <cell r="AG514">
            <v>1074.9800000000014</v>
          </cell>
          <cell r="AH514">
            <v>783.12999999999624</v>
          </cell>
          <cell r="AI514">
            <v>1094.5299999999968</v>
          </cell>
          <cell r="AJ514">
            <v>794.44999999999038</v>
          </cell>
          <cell r="AK514">
            <v>1114.0900000000149</v>
          </cell>
          <cell r="AL514">
            <v>808.86000000000286</v>
          </cell>
          <cell r="AM514">
            <v>1130.5500000000084</v>
          </cell>
          <cell r="AN514">
            <v>820.18000000000416</v>
          </cell>
          <cell r="AO514">
            <v>1150.1099999999972</v>
          </cell>
          <cell r="AP514">
            <v>834.58999999999583</v>
          </cell>
          <cell r="AQ514">
            <v>1166.5799999999902</v>
          </cell>
          <cell r="AR514">
            <v>845.90999999999633</v>
          </cell>
          <cell r="AS514">
            <v>1186.1300000000037</v>
          </cell>
          <cell r="AT514">
            <v>860.32000000001108</v>
          </cell>
          <cell r="AU514">
            <v>587.69000000000142</v>
          </cell>
          <cell r="AV514">
            <v>874.73000000000843</v>
          </cell>
          <cell r="AW514">
            <v>1222.1500000000024</v>
          </cell>
        </row>
        <row r="515">
          <cell r="A515">
            <v>510</v>
          </cell>
          <cell r="B515">
            <v>654.47000000000139</v>
          </cell>
          <cell r="C515">
            <v>916.8800000000125</v>
          </cell>
          <cell r="D515">
            <v>586.66999999999359</v>
          </cell>
          <cell r="E515">
            <v>821.34000000000424</v>
          </cell>
          <cell r="F515">
            <v>601.10999999999785</v>
          </cell>
          <cell r="G515">
            <v>840.93999999999301</v>
          </cell>
          <cell r="H515">
            <v>612.45000000000118</v>
          </cell>
          <cell r="I515">
            <v>857.4299999999904</v>
          </cell>
          <cell r="J515">
            <v>626.89000000000533</v>
          </cell>
          <cell r="K515">
            <v>877.03000000000839</v>
          </cell>
          <cell r="L515">
            <v>638.23</v>
          </cell>
          <cell r="M515">
            <v>893.53</v>
          </cell>
          <cell r="N515">
            <v>652.66999999999155</v>
          </cell>
          <cell r="O515">
            <v>913.11999999999364</v>
          </cell>
          <cell r="P515">
            <v>664.00999999999692</v>
          </cell>
          <cell r="Q515">
            <v>932.7200000000081</v>
          </cell>
          <cell r="R515">
            <v>678.45000000000221</v>
          </cell>
          <cell r="S515">
            <v>949.21000000000424</v>
          </cell>
          <cell r="T515">
            <v>692.89000000000419</v>
          </cell>
          <cell r="U515">
            <v>968.80999999999301</v>
          </cell>
          <cell r="V515">
            <v>704.22999999999865</v>
          </cell>
          <cell r="W515">
            <v>985.30999999998812</v>
          </cell>
          <cell r="X515">
            <v>718.66999999999939</v>
          </cell>
          <cell r="Y515">
            <v>1004.9000000000084</v>
          </cell>
          <cell r="Z515">
            <v>730.0099999999934</v>
          </cell>
          <cell r="AA515">
            <v>1024.4999999999973</v>
          </cell>
          <cell r="AB515">
            <v>744.45000000000277</v>
          </cell>
          <cell r="AC515">
            <v>1040.9899999999916</v>
          </cell>
          <cell r="AD515">
            <v>755.79000000000565</v>
          </cell>
          <cell r="AE515">
            <v>1060.5900000000081</v>
          </cell>
          <cell r="AF515">
            <v>770.22999999999718</v>
          </cell>
          <cell r="AG515">
            <v>1077.0900000000013</v>
          </cell>
          <cell r="AH515">
            <v>784.66999999999621</v>
          </cell>
          <cell r="AI515">
            <v>1096.6799999999969</v>
          </cell>
          <cell r="AJ515">
            <v>796.00999999999033</v>
          </cell>
          <cell r="AK515">
            <v>1116.280000000015</v>
          </cell>
          <cell r="AL515">
            <v>810.45000000000289</v>
          </cell>
          <cell r="AM515">
            <v>1132.7700000000084</v>
          </cell>
          <cell r="AN515">
            <v>821.79000000000417</v>
          </cell>
          <cell r="AO515">
            <v>1152.3699999999972</v>
          </cell>
          <cell r="AP515">
            <v>836.22999999999581</v>
          </cell>
          <cell r="AQ515">
            <v>1168.8699999999901</v>
          </cell>
          <cell r="AR515">
            <v>847.5699999999963</v>
          </cell>
          <cell r="AS515">
            <v>1188.4600000000037</v>
          </cell>
          <cell r="AT515">
            <v>862.01000000001113</v>
          </cell>
          <cell r="AU515">
            <v>588.06000000000142</v>
          </cell>
          <cell r="AV515">
            <v>876.45000000000846</v>
          </cell>
          <cell r="AW515">
            <v>1224.5500000000025</v>
          </cell>
        </row>
        <row r="516">
          <cell r="A516">
            <v>511</v>
          </cell>
          <cell r="B516">
            <v>655.5900000000014</v>
          </cell>
          <cell r="C516">
            <v>918.45000000001255</v>
          </cell>
          <cell r="D516">
            <v>587.81999999999357</v>
          </cell>
          <cell r="E516">
            <v>822.95000000000425</v>
          </cell>
          <cell r="F516">
            <v>602.2899999999978</v>
          </cell>
          <cell r="G516">
            <v>842.58999999999298</v>
          </cell>
          <cell r="H516">
            <v>613.65000000000123</v>
          </cell>
          <cell r="I516">
            <v>859.10999999999035</v>
          </cell>
          <cell r="J516">
            <v>628.12000000000535</v>
          </cell>
          <cell r="K516">
            <v>878.75000000000841</v>
          </cell>
          <cell r="L516">
            <v>639.48</v>
          </cell>
          <cell r="M516">
            <v>895.28</v>
          </cell>
          <cell r="N516">
            <v>653.94999999999152</v>
          </cell>
          <cell r="O516">
            <v>914.9099999999936</v>
          </cell>
          <cell r="P516">
            <v>665.30999999999688</v>
          </cell>
          <cell r="Q516">
            <v>934.55000000000814</v>
          </cell>
          <cell r="R516">
            <v>679.78000000000225</v>
          </cell>
          <cell r="S516">
            <v>951.07000000000426</v>
          </cell>
          <cell r="T516">
            <v>694.25000000000421</v>
          </cell>
          <cell r="U516">
            <v>970.70999999999299</v>
          </cell>
          <cell r="V516">
            <v>705.60999999999865</v>
          </cell>
          <cell r="W516">
            <v>987.23999999998807</v>
          </cell>
          <cell r="X516">
            <v>720.07999999999936</v>
          </cell>
          <cell r="Y516">
            <v>1006.8700000000084</v>
          </cell>
          <cell r="Z516">
            <v>731.43999999999335</v>
          </cell>
          <cell r="AA516">
            <v>1026.5099999999973</v>
          </cell>
          <cell r="AB516">
            <v>745.91000000000281</v>
          </cell>
          <cell r="AC516">
            <v>1043.0299999999916</v>
          </cell>
          <cell r="AD516">
            <v>757.27000000000567</v>
          </cell>
          <cell r="AE516">
            <v>1062.670000000008</v>
          </cell>
          <cell r="AF516">
            <v>771.73999999999717</v>
          </cell>
          <cell r="AG516">
            <v>1079.2000000000012</v>
          </cell>
          <cell r="AH516">
            <v>786.20999999999617</v>
          </cell>
          <cell r="AI516">
            <v>1098.829999999997</v>
          </cell>
          <cell r="AJ516">
            <v>797.56999999999027</v>
          </cell>
          <cell r="AK516">
            <v>1118.470000000015</v>
          </cell>
          <cell r="AL516">
            <v>812.04000000000292</v>
          </cell>
          <cell r="AM516">
            <v>1134.9900000000084</v>
          </cell>
          <cell r="AN516">
            <v>823.40000000000418</v>
          </cell>
          <cell r="AO516">
            <v>1154.6299999999972</v>
          </cell>
          <cell r="AP516">
            <v>837.8699999999958</v>
          </cell>
          <cell r="AQ516">
            <v>1171.1599999999901</v>
          </cell>
          <cell r="AR516">
            <v>849.22999999999627</v>
          </cell>
          <cell r="AS516">
            <v>1190.7900000000036</v>
          </cell>
          <cell r="AT516">
            <v>863.70000000001119</v>
          </cell>
          <cell r="AU516">
            <v>588.43000000000143</v>
          </cell>
          <cell r="AV516">
            <v>878.17000000000849</v>
          </cell>
          <cell r="AW516">
            <v>1226.9500000000025</v>
          </cell>
        </row>
        <row r="517">
          <cell r="A517">
            <v>512</v>
          </cell>
          <cell r="B517">
            <v>656.7100000000014</v>
          </cell>
          <cell r="C517">
            <v>920.0200000000126</v>
          </cell>
          <cell r="D517">
            <v>588.96999999999355</v>
          </cell>
          <cell r="E517">
            <v>824.56000000000427</v>
          </cell>
          <cell r="F517">
            <v>603.46999999999775</v>
          </cell>
          <cell r="G517">
            <v>844.23999999999296</v>
          </cell>
          <cell r="H517">
            <v>614.85000000000127</v>
          </cell>
          <cell r="I517">
            <v>860.7899999999903</v>
          </cell>
          <cell r="J517">
            <v>629.35000000000537</v>
          </cell>
          <cell r="K517">
            <v>880.47000000000844</v>
          </cell>
          <cell r="L517">
            <v>640.73</v>
          </cell>
          <cell r="M517">
            <v>897.03</v>
          </cell>
          <cell r="N517">
            <v>655.22999999999149</v>
          </cell>
          <cell r="O517">
            <v>916.69999999999357</v>
          </cell>
          <cell r="P517">
            <v>666.60999999999683</v>
          </cell>
          <cell r="Q517">
            <v>936.38000000000818</v>
          </cell>
          <cell r="R517">
            <v>681.11000000000229</v>
          </cell>
          <cell r="S517">
            <v>952.93000000000427</v>
          </cell>
          <cell r="T517">
            <v>695.61000000000422</v>
          </cell>
          <cell r="U517">
            <v>972.60999999999297</v>
          </cell>
          <cell r="V517">
            <v>706.98999999999864</v>
          </cell>
          <cell r="W517">
            <v>989.16999999998802</v>
          </cell>
          <cell r="X517">
            <v>721.48999999999933</v>
          </cell>
          <cell r="Y517">
            <v>1008.8400000000084</v>
          </cell>
          <cell r="Z517">
            <v>732.8699999999933</v>
          </cell>
          <cell r="AA517">
            <v>1028.5199999999973</v>
          </cell>
          <cell r="AB517">
            <v>747.37000000000285</v>
          </cell>
          <cell r="AC517">
            <v>1045.0699999999915</v>
          </cell>
          <cell r="AD517">
            <v>758.75000000000568</v>
          </cell>
          <cell r="AE517">
            <v>1064.750000000008</v>
          </cell>
          <cell r="AF517">
            <v>773.24999999999716</v>
          </cell>
          <cell r="AG517">
            <v>1081.3100000000011</v>
          </cell>
          <cell r="AH517">
            <v>787.74999999999613</v>
          </cell>
          <cell r="AI517">
            <v>1100.9799999999971</v>
          </cell>
          <cell r="AJ517">
            <v>799.12999999999022</v>
          </cell>
          <cell r="AK517">
            <v>1120.6600000000151</v>
          </cell>
          <cell r="AL517">
            <v>813.63000000000295</v>
          </cell>
          <cell r="AM517">
            <v>1137.2100000000084</v>
          </cell>
          <cell r="AN517">
            <v>825.0100000000042</v>
          </cell>
          <cell r="AO517">
            <v>1156.8899999999971</v>
          </cell>
          <cell r="AP517">
            <v>839.50999999999578</v>
          </cell>
          <cell r="AQ517">
            <v>1173.44999999999</v>
          </cell>
          <cell r="AR517">
            <v>850.88999999999623</v>
          </cell>
          <cell r="AS517">
            <v>1193.1200000000035</v>
          </cell>
          <cell r="AT517">
            <v>865.39000000001124</v>
          </cell>
          <cell r="AU517">
            <v>588.80000000000143</v>
          </cell>
          <cell r="AV517">
            <v>879.89000000000851</v>
          </cell>
          <cell r="AW517">
            <v>1229.3500000000026</v>
          </cell>
        </row>
        <row r="518">
          <cell r="A518">
            <v>513</v>
          </cell>
          <cell r="B518">
            <v>657.83000000000141</v>
          </cell>
          <cell r="C518">
            <v>921.59000000001265</v>
          </cell>
          <cell r="D518">
            <v>590.11999999999352</v>
          </cell>
          <cell r="E518">
            <v>826.17000000000428</v>
          </cell>
          <cell r="F518">
            <v>604.6499999999977</v>
          </cell>
          <cell r="G518">
            <v>845.88999999999294</v>
          </cell>
          <cell r="H518">
            <v>616.05000000000132</v>
          </cell>
          <cell r="I518">
            <v>862.46999999999025</v>
          </cell>
          <cell r="J518">
            <v>630.58000000000538</v>
          </cell>
          <cell r="K518">
            <v>882.19000000000847</v>
          </cell>
          <cell r="L518">
            <v>641.98</v>
          </cell>
          <cell r="M518">
            <v>898.78</v>
          </cell>
          <cell r="N518">
            <v>656.50999999999146</v>
          </cell>
          <cell r="O518">
            <v>918.48999999999353</v>
          </cell>
          <cell r="P518">
            <v>667.90999999999678</v>
          </cell>
          <cell r="Q518">
            <v>938.21000000000822</v>
          </cell>
          <cell r="R518">
            <v>682.44000000000233</v>
          </cell>
          <cell r="S518">
            <v>954.79000000000428</v>
          </cell>
          <cell r="T518">
            <v>696.97000000000423</v>
          </cell>
          <cell r="U518">
            <v>974.50999999999294</v>
          </cell>
          <cell r="V518">
            <v>708.36999999999864</v>
          </cell>
          <cell r="W518">
            <v>991.09999999998797</v>
          </cell>
          <cell r="X518">
            <v>722.8999999999993</v>
          </cell>
          <cell r="Y518">
            <v>1010.8100000000085</v>
          </cell>
          <cell r="Z518">
            <v>734.29999999999325</v>
          </cell>
          <cell r="AA518">
            <v>1030.5299999999972</v>
          </cell>
          <cell r="AB518">
            <v>748.83000000000288</v>
          </cell>
          <cell r="AC518">
            <v>1047.1099999999915</v>
          </cell>
          <cell r="AD518">
            <v>760.2300000000057</v>
          </cell>
          <cell r="AE518">
            <v>1066.8300000000079</v>
          </cell>
          <cell r="AF518">
            <v>774.75999999999715</v>
          </cell>
          <cell r="AG518">
            <v>1083.420000000001</v>
          </cell>
          <cell r="AH518">
            <v>789.2899999999961</v>
          </cell>
          <cell r="AI518">
            <v>1103.1299999999972</v>
          </cell>
          <cell r="AJ518">
            <v>800.68999999999016</v>
          </cell>
          <cell r="AK518">
            <v>1122.8500000000151</v>
          </cell>
          <cell r="AL518">
            <v>815.22000000000298</v>
          </cell>
          <cell r="AM518">
            <v>1139.4300000000085</v>
          </cell>
          <cell r="AN518">
            <v>826.62000000000421</v>
          </cell>
          <cell r="AO518">
            <v>1159.1499999999971</v>
          </cell>
          <cell r="AP518">
            <v>841.14999999999577</v>
          </cell>
          <cell r="AQ518">
            <v>1175.73999999999</v>
          </cell>
          <cell r="AR518">
            <v>852.5499999999962</v>
          </cell>
          <cell r="AS518">
            <v>1195.4500000000035</v>
          </cell>
          <cell r="AT518">
            <v>867.0800000000113</v>
          </cell>
          <cell r="AU518">
            <v>589.17000000000144</v>
          </cell>
          <cell r="AV518">
            <v>881.61000000000854</v>
          </cell>
          <cell r="AW518">
            <v>1231.7500000000027</v>
          </cell>
        </row>
        <row r="519">
          <cell r="A519">
            <v>514</v>
          </cell>
          <cell r="B519">
            <v>658.95000000000141</v>
          </cell>
          <cell r="C519">
            <v>923.1600000000127</v>
          </cell>
          <cell r="D519">
            <v>591.2699999999935</v>
          </cell>
          <cell r="E519">
            <v>827.78000000000429</v>
          </cell>
          <cell r="F519">
            <v>605.82999999999765</v>
          </cell>
          <cell r="G519">
            <v>847.53999999999292</v>
          </cell>
          <cell r="H519">
            <v>617.25000000000136</v>
          </cell>
          <cell r="I519">
            <v>864.1499999999902</v>
          </cell>
          <cell r="J519">
            <v>631.8100000000054</v>
          </cell>
          <cell r="K519">
            <v>883.91000000000849</v>
          </cell>
          <cell r="L519">
            <v>643.23</v>
          </cell>
          <cell r="M519">
            <v>900.53</v>
          </cell>
          <cell r="N519">
            <v>657.78999999999144</v>
          </cell>
          <cell r="O519">
            <v>920.27999999999349</v>
          </cell>
          <cell r="P519">
            <v>669.20999999999674</v>
          </cell>
          <cell r="Q519">
            <v>940.04000000000826</v>
          </cell>
          <cell r="R519">
            <v>683.77000000000237</v>
          </cell>
          <cell r="S519">
            <v>956.6500000000043</v>
          </cell>
          <cell r="T519">
            <v>698.33000000000425</v>
          </cell>
          <cell r="U519">
            <v>976.40999999999292</v>
          </cell>
          <cell r="V519">
            <v>709.74999999999864</v>
          </cell>
          <cell r="W519">
            <v>993.02999999998792</v>
          </cell>
          <cell r="X519">
            <v>724.30999999999926</v>
          </cell>
          <cell r="Y519">
            <v>1012.7800000000085</v>
          </cell>
          <cell r="Z519">
            <v>735.7299999999932</v>
          </cell>
          <cell r="AA519">
            <v>1032.5399999999972</v>
          </cell>
          <cell r="AB519">
            <v>750.29000000000292</v>
          </cell>
          <cell r="AC519">
            <v>1049.1499999999915</v>
          </cell>
          <cell r="AD519">
            <v>761.71000000000572</v>
          </cell>
          <cell r="AE519">
            <v>1068.9100000000078</v>
          </cell>
          <cell r="AF519">
            <v>776.26999999999714</v>
          </cell>
          <cell r="AG519">
            <v>1085.5300000000009</v>
          </cell>
          <cell r="AH519">
            <v>790.82999999999606</v>
          </cell>
          <cell r="AI519">
            <v>1105.2799999999972</v>
          </cell>
          <cell r="AJ519">
            <v>802.24999999999011</v>
          </cell>
          <cell r="AK519">
            <v>1125.0400000000152</v>
          </cell>
          <cell r="AL519">
            <v>816.81000000000301</v>
          </cell>
          <cell r="AM519">
            <v>1141.6500000000085</v>
          </cell>
          <cell r="AN519">
            <v>828.23000000000422</v>
          </cell>
          <cell r="AO519">
            <v>1161.4099999999971</v>
          </cell>
          <cell r="AP519">
            <v>842.78999999999576</v>
          </cell>
          <cell r="AQ519">
            <v>1178.02999999999</v>
          </cell>
          <cell r="AR519">
            <v>854.20999999999617</v>
          </cell>
          <cell r="AS519">
            <v>1197.7800000000034</v>
          </cell>
          <cell r="AT519">
            <v>868.77000000001135</v>
          </cell>
          <cell r="AU519">
            <v>589.54000000000144</v>
          </cell>
          <cell r="AV519">
            <v>883.33000000000857</v>
          </cell>
          <cell r="AW519">
            <v>1234.1500000000028</v>
          </cell>
        </row>
        <row r="520">
          <cell r="A520">
            <v>515</v>
          </cell>
          <cell r="B520">
            <v>660.07000000000141</v>
          </cell>
          <cell r="C520">
            <v>924.73000000001275</v>
          </cell>
          <cell r="D520">
            <v>592.41999999999348</v>
          </cell>
          <cell r="E520">
            <v>829.39000000000431</v>
          </cell>
          <cell r="F520">
            <v>607.0099999999976</v>
          </cell>
          <cell r="G520">
            <v>849.18999999999289</v>
          </cell>
          <cell r="H520">
            <v>618.45000000000141</v>
          </cell>
          <cell r="I520">
            <v>865.82999999999015</v>
          </cell>
          <cell r="J520">
            <v>633.04000000000542</v>
          </cell>
          <cell r="K520">
            <v>885.63000000000852</v>
          </cell>
          <cell r="L520">
            <v>644.48</v>
          </cell>
          <cell r="M520">
            <v>902.28</v>
          </cell>
          <cell r="N520">
            <v>659.06999999999141</v>
          </cell>
          <cell r="O520">
            <v>922.06999999999346</v>
          </cell>
          <cell r="P520">
            <v>670.50999999999669</v>
          </cell>
          <cell r="Q520">
            <v>941.8700000000083</v>
          </cell>
          <cell r="R520">
            <v>685.10000000000241</v>
          </cell>
          <cell r="S520">
            <v>958.51000000000431</v>
          </cell>
          <cell r="T520">
            <v>699.69000000000426</v>
          </cell>
          <cell r="U520">
            <v>978.3099999999929</v>
          </cell>
          <cell r="V520">
            <v>711.12999999999863</v>
          </cell>
          <cell r="W520">
            <v>994.95999999998787</v>
          </cell>
          <cell r="X520">
            <v>725.71999999999923</v>
          </cell>
          <cell r="Y520">
            <v>1014.7500000000085</v>
          </cell>
          <cell r="Z520">
            <v>737.15999999999315</v>
          </cell>
          <cell r="AA520">
            <v>1034.5499999999972</v>
          </cell>
          <cell r="AB520">
            <v>751.75000000000296</v>
          </cell>
          <cell r="AC520">
            <v>1051.1899999999914</v>
          </cell>
          <cell r="AD520">
            <v>763.19000000000574</v>
          </cell>
          <cell r="AE520">
            <v>1070.9900000000077</v>
          </cell>
          <cell r="AF520">
            <v>777.77999999999713</v>
          </cell>
          <cell r="AG520">
            <v>1087.6400000000008</v>
          </cell>
          <cell r="AH520">
            <v>792.36999999999603</v>
          </cell>
          <cell r="AI520">
            <v>1107.4299999999973</v>
          </cell>
          <cell r="AJ520">
            <v>803.80999999999005</v>
          </cell>
          <cell r="AK520">
            <v>1127.2300000000153</v>
          </cell>
          <cell r="AL520">
            <v>818.40000000000305</v>
          </cell>
          <cell r="AM520">
            <v>1143.8700000000085</v>
          </cell>
          <cell r="AN520">
            <v>829.84000000000424</v>
          </cell>
          <cell r="AO520">
            <v>1163.6699999999971</v>
          </cell>
          <cell r="AP520">
            <v>844.42999999999574</v>
          </cell>
          <cell r="AQ520">
            <v>1180.3199999999899</v>
          </cell>
          <cell r="AR520">
            <v>855.86999999999614</v>
          </cell>
          <cell r="AS520">
            <v>1200.1100000000033</v>
          </cell>
          <cell r="AT520">
            <v>870.46000000001141</v>
          </cell>
          <cell r="AU520">
            <v>589.91000000000145</v>
          </cell>
          <cell r="AV520">
            <v>885.05000000000859</v>
          </cell>
          <cell r="AW520">
            <v>1236.5500000000029</v>
          </cell>
        </row>
        <row r="521">
          <cell r="A521">
            <v>516</v>
          </cell>
          <cell r="B521">
            <v>661.19000000000142</v>
          </cell>
          <cell r="C521">
            <v>926.3000000000128</v>
          </cell>
          <cell r="D521">
            <v>593.56999999999346</v>
          </cell>
          <cell r="E521">
            <v>831.00000000000432</v>
          </cell>
          <cell r="F521">
            <v>608.18999999999755</v>
          </cell>
          <cell r="G521">
            <v>850.83999999999287</v>
          </cell>
          <cell r="H521">
            <v>619.65000000000146</v>
          </cell>
          <cell r="I521">
            <v>867.5099999999901</v>
          </cell>
          <cell r="J521">
            <v>634.27000000000544</v>
          </cell>
          <cell r="K521">
            <v>887.35000000000855</v>
          </cell>
          <cell r="L521">
            <v>645.73</v>
          </cell>
          <cell r="M521">
            <v>904.03</v>
          </cell>
          <cell r="N521">
            <v>660.34999999999138</v>
          </cell>
          <cell r="O521">
            <v>923.85999999999342</v>
          </cell>
          <cell r="P521">
            <v>671.80999999999665</v>
          </cell>
          <cell r="Q521">
            <v>943.70000000000834</v>
          </cell>
          <cell r="R521">
            <v>686.43000000000245</v>
          </cell>
          <cell r="S521">
            <v>960.37000000000432</v>
          </cell>
          <cell r="T521">
            <v>701.05000000000427</v>
          </cell>
          <cell r="U521">
            <v>980.20999999999287</v>
          </cell>
          <cell r="V521">
            <v>712.50999999999863</v>
          </cell>
          <cell r="W521">
            <v>996.88999999998782</v>
          </cell>
          <cell r="X521">
            <v>727.1299999999992</v>
          </cell>
          <cell r="Y521">
            <v>1016.7200000000086</v>
          </cell>
          <cell r="Z521">
            <v>738.5899999999931</v>
          </cell>
          <cell r="AA521">
            <v>1036.5599999999972</v>
          </cell>
          <cell r="AB521">
            <v>753.21000000000299</v>
          </cell>
          <cell r="AC521">
            <v>1053.2299999999914</v>
          </cell>
          <cell r="AD521">
            <v>764.67000000000576</v>
          </cell>
          <cell r="AE521">
            <v>1073.0700000000077</v>
          </cell>
          <cell r="AF521">
            <v>779.28999999999712</v>
          </cell>
          <cell r="AG521">
            <v>1089.7500000000007</v>
          </cell>
          <cell r="AH521">
            <v>793.90999999999599</v>
          </cell>
          <cell r="AI521">
            <v>1109.5799999999974</v>
          </cell>
          <cell r="AJ521">
            <v>805.36999999999</v>
          </cell>
          <cell r="AK521">
            <v>1129.4200000000153</v>
          </cell>
          <cell r="AL521">
            <v>819.99000000000308</v>
          </cell>
          <cell r="AM521">
            <v>1146.0900000000086</v>
          </cell>
          <cell r="AN521">
            <v>831.45000000000425</v>
          </cell>
          <cell r="AO521">
            <v>1165.9299999999971</v>
          </cell>
          <cell r="AP521">
            <v>846.06999999999573</v>
          </cell>
          <cell r="AQ521">
            <v>1182.6099999999899</v>
          </cell>
          <cell r="AR521">
            <v>857.52999999999611</v>
          </cell>
          <cell r="AS521">
            <v>1202.4400000000032</v>
          </cell>
          <cell r="AT521">
            <v>872.15000000001146</v>
          </cell>
          <cell r="AU521">
            <v>590.28000000000145</v>
          </cell>
          <cell r="AV521">
            <v>886.77000000000862</v>
          </cell>
          <cell r="AW521">
            <v>1238.950000000003</v>
          </cell>
        </row>
        <row r="522">
          <cell r="A522">
            <v>517</v>
          </cell>
          <cell r="B522">
            <v>662.31000000000142</v>
          </cell>
          <cell r="C522">
            <v>927.87000000001285</v>
          </cell>
          <cell r="D522">
            <v>594.71999999999343</v>
          </cell>
          <cell r="E522">
            <v>832.61000000000433</v>
          </cell>
          <cell r="F522">
            <v>609.3699999999975</v>
          </cell>
          <cell r="G522">
            <v>852.48999999999285</v>
          </cell>
          <cell r="H522">
            <v>620.8500000000015</v>
          </cell>
          <cell r="I522">
            <v>869.18999999999005</v>
          </cell>
          <cell r="J522">
            <v>635.50000000000546</v>
          </cell>
          <cell r="K522">
            <v>889.07000000000858</v>
          </cell>
          <cell r="L522">
            <v>646.98</v>
          </cell>
          <cell r="M522">
            <v>905.78</v>
          </cell>
          <cell r="N522">
            <v>661.62999999999136</v>
          </cell>
          <cell r="O522">
            <v>925.64999999999338</v>
          </cell>
          <cell r="P522">
            <v>673.1099999999966</v>
          </cell>
          <cell r="Q522">
            <v>945.53000000000839</v>
          </cell>
          <cell r="R522">
            <v>687.76000000000249</v>
          </cell>
          <cell r="S522">
            <v>962.23000000000434</v>
          </cell>
          <cell r="T522">
            <v>702.41000000000429</v>
          </cell>
          <cell r="U522">
            <v>982.10999999999285</v>
          </cell>
          <cell r="V522">
            <v>713.88999999999862</v>
          </cell>
          <cell r="W522">
            <v>998.81999999998777</v>
          </cell>
          <cell r="X522">
            <v>728.53999999999917</v>
          </cell>
          <cell r="Y522">
            <v>1018.6900000000086</v>
          </cell>
          <cell r="Z522">
            <v>740.01999999999305</v>
          </cell>
          <cell r="AA522">
            <v>1038.5699999999972</v>
          </cell>
          <cell r="AB522">
            <v>754.67000000000303</v>
          </cell>
          <cell r="AC522">
            <v>1055.2699999999913</v>
          </cell>
          <cell r="AD522">
            <v>766.15000000000578</v>
          </cell>
          <cell r="AE522">
            <v>1075.1500000000076</v>
          </cell>
          <cell r="AF522">
            <v>780.79999999999711</v>
          </cell>
          <cell r="AG522">
            <v>1091.8600000000006</v>
          </cell>
          <cell r="AH522">
            <v>795.44999999999595</v>
          </cell>
          <cell r="AI522">
            <v>1111.7299999999975</v>
          </cell>
          <cell r="AJ522">
            <v>806.92999999998995</v>
          </cell>
          <cell r="AK522">
            <v>1131.6100000000154</v>
          </cell>
          <cell r="AL522">
            <v>821.58000000000311</v>
          </cell>
          <cell r="AM522">
            <v>1148.3100000000086</v>
          </cell>
          <cell r="AN522">
            <v>833.06000000000427</v>
          </cell>
          <cell r="AO522">
            <v>1168.1899999999971</v>
          </cell>
          <cell r="AP522">
            <v>847.70999999999572</v>
          </cell>
          <cell r="AQ522">
            <v>1184.8999999999899</v>
          </cell>
          <cell r="AR522">
            <v>859.18999999999608</v>
          </cell>
          <cell r="AS522">
            <v>1204.7700000000032</v>
          </cell>
          <cell r="AT522">
            <v>873.84000000001151</v>
          </cell>
          <cell r="AU522">
            <v>590.65000000000146</v>
          </cell>
          <cell r="AV522">
            <v>888.49000000000865</v>
          </cell>
          <cell r="AW522">
            <v>1241.3500000000031</v>
          </cell>
        </row>
        <row r="523">
          <cell r="A523">
            <v>518</v>
          </cell>
          <cell r="B523">
            <v>663.43000000000143</v>
          </cell>
          <cell r="C523">
            <v>929.4400000000129</v>
          </cell>
          <cell r="D523">
            <v>595.86999999999341</v>
          </cell>
          <cell r="E523">
            <v>834.22000000000435</v>
          </cell>
          <cell r="F523">
            <v>610.54999999999745</v>
          </cell>
          <cell r="G523">
            <v>854.13999999999282</v>
          </cell>
          <cell r="H523">
            <v>622.05000000000155</v>
          </cell>
          <cell r="I523">
            <v>870.86999999999</v>
          </cell>
          <cell r="J523">
            <v>636.73000000000548</v>
          </cell>
          <cell r="K523">
            <v>890.7900000000086</v>
          </cell>
          <cell r="L523">
            <v>648.23</v>
          </cell>
          <cell r="M523">
            <v>907.53</v>
          </cell>
          <cell r="N523">
            <v>662.90999999999133</v>
          </cell>
          <cell r="O523">
            <v>927.43999999999335</v>
          </cell>
          <cell r="P523">
            <v>674.40999999999656</v>
          </cell>
          <cell r="Q523">
            <v>947.36000000000843</v>
          </cell>
          <cell r="R523">
            <v>689.09000000000253</v>
          </cell>
          <cell r="S523">
            <v>964.09000000000435</v>
          </cell>
          <cell r="T523">
            <v>703.7700000000043</v>
          </cell>
          <cell r="U523">
            <v>984.00999999999283</v>
          </cell>
          <cell r="V523">
            <v>715.26999999999862</v>
          </cell>
          <cell r="W523">
            <v>1000.7499999999877</v>
          </cell>
          <cell r="X523">
            <v>729.94999999999914</v>
          </cell>
          <cell r="Y523">
            <v>1020.6600000000086</v>
          </cell>
          <cell r="Z523">
            <v>741.449999999993</v>
          </cell>
          <cell r="AA523">
            <v>1040.5799999999972</v>
          </cell>
          <cell r="AB523">
            <v>756.13000000000306</v>
          </cell>
          <cell r="AC523">
            <v>1057.3099999999913</v>
          </cell>
          <cell r="AD523">
            <v>767.63000000000579</v>
          </cell>
          <cell r="AE523">
            <v>1077.2300000000075</v>
          </cell>
          <cell r="AF523">
            <v>782.3099999999971</v>
          </cell>
          <cell r="AG523">
            <v>1093.9700000000005</v>
          </cell>
          <cell r="AH523">
            <v>796.98999999999592</v>
          </cell>
          <cell r="AI523">
            <v>1113.8799999999976</v>
          </cell>
          <cell r="AJ523">
            <v>808.48999999998989</v>
          </cell>
          <cell r="AK523">
            <v>1133.8000000000154</v>
          </cell>
          <cell r="AL523">
            <v>823.17000000000314</v>
          </cell>
          <cell r="AM523">
            <v>1150.5300000000086</v>
          </cell>
          <cell r="AN523">
            <v>834.67000000000428</v>
          </cell>
          <cell r="AO523">
            <v>1170.4499999999971</v>
          </cell>
          <cell r="AP523">
            <v>849.3499999999957</v>
          </cell>
          <cell r="AQ523">
            <v>1187.1899999999898</v>
          </cell>
          <cell r="AR523">
            <v>860.84999999999604</v>
          </cell>
          <cell r="AS523">
            <v>1207.1000000000031</v>
          </cell>
          <cell r="AT523">
            <v>875.53000000001157</v>
          </cell>
          <cell r="AU523">
            <v>591.02000000000146</v>
          </cell>
          <cell r="AV523">
            <v>890.21000000000868</v>
          </cell>
          <cell r="AW523">
            <v>1243.7500000000032</v>
          </cell>
        </row>
        <row r="524">
          <cell r="A524">
            <v>519</v>
          </cell>
          <cell r="B524">
            <v>664.55000000000143</v>
          </cell>
          <cell r="C524">
            <v>931.01000000001295</v>
          </cell>
          <cell r="D524">
            <v>597.01999999999339</v>
          </cell>
          <cell r="E524">
            <v>835.83000000000436</v>
          </cell>
          <cell r="F524">
            <v>611.7299999999974</v>
          </cell>
          <cell r="G524">
            <v>855.7899999999928</v>
          </cell>
          <cell r="H524">
            <v>623.25000000000159</v>
          </cell>
          <cell r="I524">
            <v>872.54999999998995</v>
          </cell>
          <cell r="J524">
            <v>637.96000000000549</v>
          </cell>
          <cell r="K524">
            <v>892.51000000000863</v>
          </cell>
          <cell r="L524">
            <v>649.48</v>
          </cell>
          <cell r="M524">
            <v>909.28</v>
          </cell>
          <cell r="N524">
            <v>664.1899999999913</v>
          </cell>
          <cell r="O524">
            <v>929.22999999999331</v>
          </cell>
          <cell r="P524">
            <v>675.70999999999651</v>
          </cell>
          <cell r="Q524">
            <v>949.19000000000847</v>
          </cell>
          <cell r="R524">
            <v>690.42000000000257</v>
          </cell>
          <cell r="S524">
            <v>965.95000000000437</v>
          </cell>
          <cell r="T524">
            <v>705.13000000000432</v>
          </cell>
          <cell r="U524">
            <v>985.90999999999281</v>
          </cell>
          <cell r="V524">
            <v>716.64999999999861</v>
          </cell>
          <cell r="W524">
            <v>1002.6799999999877</v>
          </cell>
          <cell r="X524">
            <v>731.3599999999991</v>
          </cell>
          <cell r="Y524">
            <v>1022.6300000000086</v>
          </cell>
          <cell r="Z524">
            <v>742.87999999999295</v>
          </cell>
          <cell r="AA524">
            <v>1042.5899999999972</v>
          </cell>
          <cell r="AB524">
            <v>757.5900000000031</v>
          </cell>
          <cell r="AC524">
            <v>1059.3499999999913</v>
          </cell>
          <cell r="AD524">
            <v>769.11000000000581</v>
          </cell>
          <cell r="AE524">
            <v>1079.3100000000074</v>
          </cell>
          <cell r="AF524">
            <v>783.81999999999709</v>
          </cell>
          <cell r="AG524">
            <v>1096.0800000000004</v>
          </cell>
          <cell r="AH524">
            <v>798.52999999999588</v>
          </cell>
          <cell r="AI524">
            <v>1116.0299999999977</v>
          </cell>
          <cell r="AJ524">
            <v>810.04999999998984</v>
          </cell>
          <cell r="AK524">
            <v>1135.9900000000155</v>
          </cell>
          <cell r="AL524">
            <v>824.76000000000317</v>
          </cell>
          <cell r="AM524">
            <v>1152.7500000000086</v>
          </cell>
          <cell r="AN524">
            <v>836.28000000000429</v>
          </cell>
          <cell r="AO524">
            <v>1172.7099999999971</v>
          </cell>
          <cell r="AP524">
            <v>850.98999999999569</v>
          </cell>
          <cell r="AQ524">
            <v>1189.4799999999898</v>
          </cell>
          <cell r="AR524">
            <v>862.50999999999601</v>
          </cell>
          <cell r="AS524">
            <v>1209.430000000003</v>
          </cell>
          <cell r="AT524">
            <v>877.22000000001162</v>
          </cell>
          <cell r="AU524">
            <v>591.39000000000146</v>
          </cell>
          <cell r="AV524">
            <v>891.9300000000087</v>
          </cell>
          <cell r="AW524">
            <v>1246.1500000000033</v>
          </cell>
        </row>
        <row r="525">
          <cell r="A525">
            <v>520</v>
          </cell>
          <cell r="B525">
            <v>665.67000000000144</v>
          </cell>
          <cell r="C525">
            <v>932.580000000013</v>
          </cell>
          <cell r="D525">
            <v>598.16999999999337</v>
          </cell>
          <cell r="E525">
            <v>837.44000000000437</v>
          </cell>
          <cell r="F525">
            <v>612.90999999999735</v>
          </cell>
          <cell r="G525">
            <v>857.43999999999278</v>
          </cell>
          <cell r="H525">
            <v>624.45000000000164</v>
          </cell>
          <cell r="I525">
            <v>874.2299999999899</v>
          </cell>
          <cell r="J525">
            <v>639.19000000000551</v>
          </cell>
          <cell r="K525">
            <v>894.23000000000866</v>
          </cell>
          <cell r="L525">
            <v>650.73</v>
          </cell>
          <cell r="M525">
            <v>911.03</v>
          </cell>
          <cell r="N525">
            <v>665.46999999999127</v>
          </cell>
          <cell r="O525">
            <v>931.01999999999327</v>
          </cell>
          <cell r="P525">
            <v>677.00999999999647</v>
          </cell>
          <cell r="Q525">
            <v>951.02000000000851</v>
          </cell>
          <cell r="R525">
            <v>691.75000000000261</v>
          </cell>
          <cell r="S525">
            <v>967.81000000000438</v>
          </cell>
          <cell r="T525">
            <v>706.49000000000433</v>
          </cell>
          <cell r="U525">
            <v>987.80999999999278</v>
          </cell>
          <cell r="V525">
            <v>718.02999999999861</v>
          </cell>
          <cell r="W525">
            <v>1004.6099999999876</v>
          </cell>
          <cell r="X525">
            <v>732.76999999999907</v>
          </cell>
          <cell r="Y525">
            <v>1024.6000000000085</v>
          </cell>
          <cell r="Z525">
            <v>744.3099999999929</v>
          </cell>
          <cell r="AA525">
            <v>1044.5999999999972</v>
          </cell>
          <cell r="AB525">
            <v>759.05000000000314</v>
          </cell>
          <cell r="AC525">
            <v>1061.3899999999912</v>
          </cell>
          <cell r="AD525">
            <v>770.59000000000583</v>
          </cell>
          <cell r="AE525">
            <v>1081.3900000000074</v>
          </cell>
          <cell r="AF525">
            <v>785.32999999999709</v>
          </cell>
          <cell r="AG525">
            <v>1098.1900000000003</v>
          </cell>
          <cell r="AH525">
            <v>800.06999999999584</v>
          </cell>
          <cell r="AI525">
            <v>1118.1799999999978</v>
          </cell>
          <cell r="AJ525">
            <v>811.60999999998978</v>
          </cell>
          <cell r="AK525">
            <v>1138.1800000000155</v>
          </cell>
          <cell r="AL525">
            <v>826.35000000000321</v>
          </cell>
          <cell r="AM525">
            <v>1154.9700000000087</v>
          </cell>
          <cell r="AN525">
            <v>837.89000000000431</v>
          </cell>
          <cell r="AO525">
            <v>1174.9699999999971</v>
          </cell>
          <cell r="AP525">
            <v>852.62999999999568</v>
          </cell>
          <cell r="AQ525">
            <v>1191.7699999999897</v>
          </cell>
          <cell r="AR525">
            <v>864.16999999999598</v>
          </cell>
          <cell r="AS525">
            <v>1211.7600000000029</v>
          </cell>
          <cell r="AT525">
            <v>878.91000000001168</v>
          </cell>
          <cell r="AU525">
            <v>591.76000000000147</v>
          </cell>
          <cell r="AV525">
            <v>893.65000000000873</v>
          </cell>
          <cell r="AW525">
            <v>1248.5500000000034</v>
          </cell>
        </row>
        <row r="526">
          <cell r="A526">
            <v>521</v>
          </cell>
          <cell r="B526">
            <v>666.79000000000144</v>
          </cell>
          <cell r="C526">
            <v>934.15000000001305</v>
          </cell>
          <cell r="D526">
            <v>599.31999999999334</v>
          </cell>
          <cell r="E526">
            <v>839.05000000000439</v>
          </cell>
          <cell r="F526">
            <v>614.0899999999973</v>
          </cell>
          <cell r="G526">
            <v>859.08999999999276</v>
          </cell>
          <cell r="H526">
            <v>625.65000000000168</v>
          </cell>
          <cell r="I526">
            <v>875.90999999998985</v>
          </cell>
          <cell r="J526">
            <v>640.42000000000553</v>
          </cell>
          <cell r="K526">
            <v>895.95000000000869</v>
          </cell>
          <cell r="L526">
            <v>651.98</v>
          </cell>
          <cell r="M526">
            <v>912.78</v>
          </cell>
          <cell r="N526">
            <v>666.74999999999125</v>
          </cell>
          <cell r="O526">
            <v>932.80999999999324</v>
          </cell>
          <cell r="P526">
            <v>678.30999999999642</v>
          </cell>
          <cell r="Q526">
            <v>952.85000000000855</v>
          </cell>
          <cell r="R526">
            <v>693.08000000000266</v>
          </cell>
          <cell r="S526">
            <v>969.67000000000439</v>
          </cell>
          <cell r="T526">
            <v>707.85000000000434</v>
          </cell>
          <cell r="U526">
            <v>989.70999999999276</v>
          </cell>
          <cell r="V526">
            <v>719.4099999999986</v>
          </cell>
          <cell r="W526">
            <v>1006.5399999999876</v>
          </cell>
          <cell r="X526">
            <v>734.17999999999904</v>
          </cell>
          <cell r="Y526">
            <v>1026.5700000000086</v>
          </cell>
          <cell r="Z526">
            <v>745.73999999999285</v>
          </cell>
          <cell r="AA526">
            <v>1046.6099999999972</v>
          </cell>
          <cell r="AB526">
            <v>760.51000000000317</v>
          </cell>
          <cell r="AC526">
            <v>1063.4299999999912</v>
          </cell>
          <cell r="AD526">
            <v>772.07000000000585</v>
          </cell>
          <cell r="AE526">
            <v>1083.4700000000073</v>
          </cell>
          <cell r="AF526">
            <v>786.83999999999708</v>
          </cell>
          <cell r="AG526">
            <v>1100.3000000000002</v>
          </cell>
          <cell r="AH526">
            <v>801.60999999999581</v>
          </cell>
          <cell r="AI526">
            <v>1120.3299999999979</v>
          </cell>
          <cell r="AJ526">
            <v>813.16999999998973</v>
          </cell>
          <cell r="AK526">
            <v>1140.3700000000156</v>
          </cell>
          <cell r="AL526">
            <v>827.94000000000324</v>
          </cell>
          <cell r="AM526">
            <v>1157.1900000000087</v>
          </cell>
          <cell r="AN526">
            <v>839.50000000000432</v>
          </cell>
          <cell r="AO526">
            <v>1177.2299999999971</v>
          </cell>
          <cell r="AP526">
            <v>854.26999999999566</v>
          </cell>
          <cell r="AQ526">
            <v>1194.0599999999897</v>
          </cell>
          <cell r="AR526">
            <v>865.82999999999595</v>
          </cell>
          <cell r="AS526">
            <v>1214.0900000000029</v>
          </cell>
          <cell r="AT526">
            <v>880.60000000001173</v>
          </cell>
          <cell r="AU526">
            <v>592.13000000000147</v>
          </cell>
          <cell r="AV526">
            <v>895.37000000000876</v>
          </cell>
          <cell r="AW526">
            <v>1250.9500000000035</v>
          </cell>
        </row>
        <row r="527">
          <cell r="A527">
            <v>522</v>
          </cell>
          <cell r="B527">
            <v>667.91000000000145</v>
          </cell>
          <cell r="C527">
            <v>935.7200000000131</v>
          </cell>
          <cell r="D527">
            <v>600.46999999999332</v>
          </cell>
          <cell r="E527">
            <v>840.6600000000044</v>
          </cell>
          <cell r="F527">
            <v>615.26999999999725</v>
          </cell>
          <cell r="G527">
            <v>860.73999999999273</v>
          </cell>
          <cell r="H527">
            <v>626.85000000000173</v>
          </cell>
          <cell r="I527">
            <v>877.5899999999898</v>
          </cell>
          <cell r="J527">
            <v>641.65000000000555</v>
          </cell>
          <cell r="K527">
            <v>897.67000000000871</v>
          </cell>
          <cell r="L527">
            <v>653.23</v>
          </cell>
          <cell r="M527">
            <v>914.53</v>
          </cell>
          <cell r="N527">
            <v>668.02999999999122</v>
          </cell>
          <cell r="O527">
            <v>934.5999999999932</v>
          </cell>
          <cell r="P527">
            <v>679.60999999999638</v>
          </cell>
          <cell r="Q527">
            <v>954.68000000000859</v>
          </cell>
          <cell r="R527">
            <v>694.4100000000027</v>
          </cell>
          <cell r="S527">
            <v>971.53000000000441</v>
          </cell>
          <cell r="T527">
            <v>709.21000000000436</v>
          </cell>
          <cell r="U527">
            <v>991.60999999999274</v>
          </cell>
          <cell r="V527">
            <v>720.7899999999986</v>
          </cell>
          <cell r="W527">
            <v>1008.4699999999875</v>
          </cell>
          <cell r="X527">
            <v>735.58999999999901</v>
          </cell>
          <cell r="Y527">
            <v>1028.5400000000086</v>
          </cell>
          <cell r="Z527">
            <v>747.1699999999928</v>
          </cell>
          <cell r="AA527">
            <v>1048.6199999999972</v>
          </cell>
          <cell r="AB527">
            <v>761.97000000000321</v>
          </cell>
          <cell r="AC527">
            <v>1065.4699999999912</v>
          </cell>
          <cell r="AD527">
            <v>773.55000000000587</v>
          </cell>
          <cell r="AE527">
            <v>1085.5500000000072</v>
          </cell>
          <cell r="AF527">
            <v>788.34999999999707</v>
          </cell>
          <cell r="AG527">
            <v>1102.4100000000001</v>
          </cell>
          <cell r="AH527">
            <v>803.14999999999577</v>
          </cell>
          <cell r="AI527">
            <v>1122.479999999998</v>
          </cell>
          <cell r="AJ527">
            <v>814.72999999998967</v>
          </cell>
          <cell r="AK527">
            <v>1142.5600000000156</v>
          </cell>
          <cell r="AL527">
            <v>829.53000000000327</v>
          </cell>
          <cell r="AM527">
            <v>1159.4100000000087</v>
          </cell>
          <cell r="AN527">
            <v>841.11000000000433</v>
          </cell>
          <cell r="AO527">
            <v>1179.4899999999971</v>
          </cell>
          <cell r="AP527">
            <v>855.90999999999565</v>
          </cell>
          <cell r="AQ527">
            <v>1196.3499999999897</v>
          </cell>
          <cell r="AR527">
            <v>867.48999999999592</v>
          </cell>
          <cell r="AS527">
            <v>1216.4200000000028</v>
          </cell>
          <cell r="AT527">
            <v>882.29000000001179</v>
          </cell>
          <cell r="AU527">
            <v>592.50000000000148</v>
          </cell>
          <cell r="AV527">
            <v>897.09000000000879</v>
          </cell>
          <cell r="AW527">
            <v>1253.3500000000035</v>
          </cell>
        </row>
        <row r="528">
          <cell r="A528">
            <v>523</v>
          </cell>
          <cell r="B528">
            <v>669.03000000000145</v>
          </cell>
          <cell r="C528">
            <v>937.29000000001315</v>
          </cell>
          <cell r="D528">
            <v>601.6199999999933</v>
          </cell>
          <cell r="E528">
            <v>842.27000000000442</v>
          </cell>
          <cell r="F528">
            <v>616.4499999999972</v>
          </cell>
          <cell r="G528">
            <v>862.38999999999271</v>
          </cell>
          <cell r="H528">
            <v>628.05000000000177</v>
          </cell>
          <cell r="I528">
            <v>879.26999999998975</v>
          </cell>
          <cell r="J528">
            <v>642.88000000000557</v>
          </cell>
          <cell r="K528">
            <v>899.39000000000874</v>
          </cell>
          <cell r="L528">
            <v>654.48</v>
          </cell>
          <cell r="M528">
            <v>916.28</v>
          </cell>
          <cell r="N528">
            <v>669.30999999999119</v>
          </cell>
          <cell r="O528">
            <v>936.38999999999317</v>
          </cell>
          <cell r="P528">
            <v>680.90999999999633</v>
          </cell>
          <cell r="Q528">
            <v>956.51000000000863</v>
          </cell>
          <cell r="R528">
            <v>695.74000000000274</v>
          </cell>
          <cell r="S528">
            <v>973.39000000000442</v>
          </cell>
          <cell r="T528">
            <v>710.57000000000437</v>
          </cell>
          <cell r="U528">
            <v>993.50999999999271</v>
          </cell>
          <cell r="V528">
            <v>722.16999999999859</v>
          </cell>
          <cell r="W528">
            <v>1010.3999999999875</v>
          </cell>
          <cell r="X528">
            <v>736.99999999999898</v>
          </cell>
          <cell r="Y528">
            <v>1030.5100000000086</v>
          </cell>
          <cell r="Z528">
            <v>748.59999999999275</v>
          </cell>
          <cell r="AA528">
            <v>1050.6299999999972</v>
          </cell>
          <cell r="AB528">
            <v>763.43000000000325</v>
          </cell>
          <cell r="AC528">
            <v>1067.5099999999911</v>
          </cell>
          <cell r="AD528">
            <v>775.03000000000588</v>
          </cell>
          <cell r="AE528">
            <v>1087.6300000000072</v>
          </cell>
          <cell r="AF528">
            <v>789.85999999999706</v>
          </cell>
          <cell r="AG528">
            <v>1104.52</v>
          </cell>
          <cell r="AH528">
            <v>804.68999999999573</v>
          </cell>
          <cell r="AI528">
            <v>1124.6299999999981</v>
          </cell>
          <cell r="AJ528">
            <v>816.28999999998962</v>
          </cell>
          <cell r="AK528">
            <v>1144.7500000000157</v>
          </cell>
          <cell r="AL528">
            <v>831.1200000000033</v>
          </cell>
          <cell r="AM528">
            <v>1161.6300000000087</v>
          </cell>
          <cell r="AN528">
            <v>842.72000000000435</v>
          </cell>
          <cell r="AO528">
            <v>1181.749999999997</v>
          </cell>
          <cell r="AP528">
            <v>857.54999999999563</v>
          </cell>
          <cell r="AQ528">
            <v>1198.6399999999896</v>
          </cell>
          <cell r="AR528">
            <v>869.14999999999588</v>
          </cell>
          <cell r="AS528">
            <v>1218.7500000000027</v>
          </cell>
          <cell r="AT528">
            <v>883.98000000001184</v>
          </cell>
          <cell r="AU528">
            <v>592.87000000000148</v>
          </cell>
          <cell r="AV528">
            <v>898.81000000000881</v>
          </cell>
          <cell r="AW528">
            <v>1255.7500000000036</v>
          </cell>
        </row>
        <row r="529">
          <cell r="A529">
            <v>524</v>
          </cell>
          <cell r="B529">
            <v>670.15000000000146</v>
          </cell>
          <cell r="C529">
            <v>938.8600000000132</v>
          </cell>
          <cell r="D529">
            <v>602.76999999999327</v>
          </cell>
          <cell r="E529">
            <v>843.88000000000443</v>
          </cell>
          <cell r="F529">
            <v>617.62999999999715</v>
          </cell>
          <cell r="G529">
            <v>864.03999999999269</v>
          </cell>
          <cell r="H529">
            <v>629.25000000000182</v>
          </cell>
          <cell r="I529">
            <v>880.9499999999897</v>
          </cell>
          <cell r="J529">
            <v>644.11000000000558</v>
          </cell>
          <cell r="K529">
            <v>901.11000000000877</v>
          </cell>
          <cell r="L529">
            <v>655.73</v>
          </cell>
          <cell r="M529">
            <v>918.03</v>
          </cell>
          <cell r="N529">
            <v>670.58999999999116</v>
          </cell>
          <cell r="O529">
            <v>938.17999999999313</v>
          </cell>
          <cell r="P529">
            <v>682.20999999999628</v>
          </cell>
          <cell r="Q529">
            <v>958.34000000000867</v>
          </cell>
          <cell r="R529">
            <v>697.07000000000278</v>
          </cell>
          <cell r="S529">
            <v>975.25000000000443</v>
          </cell>
          <cell r="T529">
            <v>711.93000000000438</v>
          </cell>
          <cell r="U529">
            <v>995.40999999999269</v>
          </cell>
          <cell r="V529">
            <v>723.54999999999859</v>
          </cell>
          <cell r="W529">
            <v>1012.3299999999874</v>
          </cell>
          <cell r="X529">
            <v>738.40999999999894</v>
          </cell>
          <cell r="Y529">
            <v>1032.4800000000087</v>
          </cell>
          <cell r="Z529">
            <v>750.0299999999927</v>
          </cell>
          <cell r="AA529">
            <v>1052.6399999999971</v>
          </cell>
          <cell r="AB529">
            <v>764.89000000000328</v>
          </cell>
          <cell r="AC529">
            <v>1069.5499999999911</v>
          </cell>
          <cell r="AD529">
            <v>776.5100000000059</v>
          </cell>
          <cell r="AE529">
            <v>1089.7100000000071</v>
          </cell>
          <cell r="AF529">
            <v>791.36999999999705</v>
          </cell>
          <cell r="AG529">
            <v>1106.6299999999999</v>
          </cell>
          <cell r="AH529">
            <v>806.2299999999957</v>
          </cell>
          <cell r="AI529">
            <v>1126.7799999999982</v>
          </cell>
          <cell r="AJ529">
            <v>817.84999999998956</v>
          </cell>
          <cell r="AK529">
            <v>1146.9400000000157</v>
          </cell>
          <cell r="AL529">
            <v>832.71000000000333</v>
          </cell>
          <cell r="AM529">
            <v>1163.8500000000088</v>
          </cell>
          <cell r="AN529">
            <v>844.33000000000436</v>
          </cell>
          <cell r="AO529">
            <v>1184.009999999997</v>
          </cell>
          <cell r="AP529">
            <v>859.18999999999562</v>
          </cell>
          <cell r="AQ529">
            <v>1200.9299999999896</v>
          </cell>
          <cell r="AR529">
            <v>870.80999999999585</v>
          </cell>
          <cell r="AS529">
            <v>1221.0800000000027</v>
          </cell>
          <cell r="AT529">
            <v>885.6700000000119</v>
          </cell>
          <cell r="AU529">
            <v>593.24000000000149</v>
          </cell>
          <cell r="AV529">
            <v>900.53000000000884</v>
          </cell>
          <cell r="AW529">
            <v>1258.1500000000037</v>
          </cell>
        </row>
        <row r="530">
          <cell r="A530">
            <v>525</v>
          </cell>
          <cell r="B530">
            <v>671.27000000000146</v>
          </cell>
          <cell r="C530">
            <v>940.43000000001325</v>
          </cell>
          <cell r="D530">
            <v>603.91999999999325</v>
          </cell>
          <cell r="E530">
            <v>845.49000000000444</v>
          </cell>
          <cell r="F530">
            <v>618.8099999999971</v>
          </cell>
          <cell r="G530">
            <v>865.68999999999266</v>
          </cell>
          <cell r="H530">
            <v>630.45000000000186</v>
          </cell>
          <cell r="I530">
            <v>882.62999999998965</v>
          </cell>
          <cell r="J530">
            <v>645.3400000000056</v>
          </cell>
          <cell r="K530">
            <v>902.83000000000879</v>
          </cell>
          <cell r="L530">
            <v>656.98</v>
          </cell>
          <cell r="M530">
            <v>919.78</v>
          </cell>
          <cell r="N530">
            <v>671.86999999999114</v>
          </cell>
          <cell r="O530">
            <v>939.96999999999309</v>
          </cell>
          <cell r="P530">
            <v>683.50999999999624</v>
          </cell>
          <cell r="Q530">
            <v>960.17000000000871</v>
          </cell>
          <cell r="R530">
            <v>698.40000000000282</v>
          </cell>
          <cell r="S530">
            <v>977.11000000000445</v>
          </cell>
          <cell r="T530">
            <v>713.2900000000044</v>
          </cell>
          <cell r="U530">
            <v>997.30999999999267</v>
          </cell>
          <cell r="V530">
            <v>724.92999999999859</v>
          </cell>
          <cell r="W530">
            <v>1014.2599999999874</v>
          </cell>
          <cell r="X530">
            <v>739.81999999999891</v>
          </cell>
          <cell r="Y530">
            <v>1034.4500000000087</v>
          </cell>
          <cell r="Z530">
            <v>751.45999999999265</v>
          </cell>
          <cell r="AA530">
            <v>1054.6499999999971</v>
          </cell>
          <cell r="AB530">
            <v>766.35000000000332</v>
          </cell>
          <cell r="AC530">
            <v>1071.5899999999911</v>
          </cell>
          <cell r="AD530">
            <v>777.99000000000592</v>
          </cell>
          <cell r="AE530">
            <v>1091.790000000007</v>
          </cell>
          <cell r="AF530">
            <v>792.87999999999704</v>
          </cell>
          <cell r="AG530">
            <v>1108.7399999999998</v>
          </cell>
          <cell r="AH530">
            <v>807.76999999999566</v>
          </cell>
          <cell r="AI530">
            <v>1128.9299999999982</v>
          </cell>
          <cell r="AJ530">
            <v>819.40999999998951</v>
          </cell>
          <cell r="AK530">
            <v>1149.1300000000158</v>
          </cell>
          <cell r="AL530">
            <v>834.30000000000337</v>
          </cell>
          <cell r="AM530">
            <v>1166.0700000000088</v>
          </cell>
          <cell r="AN530">
            <v>845.94000000000437</v>
          </cell>
          <cell r="AO530">
            <v>1186.269999999997</v>
          </cell>
          <cell r="AP530">
            <v>860.82999999999561</v>
          </cell>
          <cell r="AQ530">
            <v>1203.2199999999896</v>
          </cell>
          <cell r="AR530">
            <v>872.46999999999582</v>
          </cell>
          <cell r="AS530">
            <v>1223.4100000000026</v>
          </cell>
          <cell r="AT530">
            <v>887.36000000001195</v>
          </cell>
          <cell r="AU530">
            <v>593.61000000000149</v>
          </cell>
          <cell r="AV530">
            <v>902.25000000000887</v>
          </cell>
          <cell r="AW530">
            <v>1260.5500000000038</v>
          </cell>
        </row>
        <row r="531">
          <cell r="A531">
            <v>526</v>
          </cell>
          <cell r="B531">
            <v>672.39000000000146</v>
          </cell>
          <cell r="C531">
            <v>942.0000000000133</v>
          </cell>
          <cell r="D531">
            <v>605.06999999999323</v>
          </cell>
          <cell r="E531">
            <v>847.10000000000446</v>
          </cell>
          <cell r="F531">
            <v>619.98999999999705</v>
          </cell>
          <cell r="G531">
            <v>867.33999999999264</v>
          </cell>
          <cell r="H531">
            <v>631.65000000000191</v>
          </cell>
          <cell r="I531">
            <v>884.3099999999896</v>
          </cell>
          <cell r="J531">
            <v>646.57000000000562</v>
          </cell>
          <cell r="K531">
            <v>904.55000000000882</v>
          </cell>
          <cell r="L531">
            <v>658.23</v>
          </cell>
          <cell r="M531">
            <v>921.53</v>
          </cell>
          <cell r="N531">
            <v>673.14999999999111</v>
          </cell>
          <cell r="O531">
            <v>941.75999999999306</v>
          </cell>
          <cell r="P531">
            <v>684.80999999999619</v>
          </cell>
          <cell r="Q531">
            <v>962.00000000000875</v>
          </cell>
          <cell r="R531">
            <v>699.73000000000286</v>
          </cell>
          <cell r="S531">
            <v>978.97000000000446</v>
          </cell>
          <cell r="T531">
            <v>714.65000000000441</v>
          </cell>
          <cell r="U531">
            <v>999.20999999999265</v>
          </cell>
          <cell r="V531">
            <v>726.30999999999858</v>
          </cell>
          <cell r="W531">
            <v>1016.1899999999873</v>
          </cell>
          <cell r="X531">
            <v>741.22999999999888</v>
          </cell>
          <cell r="Y531">
            <v>1036.4200000000087</v>
          </cell>
          <cell r="Z531">
            <v>752.8899999999926</v>
          </cell>
          <cell r="AA531">
            <v>1056.6599999999971</v>
          </cell>
          <cell r="AB531">
            <v>767.81000000000336</v>
          </cell>
          <cell r="AC531">
            <v>1073.629999999991</v>
          </cell>
          <cell r="AD531">
            <v>779.47000000000594</v>
          </cell>
          <cell r="AE531">
            <v>1093.8700000000069</v>
          </cell>
          <cell r="AF531">
            <v>794.38999999999703</v>
          </cell>
          <cell r="AG531">
            <v>1110.8499999999997</v>
          </cell>
          <cell r="AH531">
            <v>809.30999999999563</v>
          </cell>
          <cell r="AI531">
            <v>1131.0799999999983</v>
          </cell>
          <cell r="AJ531">
            <v>820.96999999998945</v>
          </cell>
          <cell r="AK531">
            <v>1151.3200000000159</v>
          </cell>
          <cell r="AL531">
            <v>835.8900000000034</v>
          </cell>
          <cell r="AM531">
            <v>1168.2900000000088</v>
          </cell>
          <cell r="AN531">
            <v>847.55000000000439</v>
          </cell>
          <cell r="AO531">
            <v>1188.529999999997</v>
          </cell>
          <cell r="AP531">
            <v>862.46999999999559</v>
          </cell>
          <cell r="AQ531">
            <v>1205.5099999999895</v>
          </cell>
          <cell r="AR531">
            <v>874.12999999999579</v>
          </cell>
          <cell r="AS531">
            <v>1225.7400000000025</v>
          </cell>
          <cell r="AT531">
            <v>889.05000000001201</v>
          </cell>
          <cell r="AU531">
            <v>593.9800000000015</v>
          </cell>
          <cell r="AV531">
            <v>903.97000000000889</v>
          </cell>
          <cell r="AW531">
            <v>1262.9500000000039</v>
          </cell>
        </row>
        <row r="532">
          <cell r="A532">
            <v>527</v>
          </cell>
          <cell r="B532">
            <v>673.51000000000147</v>
          </cell>
          <cell r="C532">
            <v>943.57000000001335</v>
          </cell>
          <cell r="D532">
            <v>606.21999999999321</v>
          </cell>
          <cell r="E532">
            <v>848.71000000000447</v>
          </cell>
          <cell r="F532">
            <v>621.169999999997</v>
          </cell>
          <cell r="G532">
            <v>868.98999999999262</v>
          </cell>
          <cell r="H532">
            <v>632.85000000000196</v>
          </cell>
          <cell r="I532">
            <v>885.98999999998955</v>
          </cell>
          <cell r="J532">
            <v>647.80000000000564</v>
          </cell>
          <cell r="K532">
            <v>906.27000000000885</v>
          </cell>
          <cell r="L532">
            <v>659.48</v>
          </cell>
          <cell r="M532">
            <v>923.28</v>
          </cell>
          <cell r="N532">
            <v>674.42999999999108</v>
          </cell>
          <cell r="O532">
            <v>943.54999999999302</v>
          </cell>
          <cell r="P532">
            <v>686.10999999999615</v>
          </cell>
          <cell r="Q532">
            <v>963.83000000000879</v>
          </cell>
          <cell r="R532">
            <v>701.0600000000029</v>
          </cell>
          <cell r="S532">
            <v>980.83000000000447</v>
          </cell>
          <cell r="T532">
            <v>716.01000000000442</v>
          </cell>
          <cell r="U532">
            <v>1001.1099999999926</v>
          </cell>
          <cell r="V532">
            <v>727.68999999999858</v>
          </cell>
          <cell r="W532">
            <v>1018.1199999999873</v>
          </cell>
          <cell r="X532">
            <v>742.63999999999885</v>
          </cell>
          <cell r="Y532">
            <v>1038.3900000000087</v>
          </cell>
          <cell r="Z532">
            <v>754.31999999999255</v>
          </cell>
          <cell r="AA532">
            <v>1058.6699999999971</v>
          </cell>
          <cell r="AB532">
            <v>769.27000000000339</v>
          </cell>
          <cell r="AC532">
            <v>1075.669999999991</v>
          </cell>
          <cell r="AD532">
            <v>780.95000000000596</v>
          </cell>
          <cell r="AE532">
            <v>1095.9500000000069</v>
          </cell>
          <cell r="AF532">
            <v>795.89999999999702</v>
          </cell>
          <cell r="AG532">
            <v>1112.9599999999996</v>
          </cell>
          <cell r="AH532">
            <v>810.84999999999559</v>
          </cell>
          <cell r="AI532">
            <v>1133.2299999999984</v>
          </cell>
          <cell r="AJ532">
            <v>822.5299999999894</v>
          </cell>
          <cell r="AK532">
            <v>1153.5100000000159</v>
          </cell>
          <cell r="AL532">
            <v>837.48000000000343</v>
          </cell>
          <cell r="AM532">
            <v>1170.5100000000089</v>
          </cell>
          <cell r="AN532">
            <v>849.1600000000044</v>
          </cell>
          <cell r="AO532">
            <v>1190.789999999997</v>
          </cell>
          <cell r="AP532">
            <v>864.10999999999558</v>
          </cell>
          <cell r="AQ532">
            <v>1207.7999999999895</v>
          </cell>
          <cell r="AR532">
            <v>875.78999999999576</v>
          </cell>
          <cell r="AS532">
            <v>1228.0700000000024</v>
          </cell>
          <cell r="AT532">
            <v>890.74000000001206</v>
          </cell>
          <cell r="AU532">
            <v>594.3500000000015</v>
          </cell>
          <cell r="AV532">
            <v>905.69000000000892</v>
          </cell>
          <cell r="AW532">
            <v>1265.350000000004</v>
          </cell>
        </row>
        <row r="533">
          <cell r="A533">
            <v>528</v>
          </cell>
          <cell r="B533">
            <v>674.63000000000147</v>
          </cell>
          <cell r="C533">
            <v>945.1400000000134</v>
          </cell>
          <cell r="D533">
            <v>607.36999999999318</v>
          </cell>
          <cell r="E533">
            <v>850.32000000000448</v>
          </cell>
          <cell r="F533">
            <v>622.34999999999695</v>
          </cell>
          <cell r="G533">
            <v>870.6399999999926</v>
          </cell>
          <cell r="H533">
            <v>634.050000000002</v>
          </cell>
          <cell r="I533">
            <v>887.6699999999895</v>
          </cell>
          <cell r="J533">
            <v>649.03000000000566</v>
          </cell>
          <cell r="K533">
            <v>907.99000000000888</v>
          </cell>
          <cell r="L533">
            <v>660.73</v>
          </cell>
          <cell r="M533">
            <v>925.03</v>
          </cell>
          <cell r="N533">
            <v>675.70999999999106</v>
          </cell>
          <cell r="O533">
            <v>945.33999999999298</v>
          </cell>
          <cell r="P533">
            <v>687.4099999999961</v>
          </cell>
          <cell r="Q533">
            <v>965.66000000000884</v>
          </cell>
          <cell r="R533">
            <v>702.39000000000294</v>
          </cell>
          <cell r="S533">
            <v>982.69000000000449</v>
          </cell>
          <cell r="T533">
            <v>717.37000000000444</v>
          </cell>
          <cell r="U533">
            <v>1003.0099999999926</v>
          </cell>
          <cell r="V533">
            <v>729.06999999999857</v>
          </cell>
          <cell r="W533">
            <v>1020.0499999999872</v>
          </cell>
          <cell r="X533">
            <v>744.04999999999882</v>
          </cell>
          <cell r="Y533">
            <v>1040.3600000000088</v>
          </cell>
          <cell r="Z533">
            <v>755.7499999999925</v>
          </cell>
          <cell r="AA533">
            <v>1060.6799999999971</v>
          </cell>
          <cell r="AB533">
            <v>770.73000000000343</v>
          </cell>
          <cell r="AC533">
            <v>1077.7099999999909</v>
          </cell>
          <cell r="AD533">
            <v>782.43000000000598</v>
          </cell>
          <cell r="AE533">
            <v>1098.0300000000068</v>
          </cell>
          <cell r="AF533">
            <v>797.40999999999701</v>
          </cell>
          <cell r="AG533">
            <v>1115.0699999999995</v>
          </cell>
          <cell r="AH533">
            <v>812.38999999999555</v>
          </cell>
          <cell r="AI533">
            <v>1135.3799999999985</v>
          </cell>
          <cell r="AJ533">
            <v>824.08999999998935</v>
          </cell>
          <cell r="AK533">
            <v>1155.700000000016</v>
          </cell>
          <cell r="AL533">
            <v>839.07000000000346</v>
          </cell>
          <cell r="AM533">
            <v>1172.7300000000089</v>
          </cell>
          <cell r="AN533">
            <v>850.77000000000442</v>
          </cell>
          <cell r="AO533">
            <v>1193.049999999997</v>
          </cell>
          <cell r="AP533">
            <v>865.74999999999557</v>
          </cell>
          <cell r="AQ533">
            <v>1210.0899999999895</v>
          </cell>
          <cell r="AR533">
            <v>877.44999999999573</v>
          </cell>
          <cell r="AS533">
            <v>1230.4000000000024</v>
          </cell>
          <cell r="AT533">
            <v>892.43000000001211</v>
          </cell>
          <cell r="AU533">
            <v>594.72000000000151</v>
          </cell>
          <cell r="AV533">
            <v>907.41000000000895</v>
          </cell>
          <cell r="AW533">
            <v>1267.7500000000041</v>
          </cell>
        </row>
        <row r="534">
          <cell r="A534">
            <v>529</v>
          </cell>
          <cell r="B534">
            <v>675.75000000000148</v>
          </cell>
          <cell r="C534">
            <v>946.71000000001345</v>
          </cell>
          <cell r="D534">
            <v>608.51999999999316</v>
          </cell>
          <cell r="E534">
            <v>851.9300000000045</v>
          </cell>
          <cell r="F534">
            <v>623.5299999999969</v>
          </cell>
          <cell r="G534">
            <v>872.28999999999257</v>
          </cell>
          <cell r="H534">
            <v>635.25000000000205</v>
          </cell>
          <cell r="I534">
            <v>889.34999999998945</v>
          </cell>
          <cell r="J534">
            <v>650.26000000000568</v>
          </cell>
          <cell r="K534">
            <v>909.7100000000089</v>
          </cell>
          <cell r="L534">
            <v>661.98</v>
          </cell>
          <cell r="M534">
            <v>926.78</v>
          </cell>
          <cell r="N534">
            <v>676.98999999999103</v>
          </cell>
          <cell r="O534">
            <v>947.12999999999295</v>
          </cell>
          <cell r="P534">
            <v>688.70999999999606</v>
          </cell>
          <cell r="Q534">
            <v>967.49000000000888</v>
          </cell>
          <cell r="R534">
            <v>703.72000000000298</v>
          </cell>
          <cell r="S534">
            <v>984.5500000000045</v>
          </cell>
          <cell r="T534">
            <v>718.73000000000445</v>
          </cell>
          <cell r="U534">
            <v>1004.9099999999926</v>
          </cell>
          <cell r="V534">
            <v>730.44999999999857</v>
          </cell>
          <cell r="W534">
            <v>1021.9799999999872</v>
          </cell>
          <cell r="X534">
            <v>745.45999999999879</v>
          </cell>
          <cell r="Y534">
            <v>1042.3300000000088</v>
          </cell>
          <cell r="Z534">
            <v>757.17999999999245</v>
          </cell>
          <cell r="AA534">
            <v>1062.6899999999971</v>
          </cell>
          <cell r="AB534">
            <v>772.19000000000347</v>
          </cell>
          <cell r="AC534">
            <v>1079.7499999999909</v>
          </cell>
          <cell r="AD534">
            <v>783.91000000000599</v>
          </cell>
          <cell r="AE534">
            <v>1100.1100000000067</v>
          </cell>
          <cell r="AF534">
            <v>798.919999999997</v>
          </cell>
          <cell r="AG534">
            <v>1117.1799999999994</v>
          </cell>
          <cell r="AH534">
            <v>813.92999999999552</v>
          </cell>
          <cell r="AI534">
            <v>1137.5299999999986</v>
          </cell>
          <cell r="AJ534">
            <v>825.64999999998929</v>
          </cell>
          <cell r="AK534">
            <v>1157.890000000016</v>
          </cell>
          <cell r="AL534">
            <v>840.66000000000349</v>
          </cell>
          <cell r="AM534">
            <v>1174.9500000000089</v>
          </cell>
          <cell r="AN534">
            <v>852.38000000000443</v>
          </cell>
          <cell r="AO534">
            <v>1195.309999999997</v>
          </cell>
          <cell r="AP534">
            <v>867.38999999999555</v>
          </cell>
          <cell r="AQ534">
            <v>1212.3799999999894</v>
          </cell>
          <cell r="AR534">
            <v>879.10999999999569</v>
          </cell>
          <cell r="AS534">
            <v>1232.7300000000023</v>
          </cell>
          <cell r="AT534">
            <v>894.12000000001217</v>
          </cell>
          <cell r="AU534">
            <v>595.09000000000151</v>
          </cell>
          <cell r="AV534">
            <v>909.13000000000898</v>
          </cell>
          <cell r="AW534">
            <v>1270.1500000000042</v>
          </cell>
        </row>
        <row r="535">
          <cell r="A535">
            <v>530</v>
          </cell>
          <cell r="B535">
            <v>676.87000000000148</v>
          </cell>
          <cell r="C535">
            <v>948.2800000000135</v>
          </cell>
          <cell r="D535">
            <v>609.66999999999314</v>
          </cell>
          <cell r="E535">
            <v>853.54000000000451</v>
          </cell>
          <cell r="F535">
            <v>624.70999999999685</v>
          </cell>
          <cell r="G535">
            <v>873.93999999999255</v>
          </cell>
          <cell r="H535">
            <v>636.45000000000209</v>
          </cell>
          <cell r="I535">
            <v>891.0299999999894</v>
          </cell>
          <cell r="J535">
            <v>651.49000000000569</v>
          </cell>
          <cell r="K535">
            <v>911.43000000000893</v>
          </cell>
          <cell r="L535">
            <v>663.23</v>
          </cell>
          <cell r="M535">
            <v>928.53</v>
          </cell>
          <cell r="N535">
            <v>678.269999999991</v>
          </cell>
          <cell r="O535">
            <v>948.91999999999291</v>
          </cell>
          <cell r="P535">
            <v>690.00999999999601</v>
          </cell>
          <cell r="Q535">
            <v>969.32000000000892</v>
          </cell>
          <cell r="R535">
            <v>705.05000000000302</v>
          </cell>
          <cell r="S535">
            <v>986.41000000000452</v>
          </cell>
          <cell r="T535">
            <v>720.09000000000447</v>
          </cell>
          <cell r="U535">
            <v>1006.8099999999926</v>
          </cell>
          <cell r="V535">
            <v>731.82999999999856</v>
          </cell>
          <cell r="W535">
            <v>1023.9099999999871</v>
          </cell>
          <cell r="X535">
            <v>746.86999999999875</v>
          </cell>
          <cell r="Y535">
            <v>1044.3000000000088</v>
          </cell>
          <cell r="Z535">
            <v>758.6099999999924</v>
          </cell>
          <cell r="AA535">
            <v>1064.6999999999971</v>
          </cell>
          <cell r="AB535">
            <v>773.6500000000035</v>
          </cell>
          <cell r="AC535">
            <v>1081.7899999999909</v>
          </cell>
          <cell r="AD535">
            <v>785.39000000000601</v>
          </cell>
          <cell r="AE535">
            <v>1102.1900000000066</v>
          </cell>
          <cell r="AF535">
            <v>800.42999999999699</v>
          </cell>
          <cell r="AG535">
            <v>1119.2899999999993</v>
          </cell>
          <cell r="AH535">
            <v>815.46999999999548</v>
          </cell>
          <cell r="AI535">
            <v>1139.6799999999987</v>
          </cell>
          <cell r="AJ535">
            <v>827.20999999998924</v>
          </cell>
          <cell r="AK535">
            <v>1160.0800000000161</v>
          </cell>
          <cell r="AL535">
            <v>842.25000000000352</v>
          </cell>
          <cell r="AM535">
            <v>1177.1700000000089</v>
          </cell>
          <cell r="AN535">
            <v>853.99000000000444</v>
          </cell>
          <cell r="AO535">
            <v>1197.569999999997</v>
          </cell>
          <cell r="AP535">
            <v>869.02999999999554</v>
          </cell>
          <cell r="AQ535">
            <v>1214.6699999999894</v>
          </cell>
          <cell r="AR535">
            <v>880.76999999999566</v>
          </cell>
          <cell r="AS535">
            <v>1235.0600000000022</v>
          </cell>
          <cell r="AT535">
            <v>895.81000000001222</v>
          </cell>
          <cell r="AU535">
            <v>595.46000000000151</v>
          </cell>
          <cell r="AV535">
            <v>910.850000000009</v>
          </cell>
          <cell r="AW535">
            <v>1272.5500000000043</v>
          </cell>
        </row>
        <row r="536">
          <cell r="A536">
            <v>531</v>
          </cell>
          <cell r="B536">
            <v>677.99000000000149</v>
          </cell>
          <cell r="C536">
            <v>949.85000000001355</v>
          </cell>
          <cell r="D536">
            <v>610.81999999999312</v>
          </cell>
          <cell r="E536">
            <v>855.15000000000452</v>
          </cell>
          <cell r="F536">
            <v>625.8899999999968</v>
          </cell>
          <cell r="G536">
            <v>875.58999999999253</v>
          </cell>
          <cell r="H536">
            <v>637.65000000000214</v>
          </cell>
          <cell r="I536">
            <v>892.70999999998935</v>
          </cell>
          <cell r="J536">
            <v>652.72000000000571</v>
          </cell>
          <cell r="K536">
            <v>913.15000000000896</v>
          </cell>
          <cell r="L536">
            <v>664.48</v>
          </cell>
          <cell r="M536">
            <v>930.28</v>
          </cell>
          <cell r="N536">
            <v>679.54999999999097</v>
          </cell>
          <cell r="O536">
            <v>950.70999999999287</v>
          </cell>
          <cell r="P536">
            <v>691.30999999999597</v>
          </cell>
          <cell r="Q536">
            <v>971.15000000000896</v>
          </cell>
          <cell r="R536">
            <v>706.38000000000306</v>
          </cell>
          <cell r="S536">
            <v>988.27000000000453</v>
          </cell>
          <cell r="T536">
            <v>721.45000000000448</v>
          </cell>
          <cell r="U536">
            <v>1008.7099999999925</v>
          </cell>
          <cell r="V536">
            <v>733.20999999999856</v>
          </cell>
          <cell r="W536">
            <v>1025.8399999999872</v>
          </cell>
          <cell r="X536">
            <v>748.27999999999872</v>
          </cell>
          <cell r="Y536">
            <v>1046.2700000000088</v>
          </cell>
          <cell r="Z536">
            <v>760.03999999999235</v>
          </cell>
          <cell r="AA536">
            <v>1066.7099999999971</v>
          </cell>
          <cell r="AB536">
            <v>775.11000000000354</v>
          </cell>
          <cell r="AC536">
            <v>1083.8299999999908</v>
          </cell>
          <cell r="AD536">
            <v>786.87000000000603</v>
          </cell>
          <cell r="AE536">
            <v>1104.2700000000066</v>
          </cell>
          <cell r="AF536">
            <v>801.93999999999699</v>
          </cell>
          <cell r="AG536">
            <v>1121.3999999999992</v>
          </cell>
          <cell r="AH536">
            <v>817.00999999999544</v>
          </cell>
          <cell r="AI536">
            <v>1141.8299999999988</v>
          </cell>
          <cell r="AJ536">
            <v>828.76999999998918</v>
          </cell>
          <cell r="AK536">
            <v>1162.2700000000161</v>
          </cell>
          <cell r="AL536">
            <v>843.84000000000356</v>
          </cell>
          <cell r="AM536">
            <v>1179.390000000009</v>
          </cell>
          <cell r="AN536">
            <v>855.60000000000446</v>
          </cell>
          <cell r="AO536">
            <v>1199.829999999997</v>
          </cell>
          <cell r="AP536">
            <v>870.66999999999553</v>
          </cell>
          <cell r="AQ536">
            <v>1216.9599999999893</v>
          </cell>
          <cell r="AR536">
            <v>882.42999999999563</v>
          </cell>
          <cell r="AS536">
            <v>1237.3900000000021</v>
          </cell>
          <cell r="AT536">
            <v>897.50000000001228</v>
          </cell>
          <cell r="AU536">
            <v>595.83000000000152</v>
          </cell>
          <cell r="AV536">
            <v>912.57000000000903</v>
          </cell>
          <cell r="AW536">
            <v>1274.9500000000044</v>
          </cell>
        </row>
        <row r="537">
          <cell r="A537">
            <v>532</v>
          </cell>
          <cell r="B537">
            <v>679.11000000000149</v>
          </cell>
          <cell r="C537">
            <v>951.4200000000136</v>
          </cell>
          <cell r="D537">
            <v>611.96999999999309</v>
          </cell>
          <cell r="E537">
            <v>856.76000000000454</v>
          </cell>
          <cell r="F537">
            <v>627.06999999999675</v>
          </cell>
          <cell r="G537">
            <v>877.23999999999251</v>
          </cell>
          <cell r="H537">
            <v>638.85000000000218</v>
          </cell>
          <cell r="I537">
            <v>894.3899999999893</v>
          </cell>
          <cell r="J537">
            <v>653.95000000000573</v>
          </cell>
          <cell r="K537">
            <v>914.87000000000899</v>
          </cell>
          <cell r="L537">
            <v>665.73</v>
          </cell>
          <cell r="M537">
            <v>932.03</v>
          </cell>
          <cell r="N537">
            <v>680.82999999999095</v>
          </cell>
          <cell r="O537">
            <v>952.49999999999284</v>
          </cell>
          <cell r="P537">
            <v>692.60999999999592</v>
          </cell>
          <cell r="Q537">
            <v>972.980000000009</v>
          </cell>
          <cell r="R537">
            <v>707.71000000000311</v>
          </cell>
          <cell r="S537">
            <v>990.13000000000454</v>
          </cell>
          <cell r="T537">
            <v>722.81000000000449</v>
          </cell>
          <cell r="U537">
            <v>1010.6099999999925</v>
          </cell>
          <cell r="V537">
            <v>734.58999999999855</v>
          </cell>
          <cell r="W537">
            <v>1027.7699999999872</v>
          </cell>
          <cell r="X537">
            <v>749.68999999999869</v>
          </cell>
          <cell r="Y537">
            <v>1048.2400000000089</v>
          </cell>
          <cell r="Z537">
            <v>761.4699999999923</v>
          </cell>
          <cell r="AA537">
            <v>1068.7199999999971</v>
          </cell>
          <cell r="AB537">
            <v>776.57000000000357</v>
          </cell>
          <cell r="AC537">
            <v>1085.8699999999908</v>
          </cell>
          <cell r="AD537">
            <v>788.35000000000605</v>
          </cell>
          <cell r="AE537">
            <v>1106.3500000000065</v>
          </cell>
          <cell r="AF537">
            <v>803.44999999999698</v>
          </cell>
          <cell r="AG537">
            <v>1123.5099999999991</v>
          </cell>
          <cell r="AH537">
            <v>818.54999999999541</v>
          </cell>
          <cell r="AI537">
            <v>1143.9799999999989</v>
          </cell>
          <cell r="AJ537">
            <v>830.32999999998913</v>
          </cell>
          <cell r="AK537">
            <v>1164.4600000000162</v>
          </cell>
          <cell r="AL537">
            <v>845.43000000000359</v>
          </cell>
          <cell r="AM537">
            <v>1181.610000000009</v>
          </cell>
          <cell r="AN537">
            <v>857.21000000000447</v>
          </cell>
          <cell r="AO537">
            <v>1202.089999999997</v>
          </cell>
          <cell r="AP537">
            <v>872.30999999999551</v>
          </cell>
          <cell r="AQ537">
            <v>1219.2499999999893</v>
          </cell>
          <cell r="AR537">
            <v>884.0899999999956</v>
          </cell>
          <cell r="AS537">
            <v>1239.7200000000021</v>
          </cell>
          <cell r="AT537">
            <v>899.19000000001233</v>
          </cell>
          <cell r="AU537">
            <v>596.20000000000152</v>
          </cell>
          <cell r="AV537">
            <v>914.29000000000906</v>
          </cell>
          <cell r="AW537">
            <v>1277.3500000000045</v>
          </cell>
        </row>
        <row r="538">
          <cell r="A538">
            <v>533</v>
          </cell>
          <cell r="B538">
            <v>680.2300000000015</v>
          </cell>
          <cell r="C538">
            <v>952.99000000001365</v>
          </cell>
          <cell r="D538">
            <v>613.11999999999307</v>
          </cell>
          <cell r="E538">
            <v>858.37000000000455</v>
          </cell>
          <cell r="F538">
            <v>628.2499999999967</v>
          </cell>
          <cell r="G538">
            <v>878.88999999999248</v>
          </cell>
          <cell r="H538">
            <v>640.05000000000223</v>
          </cell>
          <cell r="I538">
            <v>896.06999999998925</v>
          </cell>
          <cell r="J538">
            <v>655.18000000000575</v>
          </cell>
          <cell r="K538">
            <v>916.59000000000901</v>
          </cell>
          <cell r="L538">
            <v>666.98</v>
          </cell>
          <cell r="M538">
            <v>933.78</v>
          </cell>
          <cell r="N538">
            <v>682.10999999999092</v>
          </cell>
          <cell r="O538">
            <v>954.2899999999928</v>
          </cell>
          <cell r="P538">
            <v>693.90999999999588</v>
          </cell>
          <cell r="Q538">
            <v>974.81000000000904</v>
          </cell>
          <cell r="R538">
            <v>709.04000000000315</v>
          </cell>
          <cell r="S538">
            <v>991.99000000000456</v>
          </cell>
          <cell r="T538">
            <v>724.17000000000451</v>
          </cell>
          <cell r="U538">
            <v>1012.5099999999925</v>
          </cell>
          <cell r="V538">
            <v>735.96999999999855</v>
          </cell>
          <cell r="W538">
            <v>1029.6999999999873</v>
          </cell>
          <cell r="X538">
            <v>751.09999999999866</v>
          </cell>
          <cell r="Y538">
            <v>1050.2100000000089</v>
          </cell>
          <cell r="Z538">
            <v>762.89999999999225</v>
          </cell>
          <cell r="AA538">
            <v>1070.7299999999971</v>
          </cell>
          <cell r="AB538">
            <v>778.03000000000361</v>
          </cell>
          <cell r="AC538">
            <v>1087.9099999999908</v>
          </cell>
          <cell r="AD538">
            <v>789.83000000000607</v>
          </cell>
          <cell r="AE538">
            <v>1108.4300000000064</v>
          </cell>
          <cell r="AF538">
            <v>804.95999999999697</v>
          </cell>
          <cell r="AG538">
            <v>1125.619999999999</v>
          </cell>
          <cell r="AH538">
            <v>820.08999999999537</v>
          </cell>
          <cell r="AI538">
            <v>1146.129999999999</v>
          </cell>
          <cell r="AJ538">
            <v>831.88999999998907</v>
          </cell>
          <cell r="AK538">
            <v>1166.6500000000162</v>
          </cell>
          <cell r="AL538">
            <v>847.02000000000362</v>
          </cell>
          <cell r="AM538">
            <v>1183.830000000009</v>
          </cell>
          <cell r="AN538">
            <v>858.82000000000448</v>
          </cell>
          <cell r="AO538">
            <v>1204.349999999997</v>
          </cell>
          <cell r="AP538">
            <v>873.9499999999955</v>
          </cell>
          <cell r="AQ538">
            <v>1221.5399999999893</v>
          </cell>
          <cell r="AR538">
            <v>885.74999999999557</v>
          </cell>
          <cell r="AS538">
            <v>1242.050000000002</v>
          </cell>
          <cell r="AT538">
            <v>900.88000000001239</v>
          </cell>
          <cell r="AU538">
            <v>596.57000000000153</v>
          </cell>
          <cell r="AV538">
            <v>916.01000000000909</v>
          </cell>
          <cell r="AW538">
            <v>1279.7500000000045</v>
          </cell>
        </row>
        <row r="539">
          <cell r="A539">
            <v>534</v>
          </cell>
          <cell r="B539">
            <v>681.3500000000015</v>
          </cell>
          <cell r="C539">
            <v>954.5600000000137</v>
          </cell>
          <cell r="D539">
            <v>614.26999999999305</v>
          </cell>
          <cell r="E539">
            <v>859.98000000000457</v>
          </cell>
          <cell r="F539">
            <v>629.42999999999665</v>
          </cell>
          <cell r="G539">
            <v>880.53999999999246</v>
          </cell>
          <cell r="H539">
            <v>641.25000000000227</v>
          </cell>
          <cell r="I539">
            <v>897.7499999999892</v>
          </cell>
          <cell r="J539">
            <v>656.41000000000577</v>
          </cell>
          <cell r="K539">
            <v>918.31000000000904</v>
          </cell>
          <cell r="L539">
            <v>668.23</v>
          </cell>
          <cell r="M539">
            <v>935.53</v>
          </cell>
          <cell r="N539">
            <v>683.38999999999089</v>
          </cell>
          <cell r="O539">
            <v>956.07999999999276</v>
          </cell>
          <cell r="P539">
            <v>695.20999999999583</v>
          </cell>
          <cell r="Q539">
            <v>976.64000000000908</v>
          </cell>
          <cell r="R539">
            <v>710.37000000000319</v>
          </cell>
          <cell r="S539">
            <v>993.85000000000457</v>
          </cell>
          <cell r="T539">
            <v>725.53000000000452</v>
          </cell>
          <cell r="U539">
            <v>1014.4099999999925</v>
          </cell>
          <cell r="V539">
            <v>737.34999999999854</v>
          </cell>
          <cell r="W539">
            <v>1031.6299999999874</v>
          </cell>
          <cell r="X539">
            <v>752.50999999999863</v>
          </cell>
          <cell r="Y539">
            <v>1052.1800000000089</v>
          </cell>
          <cell r="Z539">
            <v>764.3299999999922</v>
          </cell>
          <cell r="AA539">
            <v>1072.7399999999971</v>
          </cell>
          <cell r="AB539">
            <v>779.49000000000365</v>
          </cell>
          <cell r="AC539">
            <v>1089.9499999999907</v>
          </cell>
          <cell r="AD539">
            <v>791.31000000000608</v>
          </cell>
          <cell r="AE539">
            <v>1110.5100000000064</v>
          </cell>
          <cell r="AF539">
            <v>806.46999999999696</v>
          </cell>
          <cell r="AG539">
            <v>1127.7299999999989</v>
          </cell>
          <cell r="AH539">
            <v>821.62999999999533</v>
          </cell>
          <cell r="AI539">
            <v>1148.2799999999991</v>
          </cell>
          <cell r="AJ539">
            <v>833.44999999998902</v>
          </cell>
          <cell r="AK539">
            <v>1168.8400000000163</v>
          </cell>
          <cell r="AL539">
            <v>848.61000000000365</v>
          </cell>
          <cell r="AM539">
            <v>1186.050000000009</v>
          </cell>
          <cell r="AN539">
            <v>860.4300000000045</v>
          </cell>
          <cell r="AO539">
            <v>1206.6099999999969</v>
          </cell>
          <cell r="AP539">
            <v>875.58999999999548</v>
          </cell>
          <cell r="AQ539">
            <v>1223.8299999999892</v>
          </cell>
          <cell r="AR539">
            <v>887.40999999999553</v>
          </cell>
          <cell r="AS539">
            <v>1244.3800000000019</v>
          </cell>
          <cell r="AT539">
            <v>902.57000000001244</v>
          </cell>
          <cell r="AU539">
            <v>596.94000000000153</v>
          </cell>
          <cell r="AV539">
            <v>917.73000000000911</v>
          </cell>
          <cell r="AW539">
            <v>1282.1500000000046</v>
          </cell>
        </row>
        <row r="540">
          <cell r="A540">
            <v>535</v>
          </cell>
          <cell r="B540">
            <v>682.47000000000151</v>
          </cell>
          <cell r="C540">
            <v>956.13000000001375</v>
          </cell>
          <cell r="D540">
            <v>615.41999999999302</v>
          </cell>
          <cell r="E540">
            <v>861.59000000000458</v>
          </cell>
          <cell r="F540">
            <v>630.6099999999966</v>
          </cell>
          <cell r="G540">
            <v>882.18999999999244</v>
          </cell>
          <cell r="H540">
            <v>642.45000000000232</v>
          </cell>
          <cell r="I540">
            <v>899.42999999998915</v>
          </cell>
          <cell r="J540">
            <v>657.64000000000578</v>
          </cell>
          <cell r="K540">
            <v>920.03000000000907</v>
          </cell>
          <cell r="L540">
            <v>669.48</v>
          </cell>
          <cell r="M540">
            <v>937.28</v>
          </cell>
          <cell r="N540">
            <v>684.66999999999086</v>
          </cell>
          <cell r="O540">
            <v>957.86999999999273</v>
          </cell>
          <cell r="P540">
            <v>696.50999999999578</v>
          </cell>
          <cell r="Q540">
            <v>978.47000000000912</v>
          </cell>
          <cell r="R540">
            <v>711.70000000000323</v>
          </cell>
          <cell r="S540">
            <v>995.71000000000458</v>
          </cell>
          <cell r="T540">
            <v>726.89000000000453</v>
          </cell>
          <cell r="U540">
            <v>1016.3099999999924</v>
          </cell>
          <cell r="V540">
            <v>738.72999999999854</v>
          </cell>
          <cell r="W540">
            <v>1033.5599999999874</v>
          </cell>
          <cell r="X540">
            <v>753.91999999999859</v>
          </cell>
          <cell r="Y540">
            <v>1054.150000000009</v>
          </cell>
          <cell r="Z540">
            <v>765.75999999999215</v>
          </cell>
          <cell r="AA540">
            <v>1074.749999999997</v>
          </cell>
          <cell r="AB540">
            <v>780.95000000000368</v>
          </cell>
          <cell r="AC540">
            <v>1091.9899999999907</v>
          </cell>
          <cell r="AD540">
            <v>792.7900000000061</v>
          </cell>
          <cell r="AE540">
            <v>1112.5900000000063</v>
          </cell>
          <cell r="AF540">
            <v>807.97999999999695</v>
          </cell>
          <cell r="AG540">
            <v>1129.8399999999988</v>
          </cell>
          <cell r="AH540">
            <v>823.1699999999953</v>
          </cell>
          <cell r="AI540">
            <v>1150.4299999999992</v>
          </cell>
          <cell r="AJ540">
            <v>835.00999999998896</v>
          </cell>
          <cell r="AK540">
            <v>1171.0300000000163</v>
          </cell>
          <cell r="AL540">
            <v>850.20000000000368</v>
          </cell>
          <cell r="AM540">
            <v>1188.2700000000091</v>
          </cell>
          <cell r="AN540">
            <v>862.04000000000451</v>
          </cell>
          <cell r="AO540">
            <v>1208.8699999999969</v>
          </cell>
          <cell r="AP540">
            <v>877.22999999999547</v>
          </cell>
          <cell r="AQ540">
            <v>1226.1199999999892</v>
          </cell>
          <cell r="AR540">
            <v>889.0699999999955</v>
          </cell>
          <cell r="AS540">
            <v>1246.7100000000019</v>
          </cell>
          <cell r="AT540">
            <v>904.2600000000125</v>
          </cell>
          <cell r="AU540">
            <v>597.31000000000154</v>
          </cell>
          <cell r="AV540">
            <v>919.45000000000914</v>
          </cell>
          <cell r="AW540">
            <v>1284.5500000000047</v>
          </cell>
        </row>
        <row r="541">
          <cell r="A541">
            <v>536</v>
          </cell>
          <cell r="B541">
            <v>683.59000000000151</v>
          </cell>
          <cell r="C541">
            <v>957.7000000000138</v>
          </cell>
          <cell r="D541">
            <v>616.569999999993</v>
          </cell>
          <cell r="E541">
            <v>863.20000000000459</v>
          </cell>
          <cell r="F541">
            <v>631.78999999999655</v>
          </cell>
          <cell r="G541">
            <v>883.83999999999241</v>
          </cell>
          <cell r="H541">
            <v>643.65000000000236</v>
          </cell>
          <cell r="I541">
            <v>901.1099999999891</v>
          </cell>
          <cell r="J541">
            <v>658.8700000000058</v>
          </cell>
          <cell r="K541">
            <v>921.75000000000909</v>
          </cell>
          <cell r="L541">
            <v>670.73</v>
          </cell>
          <cell r="M541">
            <v>939.03</v>
          </cell>
          <cell r="N541">
            <v>685.94999999999084</v>
          </cell>
          <cell r="O541">
            <v>959.65999999999269</v>
          </cell>
          <cell r="P541">
            <v>697.80999999999574</v>
          </cell>
          <cell r="Q541">
            <v>980.30000000000916</v>
          </cell>
          <cell r="R541">
            <v>713.03000000000327</v>
          </cell>
          <cell r="S541">
            <v>997.5700000000046</v>
          </cell>
          <cell r="T541">
            <v>728.25000000000455</v>
          </cell>
          <cell r="U541">
            <v>1018.2099999999924</v>
          </cell>
          <cell r="V541">
            <v>740.10999999999854</v>
          </cell>
          <cell r="W541">
            <v>1035.4899999999875</v>
          </cell>
          <cell r="X541">
            <v>755.32999999999856</v>
          </cell>
          <cell r="Y541">
            <v>1056.120000000009</v>
          </cell>
          <cell r="Z541">
            <v>767.1899999999921</v>
          </cell>
          <cell r="AA541">
            <v>1076.759999999997</v>
          </cell>
          <cell r="AB541">
            <v>782.41000000000372</v>
          </cell>
          <cell r="AC541">
            <v>1094.0299999999907</v>
          </cell>
          <cell r="AD541">
            <v>794.27000000000612</v>
          </cell>
          <cell r="AE541">
            <v>1114.6700000000062</v>
          </cell>
          <cell r="AF541">
            <v>809.48999999999694</v>
          </cell>
          <cell r="AG541">
            <v>1131.9499999999987</v>
          </cell>
          <cell r="AH541">
            <v>824.70999999999526</v>
          </cell>
          <cell r="AI541">
            <v>1152.5799999999992</v>
          </cell>
          <cell r="AJ541">
            <v>836.56999999998891</v>
          </cell>
          <cell r="AK541">
            <v>1173.2200000000164</v>
          </cell>
          <cell r="AL541">
            <v>851.79000000000372</v>
          </cell>
          <cell r="AM541">
            <v>1190.4900000000091</v>
          </cell>
          <cell r="AN541">
            <v>863.65000000000452</v>
          </cell>
          <cell r="AO541">
            <v>1211.1299999999969</v>
          </cell>
          <cell r="AP541">
            <v>878.86999999999546</v>
          </cell>
          <cell r="AQ541">
            <v>1228.4099999999892</v>
          </cell>
          <cell r="AR541">
            <v>890.72999999999547</v>
          </cell>
          <cell r="AS541">
            <v>1249.0400000000018</v>
          </cell>
          <cell r="AT541">
            <v>905.95000000001255</v>
          </cell>
          <cell r="AU541">
            <v>597.68000000000154</v>
          </cell>
          <cell r="AV541">
            <v>921.17000000000917</v>
          </cell>
          <cell r="AW541">
            <v>1286.9500000000048</v>
          </cell>
        </row>
        <row r="542">
          <cell r="A542">
            <v>537</v>
          </cell>
          <cell r="B542">
            <v>684.71000000000151</v>
          </cell>
          <cell r="C542">
            <v>959.27000000001385</v>
          </cell>
          <cell r="D542">
            <v>617.71999999999298</v>
          </cell>
          <cell r="E542">
            <v>864.81000000000461</v>
          </cell>
          <cell r="F542">
            <v>632.9699999999965</v>
          </cell>
          <cell r="G542">
            <v>885.48999999999239</v>
          </cell>
          <cell r="H542">
            <v>644.85000000000241</v>
          </cell>
          <cell r="I542">
            <v>902.78999999998905</v>
          </cell>
          <cell r="J542">
            <v>660.10000000000582</v>
          </cell>
          <cell r="K542">
            <v>923.47000000000912</v>
          </cell>
          <cell r="L542">
            <v>671.98</v>
          </cell>
          <cell r="M542">
            <v>940.78</v>
          </cell>
          <cell r="N542">
            <v>687.22999999999081</v>
          </cell>
          <cell r="O542">
            <v>961.44999999999266</v>
          </cell>
          <cell r="P542">
            <v>699.10999999999569</v>
          </cell>
          <cell r="Q542">
            <v>982.1300000000092</v>
          </cell>
          <cell r="R542">
            <v>714.36000000000331</v>
          </cell>
          <cell r="S542">
            <v>999.43000000000461</v>
          </cell>
          <cell r="T542">
            <v>729.61000000000456</v>
          </cell>
          <cell r="U542">
            <v>1020.1099999999924</v>
          </cell>
          <cell r="V542">
            <v>741.48999999999853</v>
          </cell>
          <cell r="W542">
            <v>1037.4199999999876</v>
          </cell>
          <cell r="X542">
            <v>756.73999999999853</v>
          </cell>
          <cell r="Y542">
            <v>1058.090000000009</v>
          </cell>
          <cell r="Z542">
            <v>768.61999999999205</v>
          </cell>
          <cell r="AA542">
            <v>1078.769999999997</v>
          </cell>
          <cell r="AB542">
            <v>783.87000000000376</v>
          </cell>
          <cell r="AC542">
            <v>1096.0699999999906</v>
          </cell>
          <cell r="AD542">
            <v>795.75000000000614</v>
          </cell>
          <cell r="AE542">
            <v>1116.7500000000061</v>
          </cell>
          <cell r="AF542">
            <v>810.99999999999693</v>
          </cell>
          <cell r="AG542">
            <v>1134.0599999999986</v>
          </cell>
          <cell r="AH542">
            <v>826.24999999999523</v>
          </cell>
          <cell r="AI542">
            <v>1154.7299999999993</v>
          </cell>
          <cell r="AJ542">
            <v>838.12999999998885</v>
          </cell>
          <cell r="AK542">
            <v>1175.4100000000165</v>
          </cell>
          <cell r="AL542">
            <v>853.38000000000375</v>
          </cell>
          <cell r="AM542">
            <v>1192.7100000000091</v>
          </cell>
          <cell r="AN542">
            <v>865.26000000000454</v>
          </cell>
          <cell r="AO542">
            <v>1213.3899999999969</v>
          </cell>
          <cell r="AP542">
            <v>880.50999999999544</v>
          </cell>
          <cell r="AQ542">
            <v>1230.6999999999891</v>
          </cell>
          <cell r="AR542">
            <v>892.38999999999544</v>
          </cell>
          <cell r="AS542">
            <v>1251.3700000000017</v>
          </cell>
          <cell r="AT542">
            <v>907.64000000001261</v>
          </cell>
          <cell r="AU542">
            <v>598.05000000000155</v>
          </cell>
          <cell r="AV542">
            <v>922.89000000000919</v>
          </cell>
          <cell r="AW542">
            <v>1289.3500000000049</v>
          </cell>
        </row>
        <row r="543">
          <cell r="A543">
            <v>538</v>
          </cell>
          <cell r="B543">
            <v>685.83000000000152</v>
          </cell>
          <cell r="C543">
            <v>960.8400000000139</v>
          </cell>
          <cell r="D543">
            <v>618.86999999999296</v>
          </cell>
          <cell r="E543">
            <v>866.42000000000462</v>
          </cell>
          <cell r="F543">
            <v>634.14999999999645</v>
          </cell>
          <cell r="G543">
            <v>887.13999999999237</v>
          </cell>
          <cell r="H543">
            <v>646.05000000000246</v>
          </cell>
          <cell r="I543">
            <v>904.469999999989</v>
          </cell>
          <cell r="J543">
            <v>661.33000000000584</v>
          </cell>
          <cell r="K543">
            <v>925.19000000000915</v>
          </cell>
          <cell r="L543">
            <v>673.23</v>
          </cell>
          <cell r="M543">
            <v>942.53</v>
          </cell>
          <cell r="N543">
            <v>688.50999999999078</v>
          </cell>
          <cell r="O543">
            <v>963.23999999999262</v>
          </cell>
          <cell r="P543">
            <v>700.40999999999565</v>
          </cell>
          <cell r="Q543">
            <v>983.96000000000925</v>
          </cell>
          <cell r="R543">
            <v>715.69000000000335</v>
          </cell>
          <cell r="S543">
            <v>1001.2900000000046</v>
          </cell>
          <cell r="T543">
            <v>730.97000000000457</v>
          </cell>
          <cell r="U543">
            <v>1022.0099999999924</v>
          </cell>
          <cell r="V543">
            <v>742.86999999999853</v>
          </cell>
          <cell r="W543">
            <v>1039.3499999999876</v>
          </cell>
          <cell r="X543">
            <v>758.1499999999985</v>
          </cell>
          <cell r="Y543">
            <v>1060.060000000009</v>
          </cell>
          <cell r="Z543">
            <v>770.049999999992</v>
          </cell>
          <cell r="AA543">
            <v>1080.779999999997</v>
          </cell>
          <cell r="AB543">
            <v>785.33000000000379</v>
          </cell>
          <cell r="AC543">
            <v>1098.1099999999906</v>
          </cell>
          <cell r="AD543">
            <v>797.23000000000616</v>
          </cell>
          <cell r="AE543">
            <v>1118.8300000000061</v>
          </cell>
          <cell r="AF543">
            <v>812.50999999999692</v>
          </cell>
          <cell r="AG543">
            <v>1136.1699999999985</v>
          </cell>
          <cell r="AH543">
            <v>827.78999999999519</v>
          </cell>
          <cell r="AI543">
            <v>1156.8799999999994</v>
          </cell>
          <cell r="AJ543">
            <v>839.6899999999888</v>
          </cell>
          <cell r="AK543">
            <v>1177.6000000000165</v>
          </cell>
          <cell r="AL543">
            <v>854.97000000000378</v>
          </cell>
          <cell r="AM543">
            <v>1194.9300000000092</v>
          </cell>
          <cell r="AN543">
            <v>866.87000000000455</v>
          </cell>
          <cell r="AO543">
            <v>1215.6499999999969</v>
          </cell>
          <cell r="AP543">
            <v>882.14999999999543</v>
          </cell>
          <cell r="AQ543">
            <v>1232.9899999999891</v>
          </cell>
          <cell r="AR543">
            <v>894.04999999999541</v>
          </cell>
          <cell r="AS543">
            <v>1253.7000000000016</v>
          </cell>
          <cell r="AT543">
            <v>909.33000000001266</v>
          </cell>
          <cell r="AU543">
            <v>598.42000000000155</v>
          </cell>
          <cell r="AV543">
            <v>924.61000000000922</v>
          </cell>
          <cell r="AW543">
            <v>1291.750000000005</v>
          </cell>
        </row>
        <row r="544">
          <cell r="A544">
            <v>539</v>
          </cell>
          <cell r="B544">
            <v>686.95000000000152</v>
          </cell>
          <cell r="C544">
            <v>962.41000000001395</v>
          </cell>
          <cell r="D544">
            <v>620.01999999999293</v>
          </cell>
          <cell r="E544">
            <v>868.03000000000463</v>
          </cell>
          <cell r="F544">
            <v>635.3299999999964</v>
          </cell>
          <cell r="G544">
            <v>888.78999999999235</v>
          </cell>
          <cell r="H544">
            <v>647.2500000000025</v>
          </cell>
          <cell r="I544">
            <v>906.14999999998895</v>
          </cell>
          <cell r="J544">
            <v>662.56000000000586</v>
          </cell>
          <cell r="K544">
            <v>926.91000000000918</v>
          </cell>
          <cell r="L544">
            <v>674.48</v>
          </cell>
          <cell r="M544">
            <v>944.28</v>
          </cell>
          <cell r="N544">
            <v>689.78999999999075</v>
          </cell>
          <cell r="O544">
            <v>965.02999999999258</v>
          </cell>
          <cell r="P544">
            <v>701.7099999999956</v>
          </cell>
          <cell r="Q544">
            <v>985.79000000000929</v>
          </cell>
          <cell r="R544">
            <v>717.02000000000339</v>
          </cell>
          <cell r="S544">
            <v>1003.1500000000046</v>
          </cell>
          <cell r="T544">
            <v>732.33000000000459</v>
          </cell>
          <cell r="U544">
            <v>1023.9099999999924</v>
          </cell>
          <cell r="V544">
            <v>744.24999999999852</v>
          </cell>
          <cell r="W544">
            <v>1041.2799999999877</v>
          </cell>
          <cell r="X544">
            <v>759.55999999999847</v>
          </cell>
          <cell r="Y544">
            <v>1062.0300000000091</v>
          </cell>
          <cell r="Z544">
            <v>771.47999999999195</v>
          </cell>
          <cell r="AA544">
            <v>1082.789999999997</v>
          </cell>
          <cell r="AB544">
            <v>786.79000000000383</v>
          </cell>
          <cell r="AC544">
            <v>1100.1499999999905</v>
          </cell>
          <cell r="AD544">
            <v>798.71000000000618</v>
          </cell>
          <cell r="AE544">
            <v>1120.910000000006</v>
          </cell>
          <cell r="AF544">
            <v>814.01999999999691</v>
          </cell>
          <cell r="AG544">
            <v>1138.2799999999984</v>
          </cell>
          <cell r="AH544">
            <v>829.32999999999515</v>
          </cell>
          <cell r="AI544">
            <v>1159.0299999999995</v>
          </cell>
          <cell r="AJ544">
            <v>841.24999999998875</v>
          </cell>
          <cell r="AK544">
            <v>1179.7900000000166</v>
          </cell>
          <cell r="AL544">
            <v>856.56000000000381</v>
          </cell>
          <cell r="AM544">
            <v>1197.1500000000092</v>
          </cell>
          <cell r="AN544">
            <v>868.48000000000457</v>
          </cell>
          <cell r="AO544">
            <v>1217.9099999999969</v>
          </cell>
          <cell r="AP544">
            <v>883.78999999999542</v>
          </cell>
          <cell r="AQ544">
            <v>1235.2799999999891</v>
          </cell>
          <cell r="AR544">
            <v>895.70999999999538</v>
          </cell>
          <cell r="AS544">
            <v>1256.0300000000016</v>
          </cell>
          <cell r="AT544">
            <v>911.02000000001271</v>
          </cell>
          <cell r="AU544">
            <v>598.79000000000156</v>
          </cell>
          <cell r="AV544">
            <v>926.33000000000925</v>
          </cell>
          <cell r="AW544">
            <v>1294.1500000000051</v>
          </cell>
        </row>
        <row r="545">
          <cell r="A545">
            <v>540</v>
          </cell>
          <cell r="B545">
            <v>688.07000000000153</v>
          </cell>
          <cell r="C545">
            <v>963.980000000014</v>
          </cell>
          <cell r="D545">
            <v>621.16999999999291</v>
          </cell>
          <cell r="E545">
            <v>869.64000000000465</v>
          </cell>
          <cell r="F545">
            <v>636.50999999999635</v>
          </cell>
          <cell r="G545">
            <v>890.43999999999232</v>
          </cell>
          <cell r="H545">
            <v>648.45000000000255</v>
          </cell>
          <cell r="I545">
            <v>907.8299999999889</v>
          </cell>
          <cell r="J545">
            <v>663.79000000000588</v>
          </cell>
          <cell r="K545">
            <v>928.6300000000092</v>
          </cell>
          <cell r="L545">
            <v>675.73</v>
          </cell>
          <cell r="M545">
            <v>946.03</v>
          </cell>
          <cell r="N545">
            <v>691.06999999999073</v>
          </cell>
          <cell r="O545">
            <v>966.81999999999255</v>
          </cell>
          <cell r="P545">
            <v>703.00999999999556</v>
          </cell>
          <cell r="Q545">
            <v>987.62000000000933</v>
          </cell>
          <cell r="R545">
            <v>718.35000000000343</v>
          </cell>
          <cell r="S545">
            <v>1005.0100000000047</v>
          </cell>
          <cell r="T545">
            <v>733.6900000000046</v>
          </cell>
          <cell r="U545">
            <v>1025.8099999999924</v>
          </cell>
          <cell r="V545">
            <v>745.62999999999852</v>
          </cell>
          <cell r="W545">
            <v>1043.2099999999878</v>
          </cell>
          <cell r="X545">
            <v>760.96999999999844</v>
          </cell>
          <cell r="Y545">
            <v>1064.0000000000091</v>
          </cell>
          <cell r="Z545">
            <v>772.9099999999919</v>
          </cell>
          <cell r="AA545">
            <v>1084.799999999997</v>
          </cell>
          <cell r="AB545">
            <v>788.25000000000387</v>
          </cell>
          <cell r="AC545">
            <v>1102.1899999999905</v>
          </cell>
          <cell r="AD545">
            <v>800.19000000000619</v>
          </cell>
          <cell r="AE545">
            <v>1122.9900000000059</v>
          </cell>
          <cell r="AF545">
            <v>815.5299999999969</v>
          </cell>
          <cell r="AG545">
            <v>1140.3899999999983</v>
          </cell>
          <cell r="AH545">
            <v>830.86999999999512</v>
          </cell>
          <cell r="AI545">
            <v>1161.1799999999996</v>
          </cell>
          <cell r="AJ545">
            <v>842.80999999998869</v>
          </cell>
          <cell r="AK545">
            <v>1181.9800000000166</v>
          </cell>
          <cell r="AL545">
            <v>858.15000000000384</v>
          </cell>
          <cell r="AM545">
            <v>1199.3700000000092</v>
          </cell>
          <cell r="AN545">
            <v>870.09000000000458</v>
          </cell>
          <cell r="AO545">
            <v>1220.1699999999969</v>
          </cell>
          <cell r="AP545">
            <v>885.4299999999954</v>
          </cell>
          <cell r="AQ545">
            <v>1237.569999999989</v>
          </cell>
          <cell r="AR545">
            <v>897.36999999999534</v>
          </cell>
          <cell r="AS545">
            <v>1258.3600000000015</v>
          </cell>
          <cell r="AT545">
            <v>912.71000000001277</v>
          </cell>
          <cell r="AU545">
            <v>599.16000000000156</v>
          </cell>
          <cell r="AV545">
            <v>928.05000000000928</v>
          </cell>
          <cell r="AW545">
            <v>1296.5500000000052</v>
          </cell>
        </row>
        <row r="546">
          <cell r="A546">
            <v>541</v>
          </cell>
          <cell r="B546">
            <v>689.19000000000153</v>
          </cell>
          <cell r="C546">
            <v>965.55000000001405</v>
          </cell>
          <cell r="D546">
            <v>622.31999999999289</v>
          </cell>
          <cell r="E546">
            <v>871.25000000000466</v>
          </cell>
          <cell r="F546">
            <v>637.6899999999963</v>
          </cell>
          <cell r="G546">
            <v>892.0899999999923</v>
          </cell>
          <cell r="H546">
            <v>649.65000000000259</v>
          </cell>
          <cell r="I546">
            <v>909.50999999998885</v>
          </cell>
          <cell r="J546">
            <v>665.02000000000589</v>
          </cell>
          <cell r="K546">
            <v>930.35000000000923</v>
          </cell>
          <cell r="L546">
            <v>676.98</v>
          </cell>
          <cell r="M546">
            <v>947.78</v>
          </cell>
          <cell r="N546">
            <v>692.3499999999907</v>
          </cell>
          <cell r="O546">
            <v>968.60999999999251</v>
          </cell>
          <cell r="P546">
            <v>704.30999999999551</v>
          </cell>
          <cell r="Q546">
            <v>989.45000000000937</v>
          </cell>
          <cell r="R546">
            <v>719.68000000000347</v>
          </cell>
          <cell r="S546">
            <v>1006.8700000000047</v>
          </cell>
          <cell r="T546">
            <v>735.05000000000462</v>
          </cell>
          <cell r="U546">
            <v>1027.7099999999925</v>
          </cell>
          <cell r="V546">
            <v>747.00999999999851</v>
          </cell>
          <cell r="W546">
            <v>1045.1399999999878</v>
          </cell>
          <cell r="X546">
            <v>762.3799999999984</v>
          </cell>
          <cell r="Y546">
            <v>1065.9700000000091</v>
          </cell>
          <cell r="Z546">
            <v>774.33999999999185</v>
          </cell>
          <cell r="AA546">
            <v>1086.809999999997</v>
          </cell>
          <cell r="AB546">
            <v>789.7100000000039</v>
          </cell>
          <cell r="AC546">
            <v>1104.2299999999905</v>
          </cell>
          <cell r="AD546">
            <v>801.67000000000621</v>
          </cell>
          <cell r="AE546">
            <v>1125.0700000000058</v>
          </cell>
          <cell r="AF546">
            <v>817.03999999999689</v>
          </cell>
          <cell r="AG546">
            <v>1142.4999999999982</v>
          </cell>
          <cell r="AH546">
            <v>832.40999999999508</v>
          </cell>
          <cell r="AI546">
            <v>1163.3299999999997</v>
          </cell>
          <cell r="AJ546">
            <v>844.36999999998864</v>
          </cell>
          <cell r="AK546">
            <v>1184.1700000000167</v>
          </cell>
          <cell r="AL546">
            <v>859.74000000000387</v>
          </cell>
          <cell r="AM546">
            <v>1201.5900000000092</v>
          </cell>
          <cell r="AN546">
            <v>871.70000000000459</v>
          </cell>
          <cell r="AO546">
            <v>1222.4299999999969</v>
          </cell>
          <cell r="AP546">
            <v>887.06999999999539</v>
          </cell>
          <cell r="AQ546">
            <v>1239.859999999989</v>
          </cell>
          <cell r="AR546">
            <v>899.02999999999531</v>
          </cell>
          <cell r="AS546">
            <v>1260.6900000000014</v>
          </cell>
          <cell r="AT546">
            <v>914.40000000001282</v>
          </cell>
          <cell r="AU546">
            <v>599.53000000000156</v>
          </cell>
          <cell r="AV546">
            <v>929.7700000000093</v>
          </cell>
          <cell r="AW546">
            <v>1298.9500000000053</v>
          </cell>
        </row>
        <row r="547">
          <cell r="A547">
            <v>542</v>
          </cell>
          <cell r="B547">
            <v>690.31000000000154</v>
          </cell>
          <cell r="C547">
            <v>967.1200000000141</v>
          </cell>
          <cell r="D547">
            <v>623.46999999999287</v>
          </cell>
          <cell r="E547">
            <v>872.86000000000467</v>
          </cell>
          <cell r="F547">
            <v>638.86999999999625</v>
          </cell>
          <cell r="G547">
            <v>893.73999999999228</v>
          </cell>
          <cell r="H547">
            <v>650.85000000000264</v>
          </cell>
          <cell r="I547">
            <v>911.1899999999888</v>
          </cell>
          <cell r="J547">
            <v>666.25000000000591</v>
          </cell>
          <cell r="K547">
            <v>932.07000000000926</v>
          </cell>
          <cell r="L547">
            <v>678.23</v>
          </cell>
          <cell r="M547">
            <v>949.53</v>
          </cell>
          <cell r="N547">
            <v>693.62999999999067</v>
          </cell>
          <cell r="O547">
            <v>970.39999999999247</v>
          </cell>
          <cell r="P547">
            <v>705.60999999999547</v>
          </cell>
          <cell r="Q547">
            <v>991.28000000000941</v>
          </cell>
          <cell r="R547">
            <v>721.01000000000352</v>
          </cell>
          <cell r="S547">
            <v>1008.7300000000047</v>
          </cell>
          <cell r="T547">
            <v>736.41000000000463</v>
          </cell>
          <cell r="U547">
            <v>1029.6099999999926</v>
          </cell>
          <cell r="V547">
            <v>748.38999999999851</v>
          </cell>
          <cell r="W547">
            <v>1047.0699999999879</v>
          </cell>
          <cell r="X547">
            <v>763.78999999999837</v>
          </cell>
          <cell r="Y547">
            <v>1067.9400000000091</v>
          </cell>
          <cell r="Z547">
            <v>775.7699999999918</v>
          </cell>
          <cell r="AA547">
            <v>1088.819999999997</v>
          </cell>
          <cell r="AB547">
            <v>791.17000000000394</v>
          </cell>
          <cell r="AC547">
            <v>1106.2699999999904</v>
          </cell>
          <cell r="AD547">
            <v>803.15000000000623</v>
          </cell>
          <cell r="AE547">
            <v>1127.1500000000058</v>
          </cell>
          <cell r="AF547">
            <v>818.54999999999688</v>
          </cell>
          <cell r="AG547">
            <v>1144.6099999999981</v>
          </cell>
          <cell r="AH547">
            <v>833.94999999999504</v>
          </cell>
          <cell r="AI547">
            <v>1165.4799999999998</v>
          </cell>
          <cell r="AJ547">
            <v>845.92999999998858</v>
          </cell>
          <cell r="AK547">
            <v>1186.3600000000167</v>
          </cell>
          <cell r="AL547">
            <v>861.33000000000391</v>
          </cell>
          <cell r="AM547">
            <v>1203.8100000000093</v>
          </cell>
          <cell r="AN547">
            <v>873.31000000000461</v>
          </cell>
          <cell r="AO547">
            <v>1224.6899999999969</v>
          </cell>
          <cell r="AP547">
            <v>888.70999999999538</v>
          </cell>
          <cell r="AQ547">
            <v>1242.1499999999889</v>
          </cell>
          <cell r="AR547">
            <v>900.68999999999528</v>
          </cell>
          <cell r="AS547">
            <v>1263.0200000000013</v>
          </cell>
          <cell r="AT547">
            <v>916.09000000001288</v>
          </cell>
          <cell r="AU547">
            <v>599.90000000000157</v>
          </cell>
          <cell r="AV547">
            <v>931.49000000000933</v>
          </cell>
          <cell r="AW547">
            <v>1301.3500000000054</v>
          </cell>
        </row>
        <row r="548">
          <cell r="A548">
            <v>543</v>
          </cell>
          <cell r="B548">
            <v>691.43000000000154</v>
          </cell>
          <cell r="C548">
            <v>968.69000000001415</v>
          </cell>
          <cell r="D548">
            <v>624.61999999999284</v>
          </cell>
          <cell r="E548">
            <v>874.47000000000469</v>
          </cell>
          <cell r="F548">
            <v>640.0499999999962</v>
          </cell>
          <cell r="G548">
            <v>895.38999999999226</v>
          </cell>
          <cell r="H548">
            <v>652.05000000000268</v>
          </cell>
          <cell r="I548">
            <v>912.86999999998875</v>
          </cell>
          <cell r="J548">
            <v>667.48000000000593</v>
          </cell>
          <cell r="K548">
            <v>933.79000000000929</v>
          </cell>
          <cell r="L548">
            <v>679.48</v>
          </cell>
          <cell r="M548">
            <v>951.28</v>
          </cell>
          <cell r="N548">
            <v>694.90999999999065</v>
          </cell>
          <cell r="O548">
            <v>972.18999999999244</v>
          </cell>
          <cell r="P548">
            <v>706.90999999999542</v>
          </cell>
          <cell r="Q548">
            <v>993.11000000000945</v>
          </cell>
          <cell r="R548">
            <v>722.34000000000356</v>
          </cell>
          <cell r="S548">
            <v>1010.5900000000047</v>
          </cell>
          <cell r="T548">
            <v>737.77000000000464</v>
          </cell>
          <cell r="U548">
            <v>1031.5099999999927</v>
          </cell>
          <cell r="V548">
            <v>749.7699999999985</v>
          </cell>
          <cell r="W548">
            <v>1048.9999999999879</v>
          </cell>
          <cell r="X548">
            <v>765.19999999999834</v>
          </cell>
          <cell r="Y548">
            <v>1069.9100000000092</v>
          </cell>
          <cell r="Z548">
            <v>777.19999999999175</v>
          </cell>
          <cell r="AA548">
            <v>1090.829999999997</v>
          </cell>
          <cell r="AB548">
            <v>792.63000000000397</v>
          </cell>
          <cell r="AC548">
            <v>1108.3099999999904</v>
          </cell>
          <cell r="AD548">
            <v>804.63000000000625</v>
          </cell>
          <cell r="AE548">
            <v>1129.2300000000057</v>
          </cell>
          <cell r="AF548">
            <v>820.05999999999688</v>
          </cell>
          <cell r="AG548">
            <v>1146.719999999998</v>
          </cell>
          <cell r="AH548">
            <v>835.48999999999501</v>
          </cell>
          <cell r="AI548">
            <v>1167.6299999999999</v>
          </cell>
          <cell r="AJ548">
            <v>847.48999999998853</v>
          </cell>
          <cell r="AK548">
            <v>1188.5500000000168</v>
          </cell>
          <cell r="AL548">
            <v>862.92000000000394</v>
          </cell>
          <cell r="AM548">
            <v>1206.0300000000093</v>
          </cell>
          <cell r="AN548">
            <v>874.92000000000462</v>
          </cell>
          <cell r="AO548">
            <v>1226.9499999999969</v>
          </cell>
          <cell r="AP548">
            <v>890.34999999999536</v>
          </cell>
          <cell r="AQ548">
            <v>1244.4399999999889</v>
          </cell>
          <cell r="AR548">
            <v>902.34999999999525</v>
          </cell>
          <cell r="AS548">
            <v>1265.3500000000013</v>
          </cell>
          <cell r="AT548">
            <v>917.78000000001293</v>
          </cell>
          <cell r="AU548">
            <v>600.27000000000157</v>
          </cell>
          <cell r="AV548">
            <v>933.21000000000936</v>
          </cell>
          <cell r="AW548">
            <v>1303.7500000000055</v>
          </cell>
        </row>
        <row r="549">
          <cell r="A549">
            <v>544</v>
          </cell>
          <cell r="B549">
            <v>692.55000000000155</v>
          </cell>
          <cell r="C549">
            <v>970.2600000000142</v>
          </cell>
          <cell r="D549">
            <v>625.76999999999282</v>
          </cell>
          <cell r="E549">
            <v>876.0800000000047</v>
          </cell>
          <cell r="F549">
            <v>641.22999999999615</v>
          </cell>
          <cell r="G549">
            <v>897.03999999999223</v>
          </cell>
          <cell r="H549">
            <v>653.25000000000273</v>
          </cell>
          <cell r="I549">
            <v>914.5499999999887</v>
          </cell>
          <cell r="J549">
            <v>668.71000000000595</v>
          </cell>
          <cell r="K549">
            <v>935.51000000000931</v>
          </cell>
          <cell r="L549">
            <v>680.73</v>
          </cell>
          <cell r="M549">
            <v>953.03</v>
          </cell>
          <cell r="N549">
            <v>696.18999999999062</v>
          </cell>
          <cell r="O549">
            <v>973.9799999999924</v>
          </cell>
          <cell r="P549">
            <v>708.20999999999538</v>
          </cell>
          <cell r="Q549">
            <v>994.94000000000949</v>
          </cell>
          <cell r="R549">
            <v>723.6700000000036</v>
          </cell>
          <cell r="S549">
            <v>1012.4500000000047</v>
          </cell>
          <cell r="T549">
            <v>739.13000000000466</v>
          </cell>
          <cell r="U549">
            <v>1033.4099999999928</v>
          </cell>
          <cell r="V549">
            <v>751.1499999999985</v>
          </cell>
          <cell r="W549">
            <v>1050.929999999988</v>
          </cell>
          <cell r="X549">
            <v>766.60999999999831</v>
          </cell>
          <cell r="Y549">
            <v>1071.8800000000092</v>
          </cell>
          <cell r="Z549">
            <v>778.6299999999917</v>
          </cell>
          <cell r="AA549">
            <v>1092.839999999997</v>
          </cell>
          <cell r="AB549">
            <v>794.09000000000401</v>
          </cell>
          <cell r="AC549">
            <v>1110.3499999999904</v>
          </cell>
          <cell r="AD549">
            <v>806.11000000000627</v>
          </cell>
          <cell r="AE549">
            <v>1131.3100000000056</v>
          </cell>
          <cell r="AF549">
            <v>821.56999999999687</v>
          </cell>
          <cell r="AG549">
            <v>1148.8299999999979</v>
          </cell>
          <cell r="AH549">
            <v>837.02999999999497</v>
          </cell>
          <cell r="AI549">
            <v>1169.78</v>
          </cell>
          <cell r="AJ549">
            <v>849.04999999998847</v>
          </cell>
          <cell r="AK549">
            <v>1190.7400000000168</v>
          </cell>
          <cell r="AL549">
            <v>864.51000000000397</v>
          </cell>
          <cell r="AM549">
            <v>1208.2500000000093</v>
          </cell>
          <cell r="AN549">
            <v>876.53000000000463</v>
          </cell>
          <cell r="AO549">
            <v>1229.2099999999969</v>
          </cell>
          <cell r="AP549">
            <v>891.98999999999535</v>
          </cell>
          <cell r="AQ549">
            <v>1246.7299999999889</v>
          </cell>
          <cell r="AR549">
            <v>904.00999999999522</v>
          </cell>
          <cell r="AS549">
            <v>1267.6800000000012</v>
          </cell>
          <cell r="AT549">
            <v>919.47000000001299</v>
          </cell>
          <cell r="AU549">
            <v>600.64000000000158</v>
          </cell>
          <cell r="AV549">
            <v>934.93000000000939</v>
          </cell>
          <cell r="AW549">
            <v>1306.1500000000055</v>
          </cell>
        </row>
        <row r="550">
          <cell r="A550">
            <v>545</v>
          </cell>
          <cell r="B550">
            <v>693.67000000000155</v>
          </cell>
          <cell r="C550">
            <v>971.83000000001425</v>
          </cell>
          <cell r="D550">
            <v>626.9199999999928</v>
          </cell>
          <cell r="E550">
            <v>877.69000000000472</v>
          </cell>
          <cell r="F550">
            <v>642.4099999999961</v>
          </cell>
          <cell r="G550">
            <v>898.68999999999221</v>
          </cell>
          <cell r="H550">
            <v>654.45000000000277</v>
          </cell>
          <cell r="I550">
            <v>916.22999999998865</v>
          </cell>
          <cell r="J550">
            <v>669.94000000000597</v>
          </cell>
          <cell r="K550">
            <v>937.23000000000934</v>
          </cell>
          <cell r="L550">
            <v>681.98</v>
          </cell>
          <cell r="M550">
            <v>954.78</v>
          </cell>
          <cell r="N550">
            <v>697.46999999999059</v>
          </cell>
          <cell r="O550">
            <v>975.76999999999236</v>
          </cell>
          <cell r="P550">
            <v>709.50999999999533</v>
          </cell>
          <cell r="Q550">
            <v>996.77000000000953</v>
          </cell>
          <cell r="R550">
            <v>725.00000000000364</v>
          </cell>
          <cell r="S550">
            <v>1014.3100000000047</v>
          </cell>
          <cell r="T550">
            <v>740.49000000000467</v>
          </cell>
          <cell r="U550">
            <v>1035.3099999999929</v>
          </cell>
          <cell r="V550">
            <v>752.52999999999849</v>
          </cell>
          <cell r="W550">
            <v>1052.8599999999881</v>
          </cell>
          <cell r="X550">
            <v>768.01999999999828</v>
          </cell>
          <cell r="Y550">
            <v>1073.8500000000092</v>
          </cell>
          <cell r="Z550">
            <v>780.05999999999165</v>
          </cell>
          <cell r="AA550">
            <v>1094.849999999997</v>
          </cell>
          <cell r="AB550">
            <v>795.55000000000405</v>
          </cell>
          <cell r="AC550">
            <v>1112.3899999999903</v>
          </cell>
          <cell r="AD550">
            <v>807.59000000000628</v>
          </cell>
          <cell r="AE550">
            <v>1133.3900000000056</v>
          </cell>
          <cell r="AF550">
            <v>823.07999999999686</v>
          </cell>
          <cell r="AG550">
            <v>1150.9399999999978</v>
          </cell>
          <cell r="AH550">
            <v>838.56999999999493</v>
          </cell>
          <cell r="AI550">
            <v>1171.93</v>
          </cell>
          <cell r="AJ550">
            <v>850.60999999998842</v>
          </cell>
          <cell r="AK550">
            <v>1192.9300000000169</v>
          </cell>
          <cell r="AL550">
            <v>866.100000000004</v>
          </cell>
          <cell r="AM550">
            <v>1210.4700000000093</v>
          </cell>
          <cell r="AN550">
            <v>878.14000000000465</v>
          </cell>
          <cell r="AO550">
            <v>1231.4699999999968</v>
          </cell>
          <cell r="AP550">
            <v>893.62999999999533</v>
          </cell>
          <cell r="AQ550">
            <v>1249.0199999999888</v>
          </cell>
          <cell r="AR550">
            <v>905.66999999999518</v>
          </cell>
          <cell r="AS550">
            <v>1270.0100000000011</v>
          </cell>
          <cell r="AT550">
            <v>921.16000000001304</v>
          </cell>
          <cell r="AU550">
            <v>601.01000000000158</v>
          </cell>
          <cell r="AV550">
            <v>936.65000000000941</v>
          </cell>
          <cell r="AW550">
            <v>1308.5500000000056</v>
          </cell>
        </row>
        <row r="551">
          <cell r="A551">
            <v>546</v>
          </cell>
          <cell r="B551">
            <v>694.79000000000156</v>
          </cell>
          <cell r="C551">
            <v>973.4000000000143</v>
          </cell>
          <cell r="D551">
            <v>628.06999999999277</v>
          </cell>
          <cell r="E551">
            <v>879.30000000000473</v>
          </cell>
          <cell r="F551">
            <v>643.58999999999605</v>
          </cell>
          <cell r="G551">
            <v>900.33999999999219</v>
          </cell>
          <cell r="H551">
            <v>655.65000000000282</v>
          </cell>
          <cell r="I551">
            <v>917.9099999999886</v>
          </cell>
          <cell r="J551">
            <v>671.17000000000598</v>
          </cell>
          <cell r="K551">
            <v>938.95000000000937</v>
          </cell>
          <cell r="L551">
            <v>683.23</v>
          </cell>
          <cell r="M551">
            <v>956.53</v>
          </cell>
          <cell r="N551">
            <v>698.74999999999056</v>
          </cell>
          <cell r="O551">
            <v>977.55999999999233</v>
          </cell>
          <cell r="P551">
            <v>710.80999999999528</v>
          </cell>
          <cell r="Q551">
            <v>998.60000000000957</v>
          </cell>
          <cell r="R551">
            <v>726.33000000000368</v>
          </cell>
          <cell r="S551">
            <v>1016.1700000000047</v>
          </cell>
          <cell r="T551">
            <v>741.85000000000468</v>
          </cell>
          <cell r="U551">
            <v>1037.209999999993</v>
          </cell>
          <cell r="V551">
            <v>753.90999999999849</v>
          </cell>
          <cell r="W551">
            <v>1054.7899999999881</v>
          </cell>
          <cell r="X551">
            <v>769.42999999999824</v>
          </cell>
          <cell r="Y551">
            <v>1075.8200000000093</v>
          </cell>
          <cell r="Z551">
            <v>781.4899999999916</v>
          </cell>
          <cell r="AA551">
            <v>1096.8599999999969</v>
          </cell>
          <cell r="AB551">
            <v>797.01000000000408</v>
          </cell>
          <cell r="AC551">
            <v>1114.4299999999903</v>
          </cell>
          <cell r="AD551">
            <v>809.0700000000063</v>
          </cell>
          <cell r="AE551">
            <v>1135.4700000000055</v>
          </cell>
          <cell r="AF551">
            <v>824.58999999999685</v>
          </cell>
          <cell r="AG551">
            <v>1153.0499999999977</v>
          </cell>
          <cell r="AH551">
            <v>840.1099999999949</v>
          </cell>
          <cell r="AI551">
            <v>1174.0800000000002</v>
          </cell>
          <cell r="AJ551">
            <v>852.16999999998836</v>
          </cell>
          <cell r="AK551">
            <v>1195.1200000000169</v>
          </cell>
          <cell r="AL551">
            <v>867.69000000000403</v>
          </cell>
          <cell r="AM551">
            <v>1212.6900000000094</v>
          </cell>
          <cell r="AN551">
            <v>879.75000000000466</v>
          </cell>
          <cell r="AO551">
            <v>1233.7299999999968</v>
          </cell>
          <cell r="AP551">
            <v>895.26999999999532</v>
          </cell>
          <cell r="AQ551">
            <v>1251.3099999999888</v>
          </cell>
          <cell r="AR551">
            <v>907.32999999999515</v>
          </cell>
          <cell r="AS551">
            <v>1272.3400000000011</v>
          </cell>
          <cell r="AT551">
            <v>922.8500000000131</v>
          </cell>
          <cell r="AU551">
            <v>601.38000000000159</v>
          </cell>
          <cell r="AV551">
            <v>938.37000000000944</v>
          </cell>
          <cell r="AW551">
            <v>1310.9500000000057</v>
          </cell>
        </row>
        <row r="552">
          <cell r="A552">
            <v>547</v>
          </cell>
          <cell r="B552">
            <v>695.91000000000156</v>
          </cell>
          <cell r="C552">
            <v>974.97000000001435</v>
          </cell>
          <cell r="D552">
            <v>629.21999999999275</v>
          </cell>
          <cell r="E552">
            <v>880.91000000000474</v>
          </cell>
          <cell r="F552">
            <v>644.769999999996</v>
          </cell>
          <cell r="G552">
            <v>901.98999999999216</v>
          </cell>
          <cell r="H552">
            <v>656.85000000000286</v>
          </cell>
          <cell r="I552">
            <v>919.58999999998855</v>
          </cell>
          <cell r="J552">
            <v>672.400000000006</v>
          </cell>
          <cell r="K552">
            <v>940.6700000000094</v>
          </cell>
          <cell r="L552">
            <v>684.48</v>
          </cell>
          <cell r="M552">
            <v>958.28</v>
          </cell>
          <cell r="N552">
            <v>700.02999999999054</v>
          </cell>
          <cell r="O552">
            <v>979.34999999999229</v>
          </cell>
          <cell r="P552">
            <v>712.10999999999524</v>
          </cell>
          <cell r="Q552">
            <v>1000.4300000000096</v>
          </cell>
          <cell r="R552">
            <v>727.66000000000372</v>
          </cell>
          <cell r="S552">
            <v>1018.0300000000047</v>
          </cell>
          <cell r="T552">
            <v>743.2100000000047</v>
          </cell>
          <cell r="U552">
            <v>1039.1099999999931</v>
          </cell>
          <cell r="V552">
            <v>755.28999999999849</v>
          </cell>
          <cell r="W552">
            <v>1056.7199999999882</v>
          </cell>
          <cell r="X552">
            <v>770.83999999999821</v>
          </cell>
          <cell r="Y552">
            <v>1077.7900000000093</v>
          </cell>
          <cell r="Z552">
            <v>782.91999999999155</v>
          </cell>
          <cell r="AA552">
            <v>1098.8699999999969</v>
          </cell>
          <cell r="AB552">
            <v>798.47000000000412</v>
          </cell>
          <cell r="AC552">
            <v>1116.4699999999903</v>
          </cell>
          <cell r="AD552">
            <v>810.55000000000632</v>
          </cell>
          <cell r="AE552">
            <v>1137.5500000000054</v>
          </cell>
          <cell r="AF552">
            <v>826.09999999999684</v>
          </cell>
          <cell r="AG552">
            <v>1155.1599999999976</v>
          </cell>
          <cell r="AH552">
            <v>841.64999999999486</v>
          </cell>
          <cell r="AI552">
            <v>1176.2300000000002</v>
          </cell>
          <cell r="AJ552">
            <v>853.72999999998831</v>
          </cell>
          <cell r="AK552">
            <v>1197.310000000017</v>
          </cell>
          <cell r="AL552">
            <v>869.28000000000407</v>
          </cell>
          <cell r="AM552">
            <v>1214.9100000000094</v>
          </cell>
          <cell r="AN552">
            <v>881.36000000000467</v>
          </cell>
          <cell r="AO552">
            <v>1235.9899999999968</v>
          </cell>
          <cell r="AP552">
            <v>896.90999999999531</v>
          </cell>
          <cell r="AQ552">
            <v>1253.5999999999888</v>
          </cell>
          <cell r="AR552">
            <v>908.98999999999512</v>
          </cell>
          <cell r="AS552">
            <v>1274.670000000001</v>
          </cell>
          <cell r="AT552">
            <v>924.54000000001315</v>
          </cell>
          <cell r="AU552">
            <v>601.75000000000159</v>
          </cell>
          <cell r="AV552">
            <v>940.09000000000947</v>
          </cell>
          <cell r="AW552">
            <v>1313.3500000000058</v>
          </cell>
        </row>
        <row r="553">
          <cell r="A553">
            <v>548</v>
          </cell>
          <cell r="B553">
            <v>697.03000000000156</v>
          </cell>
          <cell r="C553">
            <v>976.5400000000144</v>
          </cell>
          <cell r="D553">
            <v>630.36999999999273</v>
          </cell>
          <cell r="E553">
            <v>882.52000000000476</v>
          </cell>
          <cell r="F553">
            <v>645.94999999999595</v>
          </cell>
          <cell r="G553">
            <v>903.63999999999214</v>
          </cell>
          <cell r="H553">
            <v>658.05000000000291</v>
          </cell>
          <cell r="I553">
            <v>921.2699999999885</v>
          </cell>
          <cell r="J553">
            <v>673.63000000000602</v>
          </cell>
          <cell r="K553">
            <v>942.39000000000942</v>
          </cell>
          <cell r="L553">
            <v>685.73</v>
          </cell>
          <cell r="M553">
            <v>960.03</v>
          </cell>
          <cell r="N553">
            <v>701.30999999999051</v>
          </cell>
          <cell r="O553">
            <v>981.13999999999226</v>
          </cell>
          <cell r="P553">
            <v>713.40999999999519</v>
          </cell>
          <cell r="Q553">
            <v>1002.2600000000097</v>
          </cell>
          <cell r="R553">
            <v>728.99000000000376</v>
          </cell>
          <cell r="S553">
            <v>1019.8900000000048</v>
          </cell>
          <cell r="T553">
            <v>744.57000000000471</v>
          </cell>
          <cell r="U553">
            <v>1041.0099999999932</v>
          </cell>
          <cell r="V553">
            <v>756.66999999999848</v>
          </cell>
          <cell r="W553">
            <v>1058.6499999999883</v>
          </cell>
          <cell r="X553">
            <v>772.24999999999818</v>
          </cell>
          <cell r="Y553">
            <v>1079.7600000000093</v>
          </cell>
          <cell r="Z553">
            <v>784.3499999999915</v>
          </cell>
          <cell r="AA553">
            <v>1100.8799999999969</v>
          </cell>
          <cell r="AB553">
            <v>799.93000000000416</v>
          </cell>
          <cell r="AC553">
            <v>1118.5099999999902</v>
          </cell>
          <cell r="AD553">
            <v>812.03000000000634</v>
          </cell>
          <cell r="AE553">
            <v>1139.6300000000053</v>
          </cell>
          <cell r="AF553">
            <v>827.60999999999683</v>
          </cell>
          <cell r="AG553">
            <v>1157.2699999999975</v>
          </cell>
          <cell r="AH553">
            <v>843.18999999999482</v>
          </cell>
          <cell r="AI553">
            <v>1178.3800000000003</v>
          </cell>
          <cell r="AJ553">
            <v>855.28999999998825</v>
          </cell>
          <cell r="AK553">
            <v>1199.5000000000171</v>
          </cell>
          <cell r="AL553">
            <v>870.8700000000041</v>
          </cell>
          <cell r="AM553">
            <v>1217.1300000000094</v>
          </cell>
          <cell r="AN553">
            <v>882.97000000000469</v>
          </cell>
          <cell r="AO553">
            <v>1238.2499999999968</v>
          </cell>
          <cell r="AP553">
            <v>898.54999999999529</v>
          </cell>
          <cell r="AQ553">
            <v>1255.8899999999887</v>
          </cell>
          <cell r="AR553">
            <v>910.64999999999509</v>
          </cell>
          <cell r="AS553">
            <v>1277.0000000000009</v>
          </cell>
          <cell r="AT553">
            <v>926.23000000001321</v>
          </cell>
          <cell r="AU553">
            <v>602.1200000000016</v>
          </cell>
          <cell r="AV553">
            <v>941.8100000000095</v>
          </cell>
          <cell r="AW553">
            <v>1315.7500000000059</v>
          </cell>
        </row>
        <row r="554">
          <cell r="A554">
            <v>549</v>
          </cell>
          <cell r="B554">
            <v>698.15000000000157</v>
          </cell>
          <cell r="C554">
            <v>978.11000000001445</v>
          </cell>
          <cell r="D554">
            <v>631.51999999999271</v>
          </cell>
          <cell r="E554">
            <v>884.13000000000477</v>
          </cell>
          <cell r="F554">
            <v>647.1299999999959</v>
          </cell>
          <cell r="G554">
            <v>905.28999999999212</v>
          </cell>
          <cell r="H554">
            <v>659.25000000000296</v>
          </cell>
          <cell r="I554">
            <v>922.94999999998845</v>
          </cell>
          <cell r="J554">
            <v>674.86000000000604</v>
          </cell>
          <cell r="K554">
            <v>944.11000000000945</v>
          </cell>
          <cell r="L554">
            <v>686.98</v>
          </cell>
          <cell r="M554">
            <v>961.78</v>
          </cell>
          <cell r="N554">
            <v>702.58999999999048</v>
          </cell>
          <cell r="O554">
            <v>982.92999999999222</v>
          </cell>
          <cell r="P554">
            <v>714.70999999999515</v>
          </cell>
          <cell r="Q554">
            <v>1004.0900000000097</v>
          </cell>
          <cell r="R554">
            <v>730.3200000000038</v>
          </cell>
          <cell r="S554">
            <v>1021.7500000000048</v>
          </cell>
          <cell r="T554">
            <v>745.93000000000472</v>
          </cell>
          <cell r="U554">
            <v>1042.9099999999933</v>
          </cell>
          <cell r="V554">
            <v>758.04999999999848</v>
          </cell>
          <cell r="W554">
            <v>1060.5799999999883</v>
          </cell>
          <cell r="X554">
            <v>773.65999999999815</v>
          </cell>
          <cell r="Y554">
            <v>1081.7300000000093</v>
          </cell>
          <cell r="Z554">
            <v>785.77999999999145</v>
          </cell>
          <cell r="AA554">
            <v>1102.8899999999969</v>
          </cell>
          <cell r="AB554">
            <v>801.39000000000419</v>
          </cell>
          <cell r="AC554">
            <v>1120.5499999999902</v>
          </cell>
          <cell r="AD554">
            <v>813.51000000000636</v>
          </cell>
          <cell r="AE554">
            <v>1141.7100000000053</v>
          </cell>
          <cell r="AF554">
            <v>829.11999999999682</v>
          </cell>
          <cell r="AG554">
            <v>1159.3799999999974</v>
          </cell>
          <cell r="AH554">
            <v>844.72999999999479</v>
          </cell>
          <cell r="AI554">
            <v>1180.5300000000004</v>
          </cell>
          <cell r="AJ554">
            <v>856.8499999999882</v>
          </cell>
          <cell r="AK554">
            <v>1201.6900000000171</v>
          </cell>
          <cell r="AL554">
            <v>872.46000000000413</v>
          </cell>
          <cell r="AM554">
            <v>1219.3500000000095</v>
          </cell>
          <cell r="AN554">
            <v>884.5800000000047</v>
          </cell>
          <cell r="AO554">
            <v>1240.5099999999968</v>
          </cell>
          <cell r="AP554">
            <v>900.18999999999528</v>
          </cell>
          <cell r="AQ554">
            <v>1258.1799999999887</v>
          </cell>
          <cell r="AR554">
            <v>912.30999999999506</v>
          </cell>
          <cell r="AS554">
            <v>1279.3300000000008</v>
          </cell>
          <cell r="AT554">
            <v>927.92000000001326</v>
          </cell>
          <cell r="AU554">
            <v>602.4900000000016</v>
          </cell>
          <cell r="AV554">
            <v>943.53000000000952</v>
          </cell>
          <cell r="AW554">
            <v>1318.150000000006</v>
          </cell>
        </row>
        <row r="555">
          <cell r="A555">
            <v>550</v>
          </cell>
          <cell r="B555">
            <v>699.27000000000157</v>
          </cell>
          <cell r="C555">
            <v>979.6800000000145</v>
          </cell>
          <cell r="D555">
            <v>632.66999999999268</v>
          </cell>
          <cell r="E555">
            <v>885.74000000000478</v>
          </cell>
          <cell r="F555">
            <v>648.30999999999585</v>
          </cell>
          <cell r="G555">
            <v>906.9399999999921</v>
          </cell>
          <cell r="H555">
            <v>660.450000000003</v>
          </cell>
          <cell r="I555">
            <v>924.6299999999884</v>
          </cell>
          <cell r="J555">
            <v>676.09000000000606</v>
          </cell>
          <cell r="K555">
            <v>945.83000000000948</v>
          </cell>
          <cell r="L555">
            <v>688.23</v>
          </cell>
          <cell r="M555">
            <v>963.53</v>
          </cell>
          <cell r="N555">
            <v>703.86999999999045</v>
          </cell>
          <cell r="O555">
            <v>984.71999999999218</v>
          </cell>
          <cell r="P555">
            <v>716.0099999999951</v>
          </cell>
          <cell r="Q555">
            <v>1005.9200000000097</v>
          </cell>
          <cell r="R555">
            <v>731.65000000000384</v>
          </cell>
          <cell r="S555">
            <v>1023.6100000000048</v>
          </cell>
          <cell r="T555">
            <v>747.29000000000474</v>
          </cell>
          <cell r="U555">
            <v>1044.8099999999934</v>
          </cell>
          <cell r="V555">
            <v>759.42999999999847</v>
          </cell>
          <cell r="W555">
            <v>1062.5099999999884</v>
          </cell>
          <cell r="X555">
            <v>775.06999999999812</v>
          </cell>
          <cell r="Y555">
            <v>1083.7000000000094</v>
          </cell>
          <cell r="Z555">
            <v>787.2099999999914</v>
          </cell>
          <cell r="AA555">
            <v>1104.8999999999969</v>
          </cell>
          <cell r="AB555">
            <v>802.85000000000423</v>
          </cell>
          <cell r="AC555">
            <v>1122.5899999999901</v>
          </cell>
          <cell r="AD555">
            <v>814.99000000000638</v>
          </cell>
          <cell r="AE555">
            <v>1143.7900000000052</v>
          </cell>
          <cell r="AF555">
            <v>830.62999999999681</v>
          </cell>
          <cell r="AG555">
            <v>1161.4899999999973</v>
          </cell>
          <cell r="AH555">
            <v>846.26999999999475</v>
          </cell>
          <cell r="AI555">
            <v>1182.6800000000005</v>
          </cell>
          <cell r="AJ555">
            <v>858.40999999998814</v>
          </cell>
          <cell r="AK555">
            <v>1203.8800000000172</v>
          </cell>
          <cell r="AL555">
            <v>874.05000000000416</v>
          </cell>
          <cell r="AM555">
            <v>1221.5700000000095</v>
          </cell>
          <cell r="AN555">
            <v>886.19000000000472</v>
          </cell>
          <cell r="AO555">
            <v>1242.7699999999968</v>
          </cell>
          <cell r="AP555">
            <v>901.82999999999527</v>
          </cell>
          <cell r="AQ555">
            <v>1260.4699999999887</v>
          </cell>
          <cell r="AR555">
            <v>913.96999999999503</v>
          </cell>
          <cell r="AS555">
            <v>1281.6600000000008</v>
          </cell>
          <cell r="AT555">
            <v>929.61000000001332</v>
          </cell>
          <cell r="AU555">
            <v>602.86000000000161</v>
          </cell>
          <cell r="AV555">
            <v>945.25000000000955</v>
          </cell>
          <cell r="AW555">
            <v>1320.5500000000061</v>
          </cell>
        </row>
        <row r="556">
          <cell r="A556">
            <v>551</v>
          </cell>
          <cell r="B556">
            <v>700.39000000000158</v>
          </cell>
          <cell r="C556">
            <v>981.25000000001455</v>
          </cell>
          <cell r="D556">
            <v>633.81999999999266</v>
          </cell>
          <cell r="E556">
            <v>887.3500000000048</v>
          </cell>
          <cell r="F556">
            <v>649.4899999999958</v>
          </cell>
          <cell r="G556">
            <v>908.58999999999207</v>
          </cell>
          <cell r="H556">
            <v>661.65000000000305</v>
          </cell>
          <cell r="I556">
            <v>926.30999999998835</v>
          </cell>
          <cell r="J556">
            <v>677.32000000000608</v>
          </cell>
          <cell r="K556">
            <v>947.5500000000095</v>
          </cell>
          <cell r="L556">
            <v>689.48</v>
          </cell>
          <cell r="M556">
            <v>965.28</v>
          </cell>
          <cell r="N556">
            <v>705.14999999999043</v>
          </cell>
          <cell r="O556">
            <v>986.50999999999215</v>
          </cell>
          <cell r="P556">
            <v>717.30999999999506</v>
          </cell>
          <cell r="Q556">
            <v>1007.7500000000098</v>
          </cell>
          <cell r="R556">
            <v>732.98000000000388</v>
          </cell>
          <cell r="S556">
            <v>1025.4700000000048</v>
          </cell>
          <cell r="T556">
            <v>748.65000000000475</v>
          </cell>
          <cell r="U556">
            <v>1046.7099999999934</v>
          </cell>
          <cell r="V556">
            <v>760.80999999999847</v>
          </cell>
          <cell r="W556">
            <v>1064.4399999999885</v>
          </cell>
          <cell r="X556">
            <v>776.47999999999809</v>
          </cell>
          <cell r="Y556">
            <v>1085.6700000000094</v>
          </cell>
          <cell r="Z556">
            <v>788.63999999999135</v>
          </cell>
          <cell r="AA556">
            <v>1106.9099999999969</v>
          </cell>
          <cell r="AB556">
            <v>804.31000000000427</v>
          </cell>
          <cell r="AC556">
            <v>1124.6299999999901</v>
          </cell>
          <cell r="AD556">
            <v>816.47000000000639</v>
          </cell>
          <cell r="AE556">
            <v>1145.8700000000051</v>
          </cell>
          <cell r="AF556">
            <v>832.1399999999968</v>
          </cell>
          <cell r="AG556">
            <v>1163.5999999999972</v>
          </cell>
          <cell r="AH556">
            <v>847.80999999999472</v>
          </cell>
          <cell r="AI556">
            <v>1184.8300000000006</v>
          </cell>
          <cell r="AJ556">
            <v>859.96999999998809</v>
          </cell>
          <cell r="AK556">
            <v>1206.0700000000172</v>
          </cell>
          <cell r="AL556">
            <v>875.64000000000419</v>
          </cell>
          <cell r="AM556">
            <v>1223.7900000000095</v>
          </cell>
          <cell r="AN556">
            <v>887.80000000000473</v>
          </cell>
          <cell r="AO556">
            <v>1245.0299999999968</v>
          </cell>
          <cell r="AP556">
            <v>903.46999999999525</v>
          </cell>
          <cell r="AQ556">
            <v>1262.7599999999886</v>
          </cell>
          <cell r="AR556">
            <v>915.62999999999499</v>
          </cell>
          <cell r="AS556">
            <v>1283.9900000000007</v>
          </cell>
          <cell r="AT556">
            <v>931.30000000001337</v>
          </cell>
          <cell r="AU556">
            <v>603.23000000000161</v>
          </cell>
          <cell r="AV556">
            <v>946.97000000000958</v>
          </cell>
          <cell r="AW556">
            <v>1322.9500000000062</v>
          </cell>
        </row>
        <row r="557">
          <cell r="A557">
            <v>552</v>
          </cell>
          <cell r="B557">
            <v>701.51000000000158</v>
          </cell>
          <cell r="C557">
            <v>982.8200000000146</v>
          </cell>
          <cell r="D557">
            <v>634.96999999999264</v>
          </cell>
          <cell r="E557">
            <v>888.96000000000481</v>
          </cell>
          <cell r="F557">
            <v>650.66999999999575</v>
          </cell>
          <cell r="G557">
            <v>910.23999999999205</v>
          </cell>
          <cell r="H557">
            <v>662.85000000000309</v>
          </cell>
          <cell r="I557">
            <v>927.9899999999883</v>
          </cell>
          <cell r="J557">
            <v>678.55000000000609</v>
          </cell>
          <cell r="K557">
            <v>949.27000000000953</v>
          </cell>
          <cell r="L557">
            <v>690.73</v>
          </cell>
          <cell r="M557">
            <v>967.03</v>
          </cell>
          <cell r="N557">
            <v>706.4299999999904</v>
          </cell>
          <cell r="O557">
            <v>988.29999999999211</v>
          </cell>
          <cell r="P557">
            <v>718.60999999999501</v>
          </cell>
          <cell r="Q557">
            <v>1009.5800000000098</v>
          </cell>
          <cell r="R557">
            <v>734.31000000000392</v>
          </cell>
          <cell r="S557">
            <v>1027.3300000000047</v>
          </cell>
          <cell r="T557">
            <v>750.01000000000477</v>
          </cell>
          <cell r="U557">
            <v>1048.6099999999935</v>
          </cell>
          <cell r="V557">
            <v>762.18999999999846</v>
          </cell>
          <cell r="W557">
            <v>1066.3699999999885</v>
          </cell>
          <cell r="X557">
            <v>777.88999999999805</v>
          </cell>
          <cell r="Y557">
            <v>1087.6400000000094</v>
          </cell>
          <cell r="Z557">
            <v>790.0699999999913</v>
          </cell>
          <cell r="AA557">
            <v>1108.9199999999969</v>
          </cell>
          <cell r="AB557">
            <v>805.7700000000043</v>
          </cell>
          <cell r="AC557">
            <v>1126.6699999999901</v>
          </cell>
          <cell r="AD557">
            <v>817.95000000000641</v>
          </cell>
          <cell r="AE557">
            <v>1147.950000000005</v>
          </cell>
          <cell r="AF557">
            <v>833.64999999999679</v>
          </cell>
          <cell r="AG557">
            <v>1165.7099999999971</v>
          </cell>
          <cell r="AH557">
            <v>849.34999999999468</v>
          </cell>
          <cell r="AI557">
            <v>1186.9800000000007</v>
          </cell>
          <cell r="AJ557">
            <v>861.52999999998804</v>
          </cell>
          <cell r="AK557">
            <v>1208.2600000000173</v>
          </cell>
          <cell r="AL557">
            <v>877.23000000000422</v>
          </cell>
          <cell r="AM557">
            <v>1226.0100000000095</v>
          </cell>
          <cell r="AN557">
            <v>889.41000000000474</v>
          </cell>
          <cell r="AO557">
            <v>1247.2899999999968</v>
          </cell>
          <cell r="AP557">
            <v>905.10999999999524</v>
          </cell>
          <cell r="AQ557">
            <v>1265.0499999999886</v>
          </cell>
          <cell r="AR557">
            <v>917.28999999999496</v>
          </cell>
          <cell r="AS557">
            <v>1286.3200000000006</v>
          </cell>
          <cell r="AT557">
            <v>932.99000000001342</v>
          </cell>
          <cell r="AU557">
            <v>603.60000000000161</v>
          </cell>
          <cell r="AV557">
            <v>948.6900000000096</v>
          </cell>
          <cell r="AW557">
            <v>1325.3500000000063</v>
          </cell>
        </row>
        <row r="558">
          <cell r="A558">
            <v>553</v>
          </cell>
          <cell r="B558">
            <v>702.63000000000159</v>
          </cell>
          <cell r="C558">
            <v>984.39000000001465</v>
          </cell>
          <cell r="D558">
            <v>636.11999999999261</v>
          </cell>
          <cell r="E558">
            <v>890.57000000000482</v>
          </cell>
          <cell r="F558">
            <v>651.8499999999957</v>
          </cell>
          <cell r="G558">
            <v>911.88999999999203</v>
          </cell>
          <cell r="H558">
            <v>664.05000000000314</v>
          </cell>
          <cell r="I558">
            <v>929.66999999998825</v>
          </cell>
          <cell r="J558">
            <v>679.78000000000611</v>
          </cell>
          <cell r="K558">
            <v>950.99000000000956</v>
          </cell>
          <cell r="L558">
            <v>691.98</v>
          </cell>
          <cell r="M558">
            <v>968.78</v>
          </cell>
          <cell r="N558">
            <v>707.70999999999037</v>
          </cell>
          <cell r="O558">
            <v>990.08999999999207</v>
          </cell>
          <cell r="P558">
            <v>719.90999999999497</v>
          </cell>
          <cell r="Q558">
            <v>1011.4100000000099</v>
          </cell>
          <cell r="R558">
            <v>735.64000000000397</v>
          </cell>
          <cell r="S558">
            <v>1029.1900000000046</v>
          </cell>
          <cell r="T558">
            <v>751.37000000000478</v>
          </cell>
          <cell r="U558">
            <v>1050.5099999999936</v>
          </cell>
          <cell r="V558">
            <v>763.56999999999846</v>
          </cell>
          <cell r="W558">
            <v>1068.2999999999886</v>
          </cell>
          <cell r="X558">
            <v>779.29999999999802</v>
          </cell>
          <cell r="Y558">
            <v>1089.6100000000094</v>
          </cell>
          <cell r="Z558">
            <v>791.49999999999125</v>
          </cell>
          <cell r="AA558">
            <v>1110.9299999999969</v>
          </cell>
          <cell r="AB558">
            <v>807.23000000000434</v>
          </cell>
          <cell r="AC558">
            <v>1128.70999999999</v>
          </cell>
          <cell r="AD558">
            <v>819.43000000000643</v>
          </cell>
          <cell r="AE558">
            <v>1150.030000000005</v>
          </cell>
          <cell r="AF558">
            <v>835.15999999999678</v>
          </cell>
          <cell r="AG558">
            <v>1167.819999999997</v>
          </cell>
          <cell r="AH558">
            <v>850.88999999999464</v>
          </cell>
          <cell r="AI558">
            <v>1189.1300000000008</v>
          </cell>
          <cell r="AJ558">
            <v>863.08999999998798</v>
          </cell>
          <cell r="AK558">
            <v>1210.4500000000173</v>
          </cell>
          <cell r="AL558">
            <v>878.82000000000426</v>
          </cell>
          <cell r="AM558">
            <v>1228.2300000000096</v>
          </cell>
          <cell r="AN558">
            <v>891.02000000000476</v>
          </cell>
          <cell r="AO558">
            <v>1249.5499999999968</v>
          </cell>
          <cell r="AP558">
            <v>906.74999999999523</v>
          </cell>
          <cell r="AQ558">
            <v>1267.3399999999885</v>
          </cell>
          <cell r="AR558">
            <v>918.94999999999493</v>
          </cell>
          <cell r="AS558">
            <v>1288.6500000000005</v>
          </cell>
          <cell r="AT558">
            <v>934.68000000001348</v>
          </cell>
          <cell r="AU558">
            <v>603.97000000000162</v>
          </cell>
          <cell r="AV558">
            <v>950.41000000000963</v>
          </cell>
          <cell r="AW558">
            <v>1327.7500000000064</v>
          </cell>
        </row>
        <row r="559">
          <cell r="A559">
            <v>554</v>
          </cell>
          <cell r="B559">
            <v>703.75000000000159</v>
          </cell>
          <cell r="C559">
            <v>985.9600000000147</v>
          </cell>
          <cell r="D559">
            <v>637.26999999999259</v>
          </cell>
          <cell r="E559">
            <v>892.18000000000484</v>
          </cell>
          <cell r="F559">
            <v>653.02999999999565</v>
          </cell>
          <cell r="G559">
            <v>913.53999999999201</v>
          </cell>
          <cell r="H559">
            <v>665.25000000000318</v>
          </cell>
          <cell r="I559">
            <v>931.3499999999882</v>
          </cell>
          <cell r="J559">
            <v>681.01000000000613</v>
          </cell>
          <cell r="K559">
            <v>952.71000000000959</v>
          </cell>
          <cell r="L559">
            <v>693.23</v>
          </cell>
          <cell r="M559">
            <v>970.53</v>
          </cell>
          <cell r="N559">
            <v>708.98999999999035</v>
          </cell>
          <cell r="O559">
            <v>991.87999999999204</v>
          </cell>
          <cell r="P559">
            <v>721.20999999999492</v>
          </cell>
          <cell r="Q559">
            <v>1013.2400000000099</v>
          </cell>
          <cell r="R559">
            <v>736.97000000000401</v>
          </cell>
          <cell r="S559">
            <v>1031.0500000000045</v>
          </cell>
          <cell r="T559">
            <v>752.73000000000479</v>
          </cell>
          <cell r="U559">
            <v>1052.4099999999937</v>
          </cell>
          <cell r="V559">
            <v>764.94999999999845</v>
          </cell>
          <cell r="W559">
            <v>1070.2299999999886</v>
          </cell>
          <cell r="X559">
            <v>780.70999999999799</v>
          </cell>
          <cell r="Y559">
            <v>1091.5800000000095</v>
          </cell>
          <cell r="Z559">
            <v>792.9299999999912</v>
          </cell>
          <cell r="AA559">
            <v>1112.9399999999969</v>
          </cell>
          <cell r="AB559">
            <v>808.69000000000437</v>
          </cell>
          <cell r="AC559">
            <v>1130.74999999999</v>
          </cell>
          <cell r="AD559">
            <v>820.91000000000645</v>
          </cell>
          <cell r="AE559">
            <v>1152.1100000000049</v>
          </cell>
          <cell r="AF559">
            <v>836.66999999999678</v>
          </cell>
          <cell r="AG559">
            <v>1169.9299999999969</v>
          </cell>
          <cell r="AH559">
            <v>852.42999999999461</v>
          </cell>
          <cell r="AI559">
            <v>1191.2800000000009</v>
          </cell>
          <cell r="AJ559">
            <v>864.64999999998793</v>
          </cell>
          <cell r="AK559">
            <v>1212.6400000000174</v>
          </cell>
          <cell r="AL559">
            <v>880.41000000000429</v>
          </cell>
          <cell r="AM559">
            <v>1230.4500000000096</v>
          </cell>
          <cell r="AN559">
            <v>892.63000000000477</v>
          </cell>
          <cell r="AO559">
            <v>1251.8099999999968</v>
          </cell>
          <cell r="AP559">
            <v>908.38999999999521</v>
          </cell>
          <cell r="AQ559">
            <v>1269.6299999999885</v>
          </cell>
          <cell r="AR559">
            <v>920.6099999999949</v>
          </cell>
          <cell r="AS559">
            <v>1290.9800000000005</v>
          </cell>
          <cell r="AT559">
            <v>936.37000000001353</v>
          </cell>
          <cell r="AU559">
            <v>604.34000000000162</v>
          </cell>
          <cell r="AV559">
            <v>952.13000000000966</v>
          </cell>
          <cell r="AW559">
            <v>1330.1500000000065</v>
          </cell>
        </row>
        <row r="560">
          <cell r="A560">
            <v>555</v>
          </cell>
          <cell r="B560">
            <v>704.8700000000016</v>
          </cell>
          <cell r="C560">
            <v>987.53000000001475</v>
          </cell>
          <cell r="D560">
            <v>638.41999999999257</v>
          </cell>
          <cell r="E560">
            <v>893.79000000000485</v>
          </cell>
          <cell r="F560">
            <v>654.2099999999956</v>
          </cell>
          <cell r="G560">
            <v>915.18999999999198</v>
          </cell>
          <cell r="H560">
            <v>666.45000000000323</v>
          </cell>
          <cell r="I560">
            <v>933.02999999998815</v>
          </cell>
          <cell r="J560">
            <v>682.24000000000615</v>
          </cell>
          <cell r="K560">
            <v>954.43000000000961</v>
          </cell>
          <cell r="L560">
            <v>694.48</v>
          </cell>
          <cell r="M560">
            <v>972.28</v>
          </cell>
          <cell r="N560">
            <v>710.26999999999032</v>
          </cell>
          <cell r="O560">
            <v>993.669999999992</v>
          </cell>
          <cell r="P560">
            <v>722.50999999999487</v>
          </cell>
          <cell r="Q560">
            <v>1015.0700000000099</v>
          </cell>
          <cell r="R560">
            <v>738.30000000000405</v>
          </cell>
          <cell r="S560">
            <v>1032.9100000000044</v>
          </cell>
          <cell r="T560">
            <v>754.09000000000481</v>
          </cell>
          <cell r="U560">
            <v>1054.3099999999938</v>
          </cell>
          <cell r="V560">
            <v>766.32999999999845</v>
          </cell>
          <cell r="W560">
            <v>1072.1599999999887</v>
          </cell>
          <cell r="X560">
            <v>782.11999999999796</v>
          </cell>
          <cell r="Y560">
            <v>1093.5500000000095</v>
          </cell>
          <cell r="Z560">
            <v>794.35999999999115</v>
          </cell>
          <cell r="AA560">
            <v>1114.9499999999969</v>
          </cell>
          <cell r="AB560">
            <v>810.15000000000441</v>
          </cell>
          <cell r="AC560">
            <v>1132.78999999999</v>
          </cell>
          <cell r="AD560">
            <v>822.39000000000647</v>
          </cell>
          <cell r="AE560">
            <v>1154.1900000000048</v>
          </cell>
          <cell r="AF560">
            <v>838.17999999999677</v>
          </cell>
          <cell r="AG560">
            <v>1172.0399999999968</v>
          </cell>
          <cell r="AH560">
            <v>853.96999999999457</v>
          </cell>
          <cell r="AI560">
            <v>1193.430000000001</v>
          </cell>
          <cell r="AJ560">
            <v>866.20999999998787</v>
          </cell>
          <cell r="AK560">
            <v>1214.8300000000174</v>
          </cell>
          <cell r="AL560">
            <v>882.00000000000432</v>
          </cell>
          <cell r="AM560">
            <v>1232.6700000000096</v>
          </cell>
          <cell r="AN560">
            <v>894.24000000000478</v>
          </cell>
          <cell r="AO560">
            <v>1254.0699999999968</v>
          </cell>
          <cell r="AP560">
            <v>910.0299999999952</v>
          </cell>
          <cell r="AQ560">
            <v>1271.9199999999885</v>
          </cell>
          <cell r="AR560">
            <v>922.26999999999487</v>
          </cell>
          <cell r="AS560">
            <v>1293.3100000000004</v>
          </cell>
          <cell r="AT560">
            <v>938.06000000001359</v>
          </cell>
          <cell r="AU560">
            <v>604.71000000000163</v>
          </cell>
          <cell r="AV560">
            <v>953.85000000000969</v>
          </cell>
          <cell r="AW560">
            <v>1332.5500000000065</v>
          </cell>
        </row>
        <row r="561">
          <cell r="A561">
            <v>556</v>
          </cell>
          <cell r="B561">
            <v>705.9900000000016</v>
          </cell>
          <cell r="C561">
            <v>989.1000000000148</v>
          </cell>
          <cell r="D561">
            <v>639.56999999999255</v>
          </cell>
          <cell r="E561">
            <v>895.40000000000487</v>
          </cell>
          <cell r="F561">
            <v>655.38999999999555</v>
          </cell>
          <cell r="G561">
            <v>916.83999999999196</v>
          </cell>
          <cell r="H561">
            <v>667.65000000000327</v>
          </cell>
          <cell r="I561">
            <v>934.7099999999881</v>
          </cell>
          <cell r="J561">
            <v>683.47000000000617</v>
          </cell>
          <cell r="K561">
            <v>956.15000000000964</v>
          </cell>
          <cell r="L561">
            <v>695.73</v>
          </cell>
          <cell r="M561">
            <v>974.03</v>
          </cell>
          <cell r="N561">
            <v>711.54999999999029</v>
          </cell>
          <cell r="O561">
            <v>995.45999999999196</v>
          </cell>
          <cell r="P561">
            <v>723.80999999999483</v>
          </cell>
          <cell r="Q561">
            <v>1016.90000000001</v>
          </cell>
          <cell r="R561">
            <v>739.63000000000409</v>
          </cell>
          <cell r="S561">
            <v>1034.7700000000043</v>
          </cell>
          <cell r="T561">
            <v>755.45000000000482</v>
          </cell>
          <cell r="U561">
            <v>1056.2099999999939</v>
          </cell>
          <cell r="V561">
            <v>767.70999999999844</v>
          </cell>
          <cell r="W561">
            <v>1074.0899999999888</v>
          </cell>
          <cell r="X561">
            <v>783.52999999999793</v>
          </cell>
          <cell r="Y561">
            <v>1095.5200000000095</v>
          </cell>
          <cell r="Z561">
            <v>795.7899999999911</v>
          </cell>
          <cell r="AA561">
            <v>1116.9599999999969</v>
          </cell>
          <cell r="AB561">
            <v>811.61000000000445</v>
          </cell>
          <cell r="AC561">
            <v>1134.8299999999899</v>
          </cell>
          <cell r="AD561">
            <v>823.87000000000648</v>
          </cell>
          <cell r="AE561">
            <v>1156.2700000000048</v>
          </cell>
          <cell r="AF561">
            <v>839.68999999999676</v>
          </cell>
          <cell r="AG561">
            <v>1174.1499999999967</v>
          </cell>
          <cell r="AH561">
            <v>855.50999999999453</v>
          </cell>
          <cell r="AI561">
            <v>1195.5800000000011</v>
          </cell>
          <cell r="AJ561">
            <v>867.76999999998782</v>
          </cell>
          <cell r="AK561">
            <v>1217.0200000000175</v>
          </cell>
          <cell r="AL561">
            <v>883.59000000000435</v>
          </cell>
          <cell r="AM561">
            <v>1234.8900000000096</v>
          </cell>
          <cell r="AN561">
            <v>895.8500000000048</v>
          </cell>
          <cell r="AO561">
            <v>1256.3299999999967</v>
          </cell>
          <cell r="AP561">
            <v>911.66999999999518</v>
          </cell>
          <cell r="AQ561">
            <v>1274.2099999999884</v>
          </cell>
          <cell r="AR561">
            <v>923.92999999999483</v>
          </cell>
          <cell r="AS561">
            <v>1295.6400000000003</v>
          </cell>
          <cell r="AT561">
            <v>939.75000000001364</v>
          </cell>
          <cell r="AU561">
            <v>605.08000000000163</v>
          </cell>
          <cell r="AV561">
            <v>955.57000000000971</v>
          </cell>
          <cell r="AW561">
            <v>1334.9500000000066</v>
          </cell>
        </row>
        <row r="562">
          <cell r="A562">
            <v>557</v>
          </cell>
          <cell r="B562">
            <v>707.11000000000161</v>
          </cell>
          <cell r="C562">
            <v>990.67000000001485</v>
          </cell>
          <cell r="D562">
            <v>640.71999999999252</v>
          </cell>
          <cell r="E562">
            <v>897.01000000000488</v>
          </cell>
          <cell r="F562">
            <v>656.5699999999955</v>
          </cell>
          <cell r="G562">
            <v>918.48999999999194</v>
          </cell>
          <cell r="H562">
            <v>668.85000000000332</v>
          </cell>
          <cell r="I562">
            <v>936.38999999998805</v>
          </cell>
          <cell r="J562">
            <v>684.70000000000618</v>
          </cell>
          <cell r="K562">
            <v>957.87000000000967</v>
          </cell>
          <cell r="L562">
            <v>696.98</v>
          </cell>
          <cell r="M562">
            <v>975.78</v>
          </cell>
          <cell r="N562">
            <v>712.82999999999026</v>
          </cell>
          <cell r="O562">
            <v>997.24999999999193</v>
          </cell>
          <cell r="P562">
            <v>725.10999999999478</v>
          </cell>
          <cell r="Q562">
            <v>1018.73000000001</v>
          </cell>
          <cell r="R562">
            <v>740.96000000000413</v>
          </cell>
          <cell r="S562">
            <v>1036.6300000000042</v>
          </cell>
          <cell r="T562">
            <v>756.81000000000483</v>
          </cell>
          <cell r="U562">
            <v>1058.109999999994</v>
          </cell>
          <cell r="V562">
            <v>769.08999999999844</v>
          </cell>
          <cell r="W562">
            <v>1076.0199999999888</v>
          </cell>
          <cell r="X562">
            <v>784.93999999999789</v>
          </cell>
          <cell r="Y562">
            <v>1097.4900000000096</v>
          </cell>
          <cell r="Z562">
            <v>797.21999999999105</v>
          </cell>
          <cell r="AA562">
            <v>1118.9699999999968</v>
          </cell>
          <cell r="AB562">
            <v>813.07000000000448</v>
          </cell>
          <cell r="AC562">
            <v>1136.8699999999899</v>
          </cell>
          <cell r="AD562">
            <v>825.3500000000065</v>
          </cell>
          <cell r="AE562">
            <v>1158.3500000000047</v>
          </cell>
          <cell r="AF562">
            <v>841.19999999999675</v>
          </cell>
          <cell r="AG562">
            <v>1176.2599999999966</v>
          </cell>
          <cell r="AH562">
            <v>857.0499999999945</v>
          </cell>
          <cell r="AI562">
            <v>1197.7300000000012</v>
          </cell>
          <cell r="AJ562">
            <v>869.32999999998776</v>
          </cell>
          <cell r="AK562">
            <v>1219.2100000000175</v>
          </cell>
          <cell r="AL562">
            <v>885.18000000000438</v>
          </cell>
          <cell r="AM562">
            <v>1237.1100000000097</v>
          </cell>
          <cell r="AN562">
            <v>897.46000000000481</v>
          </cell>
          <cell r="AO562">
            <v>1258.5899999999967</v>
          </cell>
          <cell r="AP562">
            <v>913.30999999999517</v>
          </cell>
          <cell r="AQ562">
            <v>1276.4999999999884</v>
          </cell>
          <cell r="AR562">
            <v>925.5899999999948</v>
          </cell>
          <cell r="AS562">
            <v>1297.9700000000003</v>
          </cell>
          <cell r="AT562">
            <v>941.4400000000137</v>
          </cell>
          <cell r="AU562">
            <v>605.45000000000164</v>
          </cell>
          <cell r="AV562">
            <v>957.29000000000974</v>
          </cell>
          <cell r="AW562">
            <v>1337.3500000000067</v>
          </cell>
        </row>
        <row r="563">
          <cell r="A563">
            <v>558</v>
          </cell>
          <cell r="B563">
            <v>708.23000000000161</v>
          </cell>
          <cell r="C563">
            <v>992.2400000000149</v>
          </cell>
          <cell r="D563">
            <v>641.8699999999925</v>
          </cell>
          <cell r="E563">
            <v>898.62000000000489</v>
          </cell>
          <cell r="F563">
            <v>657.74999999999545</v>
          </cell>
          <cell r="G563">
            <v>920.13999999999191</v>
          </cell>
          <cell r="H563">
            <v>670.05000000000337</v>
          </cell>
          <cell r="I563">
            <v>938.069999999988</v>
          </cell>
          <cell r="J563">
            <v>685.9300000000062</v>
          </cell>
          <cell r="K563">
            <v>959.5900000000097</v>
          </cell>
          <cell r="L563">
            <v>698.23</v>
          </cell>
          <cell r="M563">
            <v>977.53</v>
          </cell>
          <cell r="N563">
            <v>714.10999999999024</v>
          </cell>
          <cell r="O563">
            <v>999.03999999999189</v>
          </cell>
          <cell r="P563">
            <v>726.40999999999474</v>
          </cell>
          <cell r="Q563">
            <v>1020.5600000000101</v>
          </cell>
          <cell r="R563">
            <v>742.29000000000417</v>
          </cell>
          <cell r="S563">
            <v>1038.4900000000041</v>
          </cell>
          <cell r="T563">
            <v>758.17000000000485</v>
          </cell>
          <cell r="U563">
            <v>1060.0099999999941</v>
          </cell>
          <cell r="V563">
            <v>770.46999999999844</v>
          </cell>
          <cell r="W563">
            <v>1077.9499999999889</v>
          </cell>
          <cell r="X563">
            <v>786.34999999999786</v>
          </cell>
          <cell r="Y563">
            <v>1099.4600000000096</v>
          </cell>
          <cell r="Z563">
            <v>798.649999999991</v>
          </cell>
          <cell r="AA563">
            <v>1120.9799999999968</v>
          </cell>
          <cell r="AB563">
            <v>814.53000000000452</v>
          </cell>
          <cell r="AC563">
            <v>1138.9099999999899</v>
          </cell>
          <cell r="AD563">
            <v>826.83000000000652</v>
          </cell>
          <cell r="AE563">
            <v>1160.4300000000046</v>
          </cell>
          <cell r="AF563">
            <v>842.70999999999674</v>
          </cell>
          <cell r="AG563">
            <v>1178.3699999999965</v>
          </cell>
          <cell r="AH563">
            <v>858.58999999999446</v>
          </cell>
          <cell r="AI563">
            <v>1199.8800000000012</v>
          </cell>
          <cell r="AJ563">
            <v>870.88999999998771</v>
          </cell>
          <cell r="AK563">
            <v>1221.4000000000176</v>
          </cell>
          <cell r="AL563">
            <v>886.77000000000442</v>
          </cell>
          <cell r="AM563">
            <v>1239.3300000000097</v>
          </cell>
          <cell r="AN563">
            <v>899.07000000000482</v>
          </cell>
          <cell r="AO563">
            <v>1260.8499999999967</v>
          </cell>
          <cell r="AP563">
            <v>914.94999999999516</v>
          </cell>
          <cell r="AQ563">
            <v>1278.7899999999884</v>
          </cell>
          <cell r="AR563">
            <v>927.24999999999477</v>
          </cell>
          <cell r="AS563">
            <v>1300.3000000000002</v>
          </cell>
          <cell r="AT563">
            <v>943.13000000001375</v>
          </cell>
          <cell r="AU563">
            <v>605.82000000000164</v>
          </cell>
          <cell r="AV563">
            <v>959.01000000000977</v>
          </cell>
          <cell r="AW563">
            <v>1339.7500000000068</v>
          </cell>
        </row>
        <row r="564">
          <cell r="A564">
            <v>559</v>
          </cell>
          <cell r="B564">
            <v>709.35000000000161</v>
          </cell>
          <cell r="C564">
            <v>993.81000000001495</v>
          </cell>
          <cell r="D564">
            <v>643.01999999999248</v>
          </cell>
          <cell r="E564">
            <v>900.23000000000491</v>
          </cell>
          <cell r="F564">
            <v>658.9299999999954</v>
          </cell>
          <cell r="G564">
            <v>921.78999999999189</v>
          </cell>
          <cell r="H564">
            <v>671.25000000000341</v>
          </cell>
          <cell r="I564">
            <v>939.74999999998795</v>
          </cell>
          <cell r="J564">
            <v>687.16000000000622</v>
          </cell>
          <cell r="K564">
            <v>961.31000000000972</v>
          </cell>
          <cell r="L564">
            <v>699.48</v>
          </cell>
          <cell r="M564">
            <v>979.28</v>
          </cell>
          <cell r="N564">
            <v>715.38999999999021</v>
          </cell>
          <cell r="O564">
            <v>1000.8299999999919</v>
          </cell>
          <cell r="P564">
            <v>727.70999999999469</v>
          </cell>
          <cell r="Q564">
            <v>1022.3900000000101</v>
          </cell>
          <cell r="R564">
            <v>743.62000000000421</v>
          </cell>
          <cell r="S564">
            <v>1040.350000000004</v>
          </cell>
          <cell r="T564">
            <v>759.53000000000486</v>
          </cell>
          <cell r="U564">
            <v>1061.9099999999942</v>
          </cell>
          <cell r="V564">
            <v>771.84999999999843</v>
          </cell>
          <cell r="W564">
            <v>1079.879999999989</v>
          </cell>
          <cell r="X564">
            <v>787.75999999999783</v>
          </cell>
          <cell r="Y564">
            <v>1101.4300000000096</v>
          </cell>
          <cell r="Z564">
            <v>800.07999999999095</v>
          </cell>
          <cell r="AA564">
            <v>1122.9899999999968</v>
          </cell>
          <cell r="AB564">
            <v>815.99000000000456</v>
          </cell>
          <cell r="AC564">
            <v>1140.9499999999898</v>
          </cell>
          <cell r="AD564">
            <v>828.31000000000654</v>
          </cell>
          <cell r="AE564">
            <v>1162.5100000000045</v>
          </cell>
          <cell r="AF564">
            <v>844.21999999999673</v>
          </cell>
          <cell r="AG564">
            <v>1180.4799999999964</v>
          </cell>
          <cell r="AH564">
            <v>860.12999999999442</v>
          </cell>
          <cell r="AI564">
            <v>1202.0300000000013</v>
          </cell>
          <cell r="AJ564">
            <v>872.44999999998765</v>
          </cell>
          <cell r="AK564">
            <v>1223.5900000000177</v>
          </cell>
          <cell r="AL564">
            <v>888.36000000000445</v>
          </cell>
          <cell r="AM564">
            <v>1241.5500000000097</v>
          </cell>
          <cell r="AN564">
            <v>900.68000000000484</v>
          </cell>
          <cell r="AO564">
            <v>1263.1099999999967</v>
          </cell>
          <cell r="AP564">
            <v>916.58999999999514</v>
          </cell>
          <cell r="AQ564">
            <v>1281.0799999999883</v>
          </cell>
          <cell r="AR564">
            <v>928.90999999999474</v>
          </cell>
          <cell r="AS564">
            <v>1302.6300000000001</v>
          </cell>
          <cell r="AT564">
            <v>944.82000000001381</v>
          </cell>
          <cell r="AU564">
            <v>606.19000000000165</v>
          </cell>
          <cell r="AV564">
            <v>960.7300000000098</v>
          </cell>
          <cell r="AW564">
            <v>1342.1500000000069</v>
          </cell>
        </row>
        <row r="565">
          <cell r="A565">
            <v>560</v>
          </cell>
          <cell r="B565">
            <v>710.47000000000162</v>
          </cell>
          <cell r="C565">
            <v>995.380000000015</v>
          </cell>
          <cell r="D565">
            <v>644.16999999999246</v>
          </cell>
          <cell r="E565">
            <v>901.84000000000492</v>
          </cell>
          <cell r="F565">
            <v>660.10999999999535</v>
          </cell>
          <cell r="G565">
            <v>923.43999999999187</v>
          </cell>
          <cell r="H565">
            <v>672.45000000000346</v>
          </cell>
          <cell r="I565">
            <v>941.4299999999879</v>
          </cell>
          <cell r="J565">
            <v>688.39000000000624</v>
          </cell>
          <cell r="K565">
            <v>963.03000000000975</v>
          </cell>
          <cell r="L565">
            <v>700.73</v>
          </cell>
          <cell r="M565">
            <v>981.03</v>
          </cell>
          <cell r="N565">
            <v>716.66999999999018</v>
          </cell>
          <cell r="O565">
            <v>1002.6199999999918</v>
          </cell>
          <cell r="P565">
            <v>729.00999999999465</v>
          </cell>
          <cell r="Q565">
            <v>1024.22000000001</v>
          </cell>
          <cell r="R565">
            <v>744.95000000000425</v>
          </cell>
          <cell r="S565">
            <v>1042.2100000000039</v>
          </cell>
          <cell r="T565">
            <v>760.89000000000487</v>
          </cell>
          <cell r="U565">
            <v>1063.8099999999943</v>
          </cell>
          <cell r="V565">
            <v>773.22999999999843</v>
          </cell>
          <cell r="W565">
            <v>1081.809999999989</v>
          </cell>
          <cell r="X565">
            <v>789.1699999999978</v>
          </cell>
          <cell r="Y565">
            <v>1103.4000000000096</v>
          </cell>
          <cell r="Z565">
            <v>801.5099999999909</v>
          </cell>
          <cell r="AA565">
            <v>1124.9999999999968</v>
          </cell>
          <cell r="AB565">
            <v>817.45000000000459</v>
          </cell>
          <cell r="AC565">
            <v>1142.9899999999898</v>
          </cell>
          <cell r="AD565">
            <v>829.79000000000656</v>
          </cell>
          <cell r="AE565">
            <v>1164.5900000000045</v>
          </cell>
          <cell r="AF565">
            <v>845.72999999999672</v>
          </cell>
          <cell r="AG565">
            <v>1182.5899999999963</v>
          </cell>
          <cell r="AH565">
            <v>861.66999999999439</v>
          </cell>
          <cell r="AI565">
            <v>1204.1800000000014</v>
          </cell>
          <cell r="AJ565">
            <v>874.0099999999876</v>
          </cell>
          <cell r="AK565">
            <v>1225.7800000000177</v>
          </cell>
          <cell r="AL565">
            <v>889.95000000000448</v>
          </cell>
          <cell r="AM565">
            <v>1243.7700000000098</v>
          </cell>
          <cell r="AN565">
            <v>902.29000000000485</v>
          </cell>
          <cell r="AO565">
            <v>1265.3699999999967</v>
          </cell>
          <cell r="AP565">
            <v>918.22999999999513</v>
          </cell>
          <cell r="AQ565">
            <v>1283.3699999999883</v>
          </cell>
          <cell r="AR565">
            <v>930.56999999999471</v>
          </cell>
          <cell r="AS565">
            <v>1304.96</v>
          </cell>
          <cell r="AT565">
            <v>946.51000000001386</v>
          </cell>
          <cell r="AU565">
            <v>606.56000000000165</v>
          </cell>
          <cell r="AV565">
            <v>962.45000000000982</v>
          </cell>
          <cell r="AW565">
            <v>1344.550000000007</v>
          </cell>
        </row>
        <row r="566">
          <cell r="A566">
            <v>561</v>
          </cell>
          <cell r="B566">
            <v>711.59000000000162</v>
          </cell>
          <cell r="C566">
            <v>996.95000000001505</v>
          </cell>
          <cell r="D566">
            <v>645.31999999999243</v>
          </cell>
          <cell r="E566">
            <v>903.45000000000493</v>
          </cell>
          <cell r="F566">
            <v>661.2899999999953</v>
          </cell>
          <cell r="G566">
            <v>925.08999999999185</v>
          </cell>
          <cell r="H566">
            <v>673.6500000000035</v>
          </cell>
          <cell r="I566">
            <v>943.10999999998785</v>
          </cell>
          <cell r="J566">
            <v>689.62000000000626</v>
          </cell>
          <cell r="K566">
            <v>964.75000000000978</v>
          </cell>
          <cell r="L566">
            <v>701.98</v>
          </cell>
          <cell r="M566">
            <v>982.78</v>
          </cell>
          <cell r="N566">
            <v>717.94999999999015</v>
          </cell>
          <cell r="O566">
            <v>1004.4099999999918</v>
          </cell>
          <cell r="P566">
            <v>730.3099999999946</v>
          </cell>
          <cell r="Q566">
            <v>1026.05000000001</v>
          </cell>
          <cell r="R566">
            <v>746.28000000000429</v>
          </cell>
          <cell r="S566">
            <v>1044.0700000000038</v>
          </cell>
          <cell r="T566">
            <v>762.25000000000489</v>
          </cell>
          <cell r="U566">
            <v>1065.7099999999944</v>
          </cell>
          <cell r="V566">
            <v>774.60999999999842</v>
          </cell>
          <cell r="W566">
            <v>1083.7399999999891</v>
          </cell>
          <cell r="X566">
            <v>790.57999999999777</v>
          </cell>
          <cell r="Y566">
            <v>1105.3700000000097</v>
          </cell>
          <cell r="Z566">
            <v>802.93999999999085</v>
          </cell>
          <cell r="AA566">
            <v>1127.0099999999968</v>
          </cell>
          <cell r="AB566">
            <v>818.91000000000463</v>
          </cell>
          <cell r="AC566">
            <v>1145.0299999999897</v>
          </cell>
          <cell r="AD566">
            <v>831.27000000000658</v>
          </cell>
          <cell r="AE566">
            <v>1166.6700000000044</v>
          </cell>
          <cell r="AF566">
            <v>847.23999999999671</v>
          </cell>
          <cell r="AG566">
            <v>1184.6999999999962</v>
          </cell>
          <cell r="AH566">
            <v>863.20999999999435</v>
          </cell>
          <cell r="AI566">
            <v>1206.3300000000015</v>
          </cell>
          <cell r="AJ566">
            <v>875.56999999998754</v>
          </cell>
          <cell r="AK566">
            <v>1227.9700000000178</v>
          </cell>
          <cell r="AL566">
            <v>891.54000000000451</v>
          </cell>
          <cell r="AM566">
            <v>1245.9900000000098</v>
          </cell>
          <cell r="AN566">
            <v>903.90000000000487</v>
          </cell>
          <cell r="AO566">
            <v>1267.6299999999967</v>
          </cell>
          <cell r="AP566">
            <v>919.86999999999512</v>
          </cell>
          <cell r="AQ566">
            <v>1285.6599999999883</v>
          </cell>
          <cell r="AR566">
            <v>932.22999999999467</v>
          </cell>
          <cell r="AS566">
            <v>1307.29</v>
          </cell>
          <cell r="AT566">
            <v>948.20000000001392</v>
          </cell>
          <cell r="AU566">
            <v>606.93000000000166</v>
          </cell>
          <cell r="AV566">
            <v>964.17000000000985</v>
          </cell>
          <cell r="AW566">
            <v>1346.9500000000071</v>
          </cell>
        </row>
        <row r="567">
          <cell r="A567">
            <v>562</v>
          </cell>
          <cell r="B567">
            <v>712.71000000000163</v>
          </cell>
          <cell r="C567">
            <v>998.5200000000151</v>
          </cell>
          <cell r="D567">
            <v>646.46999999999241</v>
          </cell>
          <cell r="E567">
            <v>905.06000000000495</v>
          </cell>
          <cell r="F567">
            <v>662.46999999999525</v>
          </cell>
          <cell r="G567">
            <v>926.73999999999182</v>
          </cell>
          <cell r="H567">
            <v>674.85000000000355</v>
          </cell>
          <cell r="I567">
            <v>944.7899999999878</v>
          </cell>
          <cell r="J567">
            <v>690.85000000000628</v>
          </cell>
          <cell r="K567">
            <v>966.4700000000098</v>
          </cell>
          <cell r="L567">
            <v>703.23</v>
          </cell>
          <cell r="M567">
            <v>984.53</v>
          </cell>
          <cell r="N567">
            <v>719.22999999999013</v>
          </cell>
          <cell r="O567">
            <v>1006.1999999999917</v>
          </cell>
          <cell r="P567">
            <v>731.60999999999456</v>
          </cell>
          <cell r="Q567">
            <v>1027.8800000000099</v>
          </cell>
          <cell r="R567">
            <v>747.61000000000433</v>
          </cell>
          <cell r="S567">
            <v>1045.9300000000037</v>
          </cell>
          <cell r="T567">
            <v>763.6100000000049</v>
          </cell>
          <cell r="U567">
            <v>1067.6099999999944</v>
          </cell>
          <cell r="V567">
            <v>775.98999999999842</v>
          </cell>
          <cell r="W567">
            <v>1085.6699999999892</v>
          </cell>
          <cell r="X567">
            <v>791.98999999999774</v>
          </cell>
          <cell r="Y567">
            <v>1107.3400000000097</v>
          </cell>
          <cell r="Z567">
            <v>804.3699999999908</v>
          </cell>
          <cell r="AA567">
            <v>1129.0199999999968</v>
          </cell>
          <cell r="AB567">
            <v>820.37000000000467</v>
          </cell>
          <cell r="AC567">
            <v>1147.0699999999897</v>
          </cell>
          <cell r="AD567">
            <v>832.75000000000659</v>
          </cell>
          <cell r="AE567">
            <v>1168.7500000000043</v>
          </cell>
          <cell r="AF567">
            <v>848.7499999999967</v>
          </cell>
          <cell r="AG567">
            <v>1186.8099999999961</v>
          </cell>
          <cell r="AH567">
            <v>864.74999999999432</v>
          </cell>
          <cell r="AI567">
            <v>1208.4800000000016</v>
          </cell>
          <cell r="AJ567">
            <v>877.12999999998749</v>
          </cell>
          <cell r="AK567">
            <v>1230.1600000000178</v>
          </cell>
          <cell r="AL567">
            <v>893.13000000000454</v>
          </cell>
          <cell r="AM567">
            <v>1248.2100000000098</v>
          </cell>
          <cell r="AN567">
            <v>905.51000000000488</v>
          </cell>
          <cell r="AO567">
            <v>1269.8899999999967</v>
          </cell>
          <cell r="AP567">
            <v>921.5099999999951</v>
          </cell>
          <cell r="AQ567">
            <v>1287.9499999999882</v>
          </cell>
          <cell r="AR567">
            <v>933.88999999999464</v>
          </cell>
          <cell r="AS567">
            <v>1309.6199999999999</v>
          </cell>
          <cell r="AT567">
            <v>949.89000000001397</v>
          </cell>
          <cell r="AU567">
            <v>607.30000000000166</v>
          </cell>
          <cell r="AV567">
            <v>965.89000000000988</v>
          </cell>
          <cell r="AW567">
            <v>1349.3500000000072</v>
          </cell>
        </row>
        <row r="568">
          <cell r="A568">
            <v>563</v>
          </cell>
          <cell r="B568">
            <v>713.83000000000163</v>
          </cell>
          <cell r="C568">
            <v>1000.0900000000152</v>
          </cell>
          <cell r="D568">
            <v>647.61999999999239</v>
          </cell>
          <cell r="E568">
            <v>906.67000000000496</v>
          </cell>
          <cell r="F568">
            <v>663.6499999999952</v>
          </cell>
          <cell r="G568">
            <v>928.3899999999918</v>
          </cell>
          <cell r="H568">
            <v>676.05000000000359</v>
          </cell>
          <cell r="I568">
            <v>946.46999999998775</v>
          </cell>
          <cell r="J568">
            <v>692.08000000000629</v>
          </cell>
          <cell r="K568">
            <v>968.19000000000983</v>
          </cell>
          <cell r="L568">
            <v>704.48</v>
          </cell>
          <cell r="M568">
            <v>986.28</v>
          </cell>
          <cell r="N568">
            <v>720.5099999999901</v>
          </cell>
          <cell r="O568">
            <v>1007.9899999999917</v>
          </cell>
          <cell r="P568">
            <v>732.90999999999451</v>
          </cell>
          <cell r="Q568">
            <v>1029.7100000000098</v>
          </cell>
          <cell r="R568">
            <v>748.94000000000437</v>
          </cell>
          <cell r="S568">
            <v>1047.7900000000036</v>
          </cell>
          <cell r="T568">
            <v>764.97000000000492</v>
          </cell>
          <cell r="U568">
            <v>1069.5099999999945</v>
          </cell>
          <cell r="V568">
            <v>777.36999999999841</v>
          </cell>
          <cell r="W568">
            <v>1087.5999999999892</v>
          </cell>
          <cell r="X568">
            <v>793.3999999999977</v>
          </cell>
          <cell r="Y568">
            <v>1109.3100000000097</v>
          </cell>
          <cell r="Z568">
            <v>805.79999999999075</v>
          </cell>
          <cell r="AA568">
            <v>1131.0299999999968</v>
          </cell>
          <cell r="AB568">
            <v>821.8300000000047</v>
          </cell>
          <cell r="AC568">
            <v>1149.1099999999897</v>
          </cell>
          <cell r="AD568">
            <v>834.23000000000661</v>
          </cell>
          <cell r="AE568">
            <v>1170.8300000000042</v>
          </cell>
          <cell r="AF568">
            <v>850.25999999999669</v>
          </cell>
          <cell r="AG568">
            <v>1188.919999999996</v>
          </cell>
          <cell r="AH568">
            <v>866.28999999999428</v>
          </cell>
          <cell r="AI568">
            <v>1210.6300000000017</v>
          </cell>
          <cell r="AJ568">
            <v>878.68999999998744</v>
          </cell>
          <cell r="AK568">
            <v>1232.3500000000179</v>
          </cell>
          <cell r="AL568">
            <v>894.72000000000457</v>
          </cell>
          <cell r="AM568">
            <v>1250.4300000000098</v>
          </cell>
          <cell r="AN568">
            <v>907.12000000000489</v>
          </cell>
          <cell r="AO568">
            <v>1272.1499999999967</v>
          </cell>
          <cell r="AP568">
            <v>923.14999999999509</v>
          </cell>
          <cell r="AQ568">
            <v>1290.2399999999882</v>
          </cell>
          <cell r="AR568">
            <v>935.54999999999461</v>
          </cell>
          <cell r="AS568">
            <v>1311.9499999999998</v>
          </cell>
          <cell r="AT568">
            <v>951.58000000001402</v>
          </cell>
          <cell r="AU568">
            <v>607.67000000000166</v>
          </cell>
          <cell r="AV568">
            <v>967.6100000000099</v>
          </cell>
          <cell r="AW568">
            <v>1351.7500000000073</v>
          </cell>
        </row>
        <row r="569">
          <cell r="A569">
            <v>564</v>
          </cell>
          <cell r="B569">
            <v>714.95000000000164</v>
          </cell>
          <cell r="C569">
            <v>1001.6600000000152</v>
          </cell>
          <cell r="D569">
            <v>648.76999999999236</v>
          </cell>
          <cell r="E569">
            <v>908.28000000000497</v>
          </cell>
          <cell r="F569">
            <v>664.82999999999515</v>
          </cell>
          <cell r="G569">
            <v>930.03999999999178</v>
          </cell>
          <cell r="H569">
            <v>677.25000000000364</v>
          </cell>
          <cell r="I569">
            <v>948.1499999999877</v>
          </cell>
          <cell r="J569">
            <v>693.31000000000631</v>
          </cell>
          <cell r="K569">
            <v>969.91000000000986</v>
          </cell>
          <cell r="L569">
            <v>705.73</v>
          </cell>
          <cell r="M569">
            <v>988.03</v>
          </cell>
          <cell r="N569">
            <v>721.78999999999007</v>
          </cell>
          <cell r="O569">
            <v>1009.7799999999917</v>
          </cell>
          <cell r="P569">
            <v>734.20999999999447</v>
          </cell>
          <cell r="Q569">
            <v>1031.5400000000097</v>
          </cell>
          <cell r="R569">
            <v>750.27000000000442</v>
          </cell>
          <cell r="S569">
            <v>1049.6500000000035</v>
          </cell>
          <cell r="T569">
            <v>766.33000000000493</v>
          </cell>
          <cell r="U569">
            <v>1071.4099999999946</v>
          </cell>
          <cell r="V569">
            <v>778.74999999999841</v>
          </cell>
          <cell r="W569">
            <v>1089.5299999999893</v>
          </cell>
          <cell r="X569">
            <v>794.80999999999767</v>
          </cell>
          <cell r="Y569">
            <v>1111.2800000000097</v>
          </cell>
          <cell r="Z569">
            <v>807.2299999999907</v>
          </cell>
          <cell r="AA569">
            <v>1133.0399999999968</v>
          </cell>
          <cell r="AB569">
            <v>823.29000000000474</v>
          </cell>
          <cell r="AC569">
            <v>1151.1499999999896</v>
          </cell>
          <cell r="AD569">
            <v>835.71000000000663</v>
          </cell>
          <cell r="AE569">
            <v>1172.9100000000042</v>
          </cell>
          <cell r="AF569">
            <v>851.76999999999668</v>
          </cell>
          <cell r="AG569">
            <v>1191.0299999999959</v>
          </cell>
          <cell r="AH569">
            <v>867.82999999999424</v>
          </cell>
          <cell r="AI569">
            <v>1212.7800000000018</v>
          </cell>
          <cell r="AJ569">
            <v>880.24999999998738</v>
          </cell>
          <cell r="AK569">
            <v>1234.5400000000179</v>
          </cell>
          <cell r="AL569">
            <v>896.31000000000461</v>
          </cell>
          <cell r="AM569">
            <v>1252.6500000000099</v>
          </cell>
          <cell r="AN569">
            <v>908.73000000000491</v>
          </cell>
          <cell r="AO569">
            <v>1274.4099999999967</v>
          </cell>
          <cell r="AP569">
            <v>924.78999999999508</v>
          </cell>
          <cell r="AQ569">
            <v>1292.5299999999881</v>
          </cell>
          <cell r="AR569">
            <v>937.20999999999458</v>
          </cell>
          <cell r="AS569">
            <v>1314.2799999999997</v>
          </cell>
          <cell r="AT569">
            <v>953.27000000001408</v>
          </cell>
          <cell r="AU569">
            <v>608.04000000000167</v>
          </cell>
          <cell r="AV569">
            <v>969.33000000000993</v>
          </cell>
          <cell r="AW569">
            <v>1354.1500000000074</v>
          </cell>
        </row>
        <row r="570">
          <cell r="A570">
            <v>565</v>
          </cell>
          <cell r="B570">
            <v>716.07000000000164</v>
          </cell>
          <cell r="C570">
            <v>1003.2300000000153</v>
          </cell>
          <cell r="D570">
            <v>649.91999999999234</v>
          </cell>
          <cell r="E570">
            <v>909.89000000000499</v>
          </cell>
          <cell r="F570">
            <v>666.0099999999951</v>
          </cell>
          <cell r="G570">
            <v>931.68999999999176</v>
          </cell>
          <cell r="H570">
            <v>678.45000000000368</v>
          </cell>
          <cell r="I570">
            <v>949.82999999998765</v>
          </cell>
          <cell r="J570">
            <v>694.54000000000633</v>
          </cell>
          <cell r="K570">
            <v>971.63000000000989</v>
          </cell>
          <cell r="L570">
            <v>706.98</v>
          </cell>
          <cell r="M570">
            <v>989.78</v>
          </cell>
          <cell r="N570">
            <v>723.06999999999005</v>
          </cell>
          <cell r="O570">
            <v>1011.5699999999916</v>
          </cell>
          <cell r="P570">
            <v>735.50999999999442</v>
          </cell>
          <cell r="Q570">
            <v>1033.3700000000097</v>
          </cell>
          <cell r="R570">
            <v>751.60000000000446</v>
          </cell>
          <cell r="S570">
            <v>1051.5100000000034</v>
          </cell>
          <cell r="T570">
            <v>767.69000000000494</v>
          </cell>
          <cell r="U570">
            <v>1073.3099999999947</v>
          </cell>
          <cell r="V570">
            <v>780.1299999999984</v>
          </cell>
          <cell r="W570">
            <v>1091.4599999999893</v>
          </cell>
          <cell r="X570">
            <v>796.21999999999764</v>
          </cell>
          <cell r="Y570">
            <v>1113.2500000000098</v>
          </cell>
          <cell r="Z570">
            <v>808.65999999999065</v>
          </cell>
          <cell r="AA570">
            <v>1135.0499999999968</v>
          </cell>
          <cell r="AB570">
            <v>824.75000000000477</v>
          </cell>
          <cell r="AC570">
            <v>1153.1899999999896</v>
          </cell>
          <cell r="AD570">
            <v>837.19000000000665</v>
          </cell>
          <cell r="AE570">
            <v>1174.9900000000041</v>
          </cell>
          <cell r="AF570">
            <v>853.27999999999668</v>
          </cell>
          <cell r="AG570">
            <v>1193.1399999999958</v>
          </cell>
          <cell r="AH570">
            <v>869.36999999999421</v>
          </cell>
          <cell r="AI570">
            <v>1214.9300000000019</v>
          </cell>
          <cell r="AJ570">
            <v>881.80999999998733</v>
          </cell>
          <cell r="AK570">
            <v>1236.730000000018</v>
          </cell>
          <cell r="AL570">
            <v>897.90000000000464</v>
          </cell>
          <cell r="AM570">
            <v>1254.8700000000099</v>
          </cell>
          <cell r="AN570">
            <v>910.34000000000492</v>
          </cell>
          <cell r="AO570">
            <v>1276.6699999999967</v>
          </cell>
          <cell r="AP570">
            <v>926.42999999999506</v>
          </cell>
          <cell r="AQ570">
            <v>1294.8199999999881</v>
          </cell>
          <cell r="AR570">
            <v>938.86999999999455</v>
          </cell>
          <cell r="AS570">
            <v>1316.6099999999997</v>
          </cell>
          <cell r="AT570">
            <v>954.96000000001413</v>
          </cell>
          <cell r="AU570">
            <v>608.41000000000167</v>
          </cell>
          <cell r="AV570">
            <v>971.05000000000996</v>
          </cell>
          <cell r="AW570">
            <v>1356.5500000000075</v>
          </cell>
        </row>
        <row r="571">
          <cell r="A571">
            <v>566</v>
          </cell>
          <cell r="B571">
            <v>717.19000000000165</v>
          </cell>
          <cell r="C571">
            <v>1004.8000000000153</v>
          </cell>
          <cell r="D571">
            <v>651.06999999999232</v>
          </cell>
          <cell r="E571">
            <v>911.500000000005</v>
          </cell>
          <cell r="F571">
            <v>667.18999999999505</v>
          </cell>
          <cell r="G571">
            <v>933.33999999999173</v>
          </cell>
          <cell r="H571">
            <v>679.65000000000373</v>
          </cell>
          <cell r="I571">
            <v>951.5099999999876</v>
          </cell>
          <cell r="J571">
            <v>695.77000000000635</v>
          </cell>
          <cell r="K571">
            <v>973.35000000000991</v>
          </cell>
          <cell r="L571">
            <v>708.23</v>
          </cell>
          <cell r="M571">
            <v>991.53</v>
          </cell>
          <cell r="N571">
            <v>724.34999999999002</v>
          </cell>
          <cell r="O571">
            <v>1013.3599999999916</v>
          </cell>
          <cell r="P571">
            <v>736.80999999999437</v>
          </cell>
          <cell r="Q571">
            <v>1035.2000000000096</v>
          </cell>
          <cell r="R571">
            <v>752.9300000000045</v>
          </cell>
          <cell r="S571">
            <v>1053.3700000000033</v>
          </cell>
          <cell r="T571">
            <v>769.05000000000496</v>
          </cell>
          <cell r="U571">
            <v>1075.2099999999948</v>
          </cell>
          <cell r="V571">
            <v>781.5099999999984</v>
          </cell>
          <cell r="W571">
            <v>1093.3899999999894</v>
          </cell>
          <cell r="X571">
            <v>797.62999999999761</v>
          </cell>
          <cell r="Y571">
            <v>1115.2200000000098</v>
          </cell>
          <cell r="Z571">
            <v>810.0899999999906</v>
          </cell>
          <cell r="AA571">
            <v>1137.0599999999968</v>
          </cell>
          <cell r="AB571">
            <v>826.21000000000481</v>
          </cell>
          <cell r="AC571">
            <v>1155.2299999999896</v>
          </cell>
          <cell r="AD571">
            <v>838.67000000000667</v>
          </cell>
          <cell r="AE571">
            <v>1177.070000000004</v>
          </cell>
          <cell r="AF571">
            <v>854.78999999999667</v>
          </cell>
          <cell r="AG571">
            <v>1195.2499999999957</v>
          </cell>
          <cell r="AH571">
            <v>870.90999999999417</v>
          </cell>
          <cell r="AI571">
            <v>1217.080000000002</v>
          </cell>
          <cell r="AJ571">
            <v>883.36999999998727</v>
          </cell>
          <cell r="AK571">
            <v>1238.920000000018</v>
          </cell>
          <cell r="AL571">
            <v>899.49000000000467</v>
          </cell>
          <cell r="AM571">
            <v>1257.0900000000099</v>
          </cell>
          <cell r="AN571">
            <v>911.95000000000493</v>
          </cell>
          <cell r="AO571">
            <v>1278.9299999999967</v>
          </cell>
          <cell r="AP571">
            <v>928.06999999999505</v>
          </cell>
          <cell r="AQ571">
            <v>1297.1099999999881</v>
          </cell>
          <cell r="AR571">
            <v>940.52999999999452</v>
          </cell>
          <cell r="AS571">
            <v>1318.9399999999996</v>
          </cell>
          <cell r="AT571">
            <v>956.65000000001419</v>
          </cell>
          <cell r="AU571">
            <v>608.78000000000168</v>
          </cell>
          <cell r="AV571">
            <v>972.77000000000999</v>
          </cell>
          <cell r="AW571">
            <v>1358.9500000000075</v>
          </cell>
        </row>
        <row r="572">
          <cell r="A572">
            <v>567</v>
          </cell>
          <cell r="B572">
            <v>718.31000000000165</v>
          </cell>
          <cell r="C572">
            <v>1006.3700000000154</v>
          </cell>
          <cell r="D572">
            <v>652.2199999999923</v>
          </cell>
          <cell r="E572">
            <v>913.11000000000502</v>
          </cell>
          <cell r="F572">
            <v>668.369999999995</v>
          </cell>
          <cell r="G572">
            <v>934.98999999999171</v>
          </cell>
          <cell r="H572">
            <v>680.85000000000377</v>
          </cell>
          <cell r="I572">
            <v>953.18999999998755</v>
          </cell>
          <cell r="J572">
            <v>697.00000000000637</v>
          </cell>
          <cell r="K572">
            <v>975.07000000000994</v>
          </cell>
          <cell r="L572">
            <v>709.48</v>
          </cell>
          <cell r="M572">
            <v>993.28</v>
          </cell>
          <cell r="N572">
            <v>725.62999999998999</v>
          </cell>
          <cell r="O572">
            <v>1015.1499999999916</v>
          </cell>
          <cell r="P572">
            <v>738.10999999999433</v>
          </cell>
          <cell r="Q572">
            <v>1037.0300000000095</v>
          </cell>
          <cell r="R572">
            <v>754.26000000000454</v>
          </cell>
          <cell r="S572">
            <v>1055.2300000000032</v>
          </cell>
          <cell r="T572">
            <v>770.41000000000497</v>
          </cell>
          <cell r="U572">
            <v>1077.1099999999949</v>
          </cell>
          <cell r="V572">
            <v>782.88999999999839</v>
          </cell>
          <cell r="W572">
            <v>1095.3199999999895</v>
          </cell>
          <cell r="X572">
            <v>799.03999999999758</v>
          </cell>
          <cell r="Y572">
            <v>1117.1900000000098</v>
          </cell>
          <cell r="Z572">
            <v>811.51999999999055</v>
          </cell>
          <cell r="AA572">
            <v>1139.0699999999968</v>
          </cell>
          <cell r="AB572">
            <v>827.67000000000485</v>
          </cell>
          <cell r="AC572">
            <v>1157.2699999999895</v>
          </cell>
          <cell r="AD572">
            <v>840.15000000000668</v>
          </cell>
          <cell r="AE572">
            <v>1179.150000000004</v>
          </cell>
          <cell r="AF572">
            <v>856.29999999999666</v>
          </cell>
          <cell r="AG572">
            <v>1197.3599999999956</v>
          </cell>
          <cell r="AH572">
            <v>872.44999999999413</v>
          </cell>
          <cell r="AI572">
            <v>1219.2300000000021</v>
          </cell>
          <cell r="AJ572">
            <v>884.92999999998722</v>
          </cell>
          <cell r="AK572">
            <v>1241.1100000000181</v>
          </cell>
          <cell r="AL572">
            <v>901.0800000000047</v>
          </cell>
          <cell r="AM572">
            <v>1259.3100000000099</v>
          </cell>
          <cell r="AN572">
            <v>913.56000000000495</v>
          </cell>
          <cell r="AO572">
            <v>1281.1899999999966</v>
          </cell>
          <cell r="AP572">
            <v>929.70999999999503</v>
          </cell>
          <cell r="AQ572">
            <v>1299.399999999988</v>
          </cell>
          <cell r="AR572">
            <v>942.18999999999448</v>
          </cell>
          <cell r="AS572">
            <v>1321.2699999999995</v>
          </cell>
          <cell r="AT572">
            <v>958.34000000001424</v>
          </cell>
          <cell r="AU572">
            <v>609.15000000000168</v>
          </cell>
          <cell r="AV572">
            <v>974.49000000001001</v>
          </cell>
          <cell r="AW572">
            <v>1361.3500000000076</v>
          </cell>
        </row>
        <row r="573">
          <cell r="A573">
            <v>568</v>
          </cell>
          <cell r="B573">
            <v>719.43000000000166</v>
          </cell>
          <cell r="C573">
            <v>1007.9400000000154</v>
          </cell>
          <cell r="D573">
            <v>653.36999999999227</v>
          </cell>
          <cell r="E573">
            <v>914.72000000000503</v>
          </cell>
          <cell r="F573">
            <v>669.54999999999495</v>
          </cell>
          <cell r="G573">
            <v>936.63999999999169</v>
          </cell>
          <cell r="H573">
            <v>682.05000000000382</v>
          </cell>
          <cell r="I573">
            <v>954.8699999999875</v>
          </cell>
          <cell r="J573">
            <v>698.23000000000638</v>
          </cell>
          <cell r="K573">
            <v>976.79000000000997</v>
          </cell>
          <cell r="L573">
            <v>710.73</v>
          </cell>
          <cell r="M573">
            <v>995.03</v>
          </cell>
          <cell r="N573">
            <v>726.90999999998996</v>
          </cell>
          <cell r="O573">
            <v>1016.9399999999915</v>
          </cell>
          <cell r="P573">
            <v>739.40999999999428</v>
          </cell>
          <cell r="Q573">
            <v>1038.8600000000094</v>
          </cell>
          <cell r="R573">
            <v>755.59000000000458</v>
          </cell>
          <cell r="S573">
            <v>1057.0900000000031</v>
          </cell>
          <cell r="T573">
            <v>771.77000000000498</v>
          </cell>
          <cell r="U573">
            <v>1079.009999999995</v>
          </cell>
          <cell r="V573">
            <v>784.26999999999839</v>
          </cell>
          <cell r="W573">
            <v>1097.2499999999895</v>
          </cell>
          <cell r="X573">
            <v>800.44999999999754</v>
          </cell>
          <cell r="Y573">
            <v>1119.1600000000099</v>
          </cell>
          <cell r="Z573">
            <v>812.9499999999905</v>
          </cell>
          <cell r="AA573">
            <v>1141.0799999999967</v>
          </cell>
          <cell r="AB573">
            <v>829.13000000000488</v>
          </cell>
          <cell r="AC573">
            <v>1159.3099999999895</v>
          </cell>
          <cell r="AD573">
            <v>841.6300000000067</v>
          </cell>
          <cell r="AE573">
            <v>1181.2300000000039</v>
          </cell>
          <cell r="AF573">
            <v>857.80999999999665</v>
          </cell>
          <cell r="AG573">
            <v>1199.4699999999955</v>
          </cell>
          <cell r="AH573">
            <v>873.9899999999941</v>
          </cell>
          <cell r="AI573">
            <v>1221.3800000000022</v>
          </cell>
          <cell r="AJ573">
            <v>886.48999999998716</v>
          </cell>
          <cell r="AK573">
            <v>1243.3000000000181</v>
          </cell>
          <cell r="AL573">
            <v>902.67000000000473</v>
          </cell>
          <cell r="AM573">
            <v>1261.53000000001</v>
          </cell>
          <cell r="AN573">
            <v>915.17000000000496</v>
          </cell>
          <cell r="AO573">
            <v>1283.4499999999966</v>
          </cell>
          <cell r="AP573">
            <v>931.34999999999502</v>
          </cell>
          <cell r="AQ573">
            <v>1301.689999999988</v>
          </cell>
          <cell r="AR573">
            <v>943.84999999999445</v>
          </cell>
          <cell r="AS573">
            <v>1323.5999999999995</v>
          </cell>
          <cell r="AT573">
            <v>960.0300000000143</v>
          </cell>
          <cell r="AU573">
            <v>609.52000000000169</v>
          </cell>
          <cell r="AV573">
            <v>976.21000000001004</v>
          </cell>
          <cell r="AW573">
            <v>1363.7500000000077</v>
          </cell>
        </row>
        <row r="574">
          <cell r="A574">
            <v>569</v>
          </cell>
          <cell r="B574">
            <v>720.55000000000166</v>
          </cell>
          <cell r="C574">
            <v>1009.5100000000155</v>
          </cell>
          <cell r="D574">
            <v>654.51999999999225</v>
          </cell>
          <cell r="E574">
            <v>916.33000000000504</v>
          </cell>
          <cell r="F574">
            <v>670.7299999999949</v>
          </cell>
          <cell r="G574">
            <v>938.28999999999166</v>
          </cell>
          <cell r="H574">
            <v>683.25000000000387</v>
          </cell>
          <cell r="I574">
            <v>956.54999999998745</v>
          </cell>
          <cell r="J574">
            <v>699.4600000000064</v>
          </cell>
          <cell r="K574">
            <v>978.51000000001</v>
          </cell>
          <cell r="L574">
            <v>711.98</v>
          </cell>
          <cell r="M574">
            <v>996.78</v>
          </cell>
          <cell r="N574">
            <v>728.18999999998994</v>
          </cell>
          <cell r="O574">
            <v>1018.7299999999915</v>
          </cell>
          <cell r="P574">
            <v>740.70999999999424</v>
          </cell>
          <cell r="Q574">
            <v>1040.6900000000094</v>
          </cell>
          <cell r="R574">
            <v>756.92000000000462</v>
          </cell>
          <cell r="S574">
            <v>1058.950000000003</v>
          </cell>
          <cell r="T574">
            <v>773.130000000005</v>
          </cell>
          <cell r="U574">
            <v>1080.9099999999951</v>
          </cell>
          <cell r="V574">
            <v>785.64999999999839</v>
          </cell>
          <cell r="W574">
            <v>1099.1799999999896</v>
          </cell>
          <cell r="X574">
            <v>801.85999999999751</v>
          </cell>
          <cell r="Y574">
            <v>1121.1300000000099</v>
          </cell>
          <cell r="Z574">
            <v>814.37999999999045</v>
          </cell>
          <cell r="AA574">
            <v>1143.0899999999967</v>
          </cell>
          <cell r="AB574">
            <v>830.59000000000492</v>
          </cell>
          <cell r="AC574">
            <v>1161.3499999999894</v>
          </cell>
          <cell r="AD574">
            <v>843.11000000000672</v>
          </cell>
          <cell r="AE574">
            <v>1183.3100000000038</v>
          </cell>
          <cell r="AF574">
            <v>859.31999999999664</v>
          </cell>
          <cell r="AG574">
            <v>1201.5799999999954</v>
          </cell>
          <cell r="AH574">
            <v>875.52999999999406</v>
          </cell>
          <cell r="AI574">
            <v>1223.5300000000022</v>
          </cell>
          <cell r="AJ574">
            <v>888.04999999998711</v>
          </cell>
          <cell r="AK574">
            <v>1245.4900000000182</v>
          </cell>
          <cell r="AL574">
            <v>904.26000000000477</v>
          </cell>
          <cell r="AM574">
            <v>1263.75000000001</v>
          </cell>
          <cell r="AN574">
            <v>916.78000000000497</v>
          </cell>
          <cell r="AO574">
            <v>1285.7099999999966</v>
          </cell>
          <cell r="AP574">
            <v>932.98999999999501</v>
          </cell>
          <cell r="AQ574">
            <v>1303.979999999988</v>
          </cell>
          <cell r="AR574">
            <v>945.50999999999442</v>
          </cell>
          <cell r="AS574">
            <v>1325.9299999999994</v>
          </cell>
          <cell r="AT574">
            <v>961.72000000001435</v>
          </cell>
          <cell r="AU574">
            <v>609.89000000000169</v>
          </cell>
          <cell r="AV574">
            <v>977.93000000001007</v>
          </cell>
          <cell r="AW574">
            <v>1366.1500000000078</v>
          </cell>
        </row>
        <row r="575">
          <cell r="A575">
            <v>570</v>
          </cell>
          <cell r="B575">
            <v>721.67000000000166</v>
          </cell>
          <cell r="C575">
            <v>1011.0800000000155</v>
          </cell>
          <cell r="D575">
            <v>655.66999999999223</v>
          </cell>
          <cell r="E575">
            <v>917.94000000000506</v>
          </cell>
          <cell r="F575">
            <v>671.90999999999485</v>
          </cell>
          <cell r="G575">
            <v>939.93999999999164</v>
          </cell>
          <cell r="H575">
            <v>684.45000000000391</v>
          </cell>
          <cell r="I575">
            <v>958.2299999999874</v>
          </cell>
          <cell r="J575">
            <v>700.69000000000642</v>
          </cell>
          <cell r="K575">
            <v>980.23000000001002</v>
          </cell>
          <cell r="L575">
            <v>713.23</v>
          </cell>
          <cell r="M575">
            <v>998.53</v>
          </cell>
          <cell r="N575">
            <v>729.46999999998991</v>
          </cell>
          <cell r="O575">
            <v>1020.5199999999915</v>
          </cell>
          <cell r="P575">
            <v>742.00999999999419</v>
          </cell>
          <cell r="Q575">
            <v>1042.5200000000093</v>
          </cell>
          <cell r="R575">
            <v>758.25000000000466</v>
          </cell>
          <cell r="S575">
            <v>1060.8100000000029</v>
          </cell>
          <cell r="T575">
            <v>774.49000000000501</v>
          </cell>
          <cell r="U575">
            <v>1082.8099999999952</v>
          </cell>
          <cell r="V575">
            <v>787.02999999999838</v>
          </cell>
          <cell r="W575">
            <v>1101.1099999999897</v>
          </cell>
          <cell r="X575">
            <v>803.26999999999748</v>
          </cell>
          <cell r="Y575">
            <v>1123.1000000000099</v>
          </cell>
          <cell r="Z575">
            <v>815.8099999999904</v>
          </cell>
          <cell r="AA575">
            <v>1145.0999999999967</v>
          </cell>
          <cell r="AB575">
            <v>832.05000000000496</v>
          </cell>
          <cell r="AC575">
            <v>1163.3899999999894</v>
          </cell>
          <cell r="AD575">
            <v>844.59000000000674</v>
          </cell>
          <cell r="AE575">
            <v>1185.3900000000037</v>
          </cell>
          <cell r="AF575">
            <v>860.82999999999663</v>
          </cell>
          <cell r="AG575">
            <v>1203.6899999999953</v>
          </cell>
          <cell r="AH575">
            <v>877.06999999999402</v>
          </cell>
          <cell r="AI575">
            <v>1225.6800000000023</v>
          </cell>
          <cell r="AJ575">
            <v>889.60999999998705</v>
          </cell>
          <cell r="AK575">
            <v>1247.6800000000183</v>
          </cell>
          <cell r="AL575">
            <v>905.8500000000048</v>
          </cell>
          <cell r="AM575">
            <v>1265.97000000001</v>
          </cell>
          <cell r="AN575">
            <v>918.39000000000499</v>
          </cell>
          <cell r="AO575">
            <v>1287.9699999999966</v>
          </cell>
          <cell r="AP575">
            <v>934.62999999999499</v>
          </cell>
          <cell r="AQ575">
            <v>1306.2699999999879</v>
          </cell>
          <cell r="AR575">
            <v>947.16999999999439</v>
          </cell>
          <cell r="AS575">
            <v>1328.2599999999993</v>
          </cell>
          <cell r="AT575">
            <v>963.41000000001441</v>
          </cell>
          <cell r="AU575">
            <v>610.2600000000017</v>
          </cell>
          <cell r="AV575">
            <v>979.6500000000101</v>
          </cell>
          <cell r="AW575">
            <v>1368.5500000000079</v>
          </cell>
        </row>
        <row r="576">
          <cell r="A576">
            <v>571</v>
          </cell>
          <cell r="B576">
            <v>722.79000000000167</v>
          </cell>
          <cell r="C576">
            <v>1012.6500000000156</v>
          </cell>
          <cell r="D576">
            <v>656.81999999999221</v>
          </cell>
          <cell r="E576">
            <v>919.55000000000507</v>
          </cell>
          <cell r="F576">
            <v>673.0899999999948</v>
          </cell>
          <cell r="G576">
            <v>941.58999999999162</v>
          </cell>
          <cell r="H576">
            <v>685.65000000000396</v>
          </cell>
          <cell r="I576">
            <v>959.90999999998735</v>
          </cell>
          <cell r="J576">
            <v>701.92000000000644</v>
          </cell>
          <cell r="K576">
            <v>981.95000000001005</v>
          </cell>
          <cell r="L576">
            <v>714.48</v>
          </cell>
          <cell r="M576">
            <v>1000.28</v>
          </cell>
          <cell r="N576">
            <v>730.74999999998988</v>
          </cell>
          <cell r="O576">
            <v>1022.3099999999914</v>
          </cell>
          <cell r="P576">
            <v>743.30999999999415</v>
          </cell>
          <cell r="Q576">
            <v>1044.3500000000092</v>
          </cell>
          <cell r="R576">
            <v>759.5800000000047</v>
          </cell>
          <cell r="S576">
            <v>1062.6700000000028</v>
          </cell>
          <cell r="T576">
            <v>775.85000000000502</v>
          </cell>
          <cell r="U576">
            <v>1084.7099999999953</v>
          </cell>
          <cell r="V576">
            <v>788.40999999999838</v>
          </cell>
          <cell r="W576">
            <v>1103.0399999999897</v>
          </cell>
          <cell r="X576">
            <v>804.67999999999745</v>
          </cell>
          <cell r="Y576">
            <v>1125.0700000000099</v>
          </cell>
          <cell r="Z576">
            <v>817.23999999999035</v>
          </cell>
          <cell r="AA576">
            <v>1147.1099999999967</v>
          </cell>
          <cell r="AB576">
            <v>833.51000000000499</v>
          </cell>
          <cell r="AC576">
            <v>1165.4299999999894</v>
          </cell>
          <cell r="AD576">
            <v>846.07000000000676</v>
          </cell>
          <cell r="AE576">
            <v>1187.4700000000037</v>
          </cell>
          <cell r="AF576">
            <v>862.33999999999662</v>
          </cell>
          <cell r="AG576">
            <v>1205.7999999999952</v>
          </cell>
          <cell r="AH576">
            <v>878.60999999999399</v>
          </cell>
          <cell r="AI576">
            <v>1227.8300000000024</v>
          </cell>
          <cell r="AJ576">
            <v>891.169999999987</v>
          </cell>
          <cell r="AK576">
            <v>1249.8700000000183</v>
          </cell>
          <cell r="AL576">
            <v>907.44000000000483</v>
          </cell>
          <cell r="AM576">
            <v>1268.1900000000101</v>
          </cell>
          <cell r="AN576">
            <v>920.000000000005</v>
          </cell>
          <cell r="AO576">
            <v>1290.2299999999966</v>
          </cell>
          <cell r="AP576">
            <v>936.26999999999498</v>
          </cell>
          <cell r="AQ576">
            <v>1308.5599999999879</v>
          </cell>
          <cell r="AR576">
            <v>948.82999999999436</v>
          </cell>
          <cell r="AS576">
            <v>1330.5899999999992</v>
          </cell>
          <cell r="AT576">
            <v>965.10000000001446</v>
          </cell>
          <cell r="AU576">
            <v>610.6300000000017</v>
          </cell>
          <cell r="AV576">
            <v>981.37000000001012</v>
          </cell>
          <cell r="AW576">
            <v>1370.950000000008</v>
          </cell>
        </row>
        <row r="577">
          <cell r="A577">
            <v>572</v>
          </cell>
          <cell r="B577">
            <v>723.91000000000167</v>
          </cell>
          <cell r="C577">
            <v>1014.2200000000156</v>
          </cell>
          <cell r="D577">
            <v>657.96999999999218</v>
          </cell>
          <cell r="E577">
            <v>921.16000000000508</v>
          </cell>
          <cell r="F577">
            <v>674.26999999999475</v>
          </cell>
          <cell r="G577">
            <v>943.2399999999916</v>
          </cell>
          <cell r="H577">
            <v>686.850000000004</v>
          </cell>
          <cell r="I577">
            <v>961.5899999999873</v>
          </cell>
          <cell r="J577">
            <v>703.15000000000646</v>
          </cell>
          <cell r="K577">
            <v>983.67000000001008</v>
          </cell>
          <cell r="L577">
            <v>715.73</v>
          </cell>
          <cell r="M577">
            <v>1002.03</v>
          </cell>
          <cell r="N577">
            <v>732.02999999998985</v>
          </cell>
          <cell r="O577">
            <v>1024.0999999999915</v>
          </cell>
          <cell r="P577">
            <v>744.6099999999941</v>
          </cell>
          <cell r="Q577">
            <v>1046.1800000000092</v>
          </cell>
          <cell r="R577">
            <v>760.91000000000474</v>
          </cell>
          <cell r="S577">
            <v>1064.5300000000027</v>
          </cell>
          <cell r="T577">
            <v>777.21000000000504</v>
          </cell>
          <cell r="U577">
            <v>1086.6099999999954</v>
          </cell>
          <cell r="V577">
            <v>789.78999999999837</v>
          </cell>
          <cell r="W577">
            <v>1104.9699999999898</v>
          </cell>
          <cell r="X577">
            <v>806.08999999999742</v>
          </cell>
          <cell r="Y577">
            <v>1127.04000000001</v>
          </cell>
          <cell r="Z577">
            <v>818.6699999999903</v>
          </cell>
          <cell r="AA577">
            <v>1149.1199999999967</v>
          </cell>
          <cell r="AB577">
            <v>834.97000000000503</v>
          </cell>
          <cell r="AC577">
            <v>1167.4699999999893</v>
          </cell>
          <cell r="AD577">
            <v>847.55000000000678</v>
          </cell>
          <cell r="AE577">
            <v>1189.5500000000036</v>
          </cell>
          <cell r="AF577">
            <v>863.84999999999661</v>
          </cell>
          <cell r="AG577">
            <v>1207.9099999999951</v>
          </cell>
          <cell r="AH577">
            <v>880.14999999999395</v>
          </cell>
          <cell r="AI577">
            <v>1229.9800000000025</v>
          </cell>
          <cell r="AJ577">
            <v>892.72999999998694</v>
          </cell>
          <cell r="AK577">
            <v>1252.0600000000184</v>
          </cell>
          <cell r="AL577">
            <v>909.03000000000486</v>
          </cell>
          <cell r="AM577">
            <v>1270.4100000000101</v>
          </cell>
          <cell r="AN577">
            <v>921.61000000000502</v>
          </cell>
          <cell r="AO577">
            <v>1292.4899999999966</v>
          </cell>
          <cell r="AP577">
            <v>937.90999999999497</v>
          </cell>
          <cell r="AQ577">
            <v>1310.8499999999879</v>
          </cell>
          <cell r="AR577">
            <v>950.48999999999432</v>
          </cell>
          <cell r="AS577">
            <v>1332.9199999999992</v>
          </cell>
          <cell r="AT577">
            <v>966.79000000001452</v>
          </cell>
          <cell r="AU577">
            <v>611.00000000000171</v>
          </cell>
          <cell r="AV577">
            <v>983.09000000001015</v>
          </cell>
          <cell r="AW577">
            <v>1373.3500000000081</v>
          </cell>
        </row>
        <row r="578">
          <cell r="A578">
            <v>573</v>
          </cell>
          <cell r="B578">
            <v>725.03000000000168</v>
          </cell>
          <cell r="C578">
            <v>1015.7900000000157</v>
          </cell>
          <cell r="D578">
            <v>659.11999999999216</v>
          </cell>
          <cell r="E578">
            <v>922.7700000000051</v>
          </cell>
          <cell r="F578">
            <v>675.4499999999947</v>
          </cell>
          <cell r="G578">
            <v>944.88999999999157</v>
          </cell>
          <cell r="H578">
            <v>688.05000000000405</v>
          </cell>
          <cell r="I578">
            <v>963.26999999998725</v>
          </cell>
          <cell r="J578">
            <v>704.38000000000648</v>
          </cell>
          <cell r="K578">
            <v>985.3900000000101</v>
          </cell>
          <cell r="L578">
            <v>716.98</v>
          </cell>
          <cell r="M578">
            <v>1003.78</v>
          </cell>
          <cell r="N578">
            <v>733.30999999998983</v>
          </cell>
          <cell r="O578">
            <v>1025.8899999999915</v>
          </cell>
          <cell r="P578">
            <v>745.90999999999406</v>
          </cell>
          <cell r="Q578">
            <v>1048.0100000000091</v>
          </cell>
          <cell r="R578">
            <v>762.24000000000478</v>
          </cell>
          <cell r="S578">
            <v>1066.3900000000026</v>
          </cell>
          <cell r="T578">
            <v>778.57000000000505</v>
          </cell>
          <cell r="U578">
            <v>1088.5099999999954</v>
          </cell>
          <cell r="V578">
            <v>791.16999999999837</v>
          </cell>
          <cell r="W578">
            <v>1106.8999999999899</v>
          </cell>
          <cell r="X578">
            <v>807.49999999999739</v>
          </cell>
          <cell r="Y578">
            <v>1129.01000000001</v>
          </cell>
          <cell r="Z578">
            <v>820.09999999999025</v>
          </cell>
          <cell r="AA578">
            <v>1151.1299999999967</v>
          </cell>
          <cell r="AB578">
            <v>836.43000000000507</v>
          </cell>
          <cell r="AC578">
            <v>1169.5099999999893</v>
          </cell>
          <cell r="AD578">
            <v>849.03000000000679</v>
          </cell>
          <cell r="AE578">
            <v>1191.6300000000035</v>
          </cell>
          <cell r="AF578">
            <v>865.3599999999966</v>
          </cell>
          <cell r="AG578">
            <v>1210.019999999995</v>
          </cell>
          <cell r="AH578">
            <v>881.68999999999392</v>
          </cell>
          <cell r="AI578">
            <v>1232.1300000000026</v>
          </cell>
          <cell r="AJ578">
            <v>894.28999999998689</v>
          </cell>
          <cell r="AK578">
            <v>1254.2500000000184</v>
          </cell>
          <cell r="AL578">
            <v>910.62000000000489</v>
          </cell>
          <cell r="AM578">
            <v>1272.6300000000101</v>
          </cell>
          <cell r="AN578">
            <v>923.22000000000503</v>
          </cell>
          <cell r="AO578">
            <v>1294.7499999999966</v>
          </cell>
          <cell r="AP578">
            <v>939.54999999999495</v>
          </cell>
          <cell r="AQ578">
            <v>1313.1399999999878</v>
          </cell>
          <cell r="AR578">
            <v>952.14999999999429</v>
          </cell>
          <cell r="AS578">
            <v>1335.2499999999991</v>
          </cell>
          <cell r="AT578">
            <v>968.48000000001457</v>
          </cell>
          <cell r="AU578">
            <v>611.37000000000171</v>
          </cell>
          <cell r="AV578">
            <v>984.81000000001018</v>
          </cell>
          <cell r="AW578">
            <v>1375.7500000000082</v>
          </cell>
        </row>
        <row r="579">
          <cell r="A579">
            <v>574</v>
          </cell>
          <cell r="B579">
            <v>726.15000000000168</v>
          </cell>
          <cell r="C579">
            <v>1017.3600000000157</v>
          </cell>
          <cell r="D579">
            <v>660.26999999999214</v>
          </cell>
          <cell r="E579">
            <v>924.38000000000511</v>
          </cell>
          <cell r="F579">
            <v>676.62999999999465</v>
          </cell>
          <cell r="G579">
            <v>946.53999999999155</v>
          </cell>
          <cell r="H579">
            <v>689.25000000000409</v>
          </cell>
          <cell r="I579">
            <v>964.9499999999872</v>
          </cell>
          <cell r="J579">
            <v>705.61000000000649</v>
          </cell>
          <cell r="K579">
            <v>987.11000000001013</v>
          </cell>
          <cell r="L579">
            <v>718.23</v>
          </cell>
          <cell r="M579">
            <v>1005.53</v>
          </cell>
          <cell r="N579">
            <v>734.5899999999898</v>
          </cell>
          <cell r="O579">
            <v>1027.6799999999914</v>
          </cell>
          <cell r="P579">
            <v>747.20999999999401</v>
          </cell>
          <cell r="Q579">
            <v>1049.840000000009</v>
          </cell>
          <cell r="R579">
            <v>763.57000000000482</v>
          </cell>
          <cell r="S579">
            <v>1068.2500000000025</v>
          </cell>
          <cell r="T579">
            <v>779.93000000000507</v>
          </cell>
          <cell r="U579">
            <v>1090.4099999999955</v>
          </cell>
          <cell r="V579">
            <v>792.54999999999836</v>
          </cell>
          <cell r="W579">
            <v>1108.8299999999899</v>
          </cell>
          <cell r="X579">
            <v>808.90999999999735</v>
          </cell>
          <cell r="Y579">
            <v>1130.98000000001</v>
          </cell>
          <cell r="Z579">
            <v>821.5299999999902</v>
          </cell>
          <cell r="AA579">
            <v>1153.1399999999967</v>
          </cell>
          <cell r="AB579">
            <v>837.8900000000051</v>
          </cell>
          <cell r="AC579">
            <v>1171.5499999999893</v>
          </cell>
          <cell r="AD579">
            <v>850.51000000000681</v>
          </cell>
          <cell r="AE579">
            <v>1193.7100000000034</v>
          </cell>
          <cell r="AF579">
            <v>866.86999999999659</v>
          </cell>
          <cell r="AG579">
            <v>1212.1299999999949</v>
          </cell>
          <cell r="AH579">
            <v>883.22999999999388</v>
          </cell>
          <cell r="AI579">
            <v>1234.2800000000027</v>
          </cell>
          <cell r="AJ579">
            <v>895.84999999998684</v>
          </cell>
          <cell r="AK579">
            <v>1256.4400000000185</v>
          </cell>
          <cell r="AL579">
            <v>912.21000000000492</v>
          </cell>
          <cell r="AM579">
            <v>1274.8500000000101</v>
          </cell>
          <cell r="AN579">
            <v>924.83000000000504</v>
          </cell>
          <cell r="AO579">
            <v>1297.0099999999966</v>
          </cell>
          <cell r="AP579">
            <v>941.18999999999494</v>
          </cell>
          <cell r="AQ579">
            <v>1315.4299999999878</v>
          </cell>
          <cell r="AR579">
            <v>953.80999999999426</v>
          </cell>
          <cell r="AS579">
            <v>1337.579999999999</v>
          </cell>
          <cell r="AT579">
            <v>970.17000000001462</v>
          </cell>
          <cell r="AU579">
            <v>611.74000000000171</v>
          </cell>
          <cell r="AV579">
            <v>986.5300000000102</v>
          </cell>
          <cell r="AW579">
            <v>1378.1500000000083</v>
          </cell>
        </row>
        <row r="580">
          <cell r="A580">
            <v>575</v>
          </cell>
          <cell r="B580">
            <v>727.27000000000169</v>
          </cell>
          <cell r="C580">
            <v>1018.9300000000158</v>
          </cell>
          <cell r="D580">
            <v>661.41999999999211</v>
          </cell>
          <cell r="E580">
            <v>925.99000000000513</v>
          </cell>
          <cell r="F580">
            <v>677.8099999999946</v>
          </cell>
          <cell r="G580">
            <v>948.18999999999153</v>
          </cell>
          <cell r="H580">
            <v>690.45000000000414</v>
          </cell>
          <cell r="I580">
            <v>966.62999999998715</v>
          </cell>
          <cell r="J580">
            <v>706.84000000000651</v>
          </cell>
          <cell r="K580">
            <v>988.83000000001016</v>
          </cell>
          <cell r="L580">
            <v>719.48</v>
          </cell>
          <cell r="M580">
            <v>1007.28</v>
          </cell>
          <cell r="N580">
            <v>735.86999999998977</v>
          </cell>
          <cell r="O580">
            <v>1029.4699999999914</v>
          </cell>
          <cell r="P580">
            <v>748.50999999999397</v>
          </cell>
          <cell r="Q580">
            <v>1051.6700000000089</v>
          </cell>
          <cell r="R580">
            <v>764.90000000000487</v>
          </cell>
          <cell r="S580">
            <v>1070.1100000000024</v>
          </cell>
          <cell r="T580">
            <v>781.29000000000508</v>
          </cell>
          <cell r="U580">
            <v>1092.3099999999956</v>
          </cell>
          <cell r="V580">
            <v>793.92999999999836</v>
          </cell>
          <cell r="W580">
            <v>1110.75999999999</v>
          </cell>
          <cell r="X580">
            <v>810.31999999999732</v>
          </cell>
          <cell r="Y580">
            <v>1132.95000000001</v>
          </cell>
          <cell r="Z580">
            <v>822.95999999999015</v>
          </cell>
          <cell r="AA580">
            <v>1155.1499999999967</v>
          </cell>
          <cell r="AB580">
            <v>839.35000000000514</v>
          </cell>
          <cell r="AC580">
            <v>1173.5899999999892</v>
          </cell>
          <cell r="AD580">
            <v>851.99000000000683</v>
          </cell>
          <cell r="AE580">
            <v>1195.7900000000034</v>
          </cell>
          <cell r="AF580">
            <v>868.37999999999658</v>
          </cell>
          <cell r="AG580">
            <v>1214.2399999999948</v>
          </cell>
          <cell r="AH580">
            <v>884.76999999999384</v>
          </cell>
          <cell r="AI580">
            <v>1236.4300000000028</v>
          </cell>
          <cell r="AJ580">
            <v>897.40999999998678</v>
          </cell>
          <cell r="AK580">
            <v>1258.6300000000185</v>
          </cell>
          <cell r="AL580">
            <v>913.80000000000496</v>
          </cell>
          <cell r="AM580">
            <v>1277.0700000000102</v>
          </cell>
          <cell r="AN580">
            <v>926.44000000000506</v>
          </cell>
          <cell r="AO580">
            <v>1299.2699999999966</v>
          </cell>
          <cell r="AP580">
            <v>942.82999999999493</v>
          </cell>
          <cell r="AQ580">
            <v>1317.7199999999877</v>
          </cell>
          <cell r="AR580">
            <v>955.46999999999423</v>
          </cell>
          <cell r="AS580">
            <v>1339.9099999999989</v>
          </cell>
          <cell r="AT580">
            <v>971.86000000001468</v>
          </cell>
          <cell r="AU580">
            <v>612.11000000000172</v>
          </cell>
          <cell r="AV580">
            <v>988.25000000001023</v>
          </cell>
          <cell r="AW580">
            <v>1380.5500000000084</v>
          </cell>
        </row>
        <row r="581">
          <cell r="A581">
            <v>576</v>
          </cell>
          <cell r="B581">
            <v>728.39000000000169</v>
          </cell>
          <cell r="C581">
            <v>1020.5000000000158</v>
          </cell>
          <cell r="D581">
            <v>662.56999999999209</v>
          </cell>
          <cell r="E581">
            <v>927.60000000000514</v>
          </cell>
          <cell r="F581">
            <v>678.98999999999455</v>
          </cell>
          <cell r="G581">
            <v>949.83999999999151</v>
          </cell>
          <cell r="H581">
            <v>691.65000000000418</v>
          </cell>
          <cell r="I581">
            <v>968.3099999999871</v>
          </cell>
          <cell r="J581">
            <v>708.07000000000653</v>
          </cell>
          <cell r="K581">
            <v>990.55000000001019</v>
          </cell>
          <cell r="L581">
            <v>720.73</v>
          </cell>
          <cell r="M581">
            <v>1009.03</v>
          </cell>
          <cell r="N581">
            <v>737.14999999998975</v>
          </cell>
          <cell r="O581">
            <v>1031.2599999999914</v>
          </cell>
          <cell r="P581">
            <v>749.80999999999392</v>
          </cell>
          <cell r="Q581">
            <v>1053.5000000000089</v>
          </cell>
          <cell r="R581">
            <v>766.23000000000491</v>
          </cell>
          <cell r="S581">
            <v>1071.9700000000023</v>
          </cell>
          <cell r="T581">
            <v>782.65000000000509</v>
          </cell>
          <cell r="U581">
            <v>1094.2099999999957</v>
          </cell>
          <cell r="V581">
            <v>795.30999999999835</v>
          </cell>
          <cell r="W581">
            <v>1112.6899999999901</v>
          </cell>
          <cell r="X581">
            <v>811.72999999999729</v>
          </cell>
          <cell r="Y581">
            <v>1134.9200000000101</v>
          </cell>
          <cell r="Z581">
            <v>824.3899999999901</v>
          </cell>
          <cell r="AA581">
            <v>1157.1599999999967</v>
          </cell>
          <cell r="AB581">
            <v>840.81000000000518</v>
          </cell>
          <cell r="AC581">
            <v>1175.6299999999892</v>
          </cell>
          <cell r="AD581">
            <v>853.47000000000685</v>
          </cell>
          <cell r="AE581">
            <v>1197.8700000000033</v>
          </cell>
          <cell r="AF581">
            <v>869.88999999999658</v>
          </cell>
          <cell r="AG581">
            <v>1216.3499999999947</v>
          </cell>
          <cell r="AH581">
            <v>886.30999999999381</v>
          </cell>
          <cell r="AI581">
            <v>1238.5800000000029</v>
          </cell>
          <cell r="AJ581">
            <v>898.96999999998673</v>
          </cell>
          <cell r="AK581">
            <v>1260.8200000000186</v>
          </cell>
          <cell r="AL581">
            <v>915.39000000000499</v>
          </cell>
          <cell r="AM581">
            <v>1279.2900000000102</v>
          </cell>
          <cell r="AN581">
            <v>928.05000000000507</v>
          </cell>
          <cell r="AO581">
            <v>1301.5299999999966</v>
          </cell>
          <cell r="AP581">
            <v>944.46999999999491</v>
          </cell>
          <cell r="AQ581">
            <v>1320.0099999999877</v>
          </cell>
          <cell r="AR581">
            <v>957.1299999999942</v>
          </cell>
          <cell r="AS581">
            <v>1342.2399999999989</v>
          </cell>
          <cell r="AT581">
            <v>973.55000000001473</v>
          </cell>
          <cell r="AU581">
            <v>612.48000000000172</v>
          </cell>
          <cell r="AV581">
            <v>989.97000000001026</v>
          </cell>
          <cell r="AW581">
            <v>1382.9500000000085</v>
          </cell>
        </row>
        <row r="582">
          <cell r="A582">
            <v>577</v>
          </cell>
          <cell r="B582">
            <v>729.5100000000017</v>
          </cell>
          <cell r="C582">
            <v>1022.0700000000159</v>
          </cell>
          <cell r="D582">
            <v>663.71999999999207</v>
          </cell>
          <cell r="E582">
            <v>929.21000000000515</v>
          </cell>
          <cell r="F582">
            <v>680.1699999999945</v>
          </cell>
          <cell r="G582">
            <v>951.48999999999148</v>
          </cell>
          <cell r="H582">
            <v>692.85000000000423</v>
          </cell>
          <cell r="I582">
            <v>969.98999999998705</v>
          </cell>
          <cell r="J582">
            <v>709.30000000000655</v>
          </cell>
          <cell r="K582">
            <v>992.27000000001021</v>
          </cell>
          <cell r="L582">
            <v>721.98</v>
          </cell>
          <cell r="M582">
            <v>1010.78</v>
          </cell>
          <cell r="N582">
            <v>738.42999999998972</v>
          </cell>
          <cell r="O582">
            <v>1033.0499999999913</v>
          </cell>
          <cell r="P582">
            <v>751.10999999999387</v>
          </cell>
          <cell r="Q582">
            <v>1055.3300000000088</v>
          </cell>
          <cell r="R582">
            <v>767.56000000000495</v>
          </cell>
          <cell r="S582">
            <v>1073.8300000000022</v>
          </cell>
          <cell r="T582">
            <v>784.01000000000511</v>
          </cell>
          <cell r="U582">
            <v>1096.1099999999958</v>
          </cell>
          <cell r="V582">
            <v>796.68999999999835</v>
          </cell>
          <cell r="W582">
            <v>1114.6199999999901</v>
          </cell>
          <cell r="X582">
            <v>813.13999999999726</v>
          </cell>
          <cell r="Y582">
            <v>1136.8900000000101</v>
          </cell>
          <cell r="Z582">
            <v>825.81999999999005</v>
          </cell>
          <cell r="AA582">
            <v>1159.1699999999967</v>
          </cell>
          <cell r="AB582">
            <v>842.27000000000521</v>
          </cell>
          <cell r="AC582">
            <v>1177.6699999999892</v>
          </cell>
          <cell r="AD582">
            <v>854.95000000000687</v>
          </cell>
          <cell r="AE582">
            <v>1199.9500000000032</v>
          </cell>
          <cell r="AF582">
            <v>871.39999999999657</v>
          </cell>
          <cell r="AG582">
            <v>1218.4599999999946</v>
          </cell>
          <cell r="AH582">
            <v>887.84999999999377</v>
          </cell>
          <cell r="AI582">
            <v>1240.730000000003</v>
          </cell>
          <cell r="AJ582">
            <v>900.52999999998667</v>
          </cell>
          <cell r="AK582">
            <v>1263.0100000000186</v>
          </cell>
          <cell r="AL582">
            <v>916.98000000000502</v>
          </cell>
          <cell r="AM582">
            <v>1281.5100000000102</v>
          </cell>
          <cell r="AN582">
            <v>929.66000000000508</v>
          </cell>
          <cell r="AO582">
            <v>1303.7899999999966</v>
          </cell>
          <cell r="AP582">
            <v>946.1099999999949</v>
          </cell>
          <cell r="AQ582">
            <v>1322.2999999999877</v>
          </cell>
          <cell r="AR582">
            <v>958.78999999999417</v>
          </cell>
          <cell r="AS582">
            <v>1344.5699999999988</v>
          </cell>
          <cell r="AT582">
            <v>975.24000000001479</v>
          </cell>
          <cell r="AU582">
            <v>612.85000000000173</v>
          </cell>
          <cell r="AV582">
            <v>991.69000000001029</v>
          </cell>
          <cell r="AW582">
            <v>1385.3500000000085</v>
          </cell>
        </row>
        <row r="583">
          <cell r="A583">
            <v>578</v>
          </cell>
          <cell r="B583">
            <v>730.6300000000017</v>
          </cell>
          <cell r="C583">
            <v>1023.6400000000159</v>
          </cell>
          <cell r="D583">
            <v>664.86999999999205</v>
          </cell>
          <cell r="E583">
            <v>930.82000000000517</v>
          </cell>
          <cell r="F583">
            <v>681.34999999999445</v>
          </cell>
          <cell r="G583">
            <v>953.13999999999146</v>
          </cell>
          <cell r="H583">
            <v>694.05000000000427</v>
          </cell>
          <cell r="I583">
            <v>971.669999999987</v>
          </cell>
          <cell r="J583">
            <v>710.53000000000657</v>
          </cell>
          <cell r="K583">
            <v>993.99000000001024</v>
          </cell>
          <cell r="L583">
            <v>723.23</v>
          </cell>
          <cell r="M583">
            <v>1012.53</v>
          </cell>
          <cell r="N583">
            <v>739.70999999998969</v>
          </cell>
          <cell r="O583">
            <v>1034.8399999999913</v>
          </cell>
          <cell r="P583">
            <v>752.40999999999383</v>
          </cell>
          <cell r="Q583">
            <v>1057.1600000000087</v>
          </cell>
          <cell r="R583">
            <v>768.89000000000499</v>
          </cell>
          <cell r="S583">
            <v>1075.6900000000021</v>
          </cell>
          <cell r="T583">
            <v>785.37000000000512</v>
          </cell>
          <cell r="U583">
            <v>1098.0099999999959</v>
          </cell>
          <cell r="V583">
            <v>798.06999999999834</v>
          </cell>
          <cell r="W583">
            <v>1116.5499999999902</v>
          </cell>
          <cell r="X583">
            <v>814.54999999999723</v>
          </cell>
          <cell r="Y583">
            <v>1138.8600000000101</v>
          </cell>
          <cell r="Z583">
            <v>827.24999999999</v>
          </cell>
          <cell r="AA583">
            <v>1161.1799999999967</v>
          </cell>
          <cell r="AB583">
            <v>843.73000000000525</v>
          </cell>
          <cell r="AC583">
            <v>1179.7099999999891</v>
          </cell>
          <cell r="AD583">
            <v>856.43000000000688</v>
          </cell>
          <cell r="AE583">
            <v>1202.0300000000032</v>
          </cell>
          <cell r="AF583">
            <v>872.90999999999656</v>
          </cell>
          <cell r="AG583">
            <v>1220.5699999999945</v>
          </cell>
          <cell r="AH583">
            <v>889.38999999999373</v>
          </cell>
          <cell r="AI583">
            <v>1242.8800000000031</v>
          </cell>
          <cell r="AJ583">
            <v>902.08999999998662</v>
          </cell>
          <cell r="AK583">
            <v>1265.2000000000187</v>
          </cell>
          <cell r="AL583">
            <v>918.57000000000505</v>
          </cell>
          <cell r="AM583">
            <v>1283.7300000000103</v>
          </cell>
          <cell r="AN583">
            <v>931.2700000000051</v>
          </cell>
          <cell r="AO583">
            <v>1306.0499999999965</v>
          </cell>
          <cell r="AP583">
            <v>947.74999999999488</v>
          </cell>
          <cell r="AQ583">
            <v>1324.5899999999876</v>
          </cell>
          <cell r="AR583">
            <v>960.44999999999413</v>
          </cell>
          <cell r="AS583">
            <v>1346.8999999999987</v>
          </cell>
          <cell r="AT583">
            <v>976.93000000001484</v>
          </cell>
          <cell r="AU583">
            <v>613.22000000000173</v>
          </cell>
          <cell r="AV583">
            <v>993.41000000001031</v>
          </cell>
          <cell r="AW583">
            <v>1387.7500000000086</v>
          </cell>
        </row>
        <row r="584">
          <cell r="A584">
            <v>579</v>
          </cell>
          <cell r="B584">
            <v>731.75000000000171</v>
          </cell>
          <cell r="C584">
            <v>1025.210000000016</v>
          </cell>
          <cell r="D584">
            <v>666.01999999999202</v>
          </cell>
          <cell r="E584">
            <v>932.43000000000518</v>
          </cell>
          <cell r="F584">
            <v>682.5299999999944</v>
          </cell>
          <cell r="G584">
            <v>954.78999999999144</v>
          </cell>
          <cell r="H584">
            <v>695.25000000000432</v>
          </cell>
          <cell r="I584">
            <v>973.34999999998695</v>
          </cell>
          <cell r="J584">
            <v>711.76000000000658</v>
          </cell>
          <cell r="K584">
            <v>995.71000000001027</v>
          </cell>
          <cell r="L584">
            <v>724.48</v>
          </cell>
          <cell r="M584">
            <v>1014.28</v>
          </cell>
          <cell r="N584">
            <v>740.98999999998966</v>
          </cell>
          <cell r="O584">
            <v>1036.6299999999912</v>
          </cell>
          <cell r="P584">
            <v>753.70999999999378</v>
          </cell>
          <cell r="Q584">
            <v>1058.9900000000086</v>
          </cell>
          <cell r="R584">
            <v>770.22000000000503</v>
          </cell>
          <cell r="S584">
            <v>1077.550000000002</v>
          </cell>
          <cell r="T584">
            <v>786.73000000000513</v>
          </cell>
          <cell r="U584">
            <v>1099.909999999996</v>
          </cell>
          <cell r="V584">
            <v>799.44999999999834</v>
          </cell>
          <cell r="W584">
            <v>1118.4799999999902</v>
          </cell>
          <cell r="X584">
            <v>815.95999999999719</v>
          </cell>
          <cell r="Y584">
            <v>1140.8300000000102</v>
          </cell>
          <cell r="Z584">
            <v>828.67999999998995</v>
          </cell>
          <cell r="AA584">
            <v>1163.1899999999966</v>
          </cell>
          <cell r="AB584">
            <v>845.19000000000528</v>
          </cell>
          <cell r="AC584">
            <v>1181.7499999999891</v>
          </cell>
          <cell r="AD584">
            <v>857.9100000000069</v>
          </cell>
          <cell r="AE584">
            <v>1204.1100000000031</v>
          </cell>
          <cell r="AF584">
            <v>874.41999999999655</v>
          </cell>
          <cell r="AG584">
            <v>1222.6799999999944</v>
          </cell>
          <cell r="AH584">
            <v>890.9299999999937</v>
          </cell>
          <cell r="AI584">
            <v>1245.0300000000032</v>
          </cell>
          <cell r="AJ584">
            <v>903.64999999998656</v>
          </cell>
          <cell r="AK584">
            <v>1267.3900000000187</v>
          </cell>
          <cell r="AL584">
            <v>920.16000000000508</v>
          </cell>
          <cell r="AM584">
            <v>1285.9500000000103</v>
          </cell>
          <cell r="AN584">
            <v>932.88000000000511</v>
          </cell>
          <cell r="AO584">
            <v>1308.3099999999965</v>
          </cell>
          <cell r="AP584">
            <v>949.38999999999487</v>
          </cell>
          <cell r="AQ584">
            <v>1326.8799999999876</v>
          </cell>
          <cell r="AR584">
            <v>962.1099999999941</v>
          </cell>
          <cell r="AS584">
            <v>1349.2299999999987</v>
          </cell>
          <cell r="AT584">
            <v>978.6200000000149</v>
          </cell>
          <cell r="AU584">
            <v>613.59000000000174</v>
          </cell>
          <cell r="AV584">
            <v>995.13000000001034</v>
          </cell>
          <cell r="AW584">
            <v>1390.1500000000087</v>
          </cell>
        </row>
        <row r="585">
          <cell r="A585">
            <v>580</v>
          </cell>
          <cell r="B585">
            <v>732.87000000000171</v>
          </cell>
          <cell r="C585">
            <v>1026.7800000000159</v>
          </cell>
          <cell r="D585">
            <v>667.169999999992</v>
          </cell>
          <cell r="E585">
            <v>934.04000000000519</v>
          </cell>
          <cell r="F585">
            <v>683.70999999999435</v>
          </cell>
          <cell r="G585">
            <v>956.43999999999141</v>
          </cell>
          <cell r="H585">
            <v>696.45000000000437</v>
          </cell>
          <cell r="I585">
            <v>975.0299999999869</v>
          </cell>
          <cell r="J585">
            <v>712.9900000000066</v>
          </cell>
          <cell r="K585">
            <v>997.4300000000103</v>
          </cell>
          <cell r="L585">
            <v>725.73</v>
          </cell>
          <cell r="M585">
            <v>1016.03</v>
          </cell>
          <cell r="N585">
            <v>742.26999999998964</v>
          </cell>
          <cell r="O585">
            <v>1038.4199999999912</v>
          </cell>
          <cell r="P585">
            <v>755.00999999999374</v>
          </cell>
          <cell r="Q585">
            <v>1060.8200000000086</v>
          </cell>
          <cell r="R585">
            <v>771.55000000000507</v>
          </cell>
          <cell r="S585">
            <v>1079.4100000000019</v>
          </cell>
          <cell r="T585">
            <v>788.09000000000515</v>
          </cell>
          <cell r="U585">
            <v>1101.8099999999961</v>
          </cell>
          <cell r="V585">
            <v>800.82999999999834</v>
          </cell>
          <cell r="W585">
            <v>1120.4099999999903</v>
          </cell>
          <cell r="X585">
            <v>817.36999999999716</v>
          </cell>
          <cell r="Y585">
            <v>1142.8000000000102</v>
          </cell>
          <cell r="Z585">
            <v>830.1099999999899</v>
          </cell>
          <cell r="AA585">
            <v>1165.1999999999966</v>
          </cell>
          <cell r="AB585">
            <v>846.65000000000532</v>
          </cell>
          <cell r="AC585">
            <v>1183.789999999989</v>
          </cell>
          <cell r="AD585">
            <v>859.39000000000692</v>
          </cell>
          <cell r="AE585">
            <v>1206.190000000003</v>
          </cell>
          <cell r="AF585">
            <v>875.92999999999654</v>
          </cell>
          <cell r="AG585">
            <v>1224.7899999999943</v>
          </cell>
          <cell r="AH585">
            <v>892.46999999999366</v>
          </cell>
          <cell r="AI585">
            <v>1247.1800000000032</v>
          </cell>
          <cell r="AJ585">
            <v>905.20999999998651</v>
          </cell>
          <cell r="AK585">
            <v>1269.5800000000188</v>
          </cell>
          <cell r="AL585">
            <v>921.75000000000512</v>
          </cell>
          <cell r="AM585">
            <v>1288.1700000000103</v>
          </cell>
          <cell r="AN585">
            <v>934.49000000000513</v>
          </cell>
          <cell r="AO585">
            <v>1310.5699999999965</v>
          </cell>
          <cell r="AP585">
            <v>951.02999999999486</v>
          </cell>
          <cell r="AQ585">
            <v>1329.1699999999876</v>
          </cell>
          <cell r="AR585">
            <v>963.76999999999407</v>
          </cell>
          <cell r="AS585">
            <v>1351.5599999999986</v>
          </cell>
          <cell r="AT585">
            <v>980.31000000001495</v>
          </cell>
          <cell r="AU585">
            <v>613.96000000000174</v>
          </cell>
          <cell r="AV585">
            <v>996.85000000001037</v>
          </cell>
          <cell r="AW585">
            <v>1392.5500000000088</v>
          </cell>
        </row>
        <row r="586">
          <cell r="A586">
            <v>581</v>
          </cell>
          <cell r="B586">
            <v>733.99000000000171</v>
          </cell>
          <cell r="C586">
            <v>1028.3500000000158</v>
          </cell>
          <cell r="D586">
            <v>668.31999999999198</v>
          </cell>
          <cell r="E586">
            <v>935.65000000000521</v>
          </cell>
          <cell r="F586">
            <v>684.8899999999943</v>
          </cell>
          <cell r="G586">
            <v>958.08999999999139</v>
          </cell>
          <cell r="H586">
            <v>697.65000000000441</v>
          </cell>
          <cell r="I586">
            <v>976.70999999998685</v>
          </cell>
          <cell r="J586">
            <v>714.22000000000662</v>
          </cell>
          <cell r="K586">
            <v>999.15000000001032</v>
          </cell>
          <cell r="L586">
            <v>726.98</v>
          </cell>
          <cell r="M586">
            <v>1017.78</v>
          </cell>
          <cell r="N586">
            <v>743.54999999998961</v>
          </cell>
          <cell r="O586">
            <v>1040.2099999999912</v>
          </cell>
          <cell r="P586">
            <v>756.30999999999369</v>
          </cell>
          <cell r="Q586">
            <v>1062.6500000000085</v>
          </cell>
          <cell r="R586">
            <v>772.88000000000511</v>
          </cell>
          <cell r="S586">
            <v>1081.2700000000018</v>
          </cell>
          <cell r="T586">
            <v>789.45000000000516</v>
          </cell>
          <cell r="U586">
            <v>1103.7099999999962</v>
          </cell>
          <cell r="V586">
            <v>802.20999999999833</v>
          </cell>
          <cell r="W586">
            <v>1122.3399999999904</v>
          </cell>
          <cell r="X586">
            <v>818.77999999999713</v>
          </cell>
          <cell r="Y586">
            <v>1144.7700000000102</v>
          </cell>
          <cell r="Z586">
            <v>831.53999999998985</v>
          </cell>
          <cell r="AA586">
            <v>1167.2099999999966</v>
          </cell>
          <cell r="AB586">
            <v>848.11000000000536</v>
          </cell>
          <cell r="AC586">
            <v>1185.829999999989</v>
          </cell>
          <cell r="AD586">
            <v>860.87000000000694</v>
          </cell>
          <cell r="AE586">
            <v>1208.2700000000029</v>
          </cell>
          <cell r="AF586">
            <v>877.43999999999653</v>
          </cell>
          <cell r="AG586">
            <v>1226.8999999999942</v>
          </cell>
          <cell r="AH586">
            <v>894.00999999999362</v>
          </cell>
          <cell r="AI586">
            <v>1249.3300000000033</v>
          </cell>
          <cell r="AJ586">
            <v>906.76999999998645</v>
          </cell>
          <cell r="AK586">
            <v>1271.7700000000189</v>
          </cell>
          <cell r="AL586">
            <v>923.34000000000515</v>
          </cell>
          <cell r="AM586">
            <v>1290.3900000000103</v>
          </cell>
          <cell r="AN586">
            <v>936.10000000000514</v>
          </cell>
          <cell r="AO586">
            <v>1312.8299999999965</v>
          </cell>
          <cell r="AP586">
            <v>952.66999999999484</v>
          </cell>
          <cell r="AQ586">
            <v>1331.4599999999875</v>
          </cell>
          <cell r="AR586">
            <v>965.42999999999404</v>
          </cell>
          <cell r="AS586">
            <v>1353.8899999999985</v>
          </cell>
          <cell r="AT586">
            <v>982.00000000001501</v>
          </cell>
          <cell r="AU586">
            <v>614.33000000000175</v>
          </cell>
          <cell r="AV586">
            <v>998.5700000000104</v>
          </cell>
          <cell r="AW586">
            <v>1394.9500000000089</v>
          </cell>
        </row>
        <row r="587">
          <cell r="A587">
            <v>582</v>
          </cell>
          <cell r="B587">
            <v>735.11000000000172</v>
          </cell>
          <cell r="C587">
            <v>1029.9200000000158</v>
          </cell>
          <cell r="D587">
            <v>669.46999999999196</v>
          </cell>
          <cell r="E587">
            <v>937.26000000000522</v>
          </cell>
          <cell r="F587">
            <v>686.06999999999425</v>
          </cell>
          <cell r="G587">
            <v>959.73999999999137</v>
          </cell>
          <cell r="H587">
            <v>698.85000000000446</v>
          </cell>
          <cell r="I587">
            <v>978.3899999999868</v>
          </cell>
          <cell r="J587">
            <v>715.45000000000664</v>
          </cell>
          <cell r="K587">
            <v>1000.8700000000104</v>
          </cell>
          <cell r="L587">
            <v>728.23</v>
          </cell>
          <cell r="M587">
            <v>1019.53</v>
          </cell>
          <cell r="N587">
            <v>744.82999999998958</v>
          </cell>
          <cell r="O587">
            <v>1041.9999999999911</v>
          </cell>
          <cell r="P587">
            <v>757.60999999999365</v>
          </cell>
          <cell r="Q587">
            <v>1064.4800000000084</v>
          </cell>
          <cell r="R587">
            <v>774.21000000000515</v>
          </cell>
          <cell r="S587">
            <v>1083.1300000000017</v>
          </cell>
          <cell r="T587">
            <v>790.81000000000518</v>
          </cell>
          <cell r="U587">
            <v>1105.6099999999963</v>
          </cell>
          <cell r="V587">
            <v>803.58999999999833</v>
          </cell>
          <cell r="W587">
            <v>1124.2699999999904</v>
          </cell>
          <cell r="X587">
            <v>820.1899999999971</v>
          </cell>
          <cell r="Y587">
            <v>1146.7400000000102</v>
          </cell>
          <cell r="Z587">
            <v>832.9699999999898</v>
          </cell>
          <cell r="AA587">
            <v>1169.2199999999966</v>
          </cell>
          <cell r="AB587">
            <v>849.57000000000539</v>
          </cell>
          <cell r="AC587">
            <v>1187.869999999989</v>
          </cell>
          <cell r="AD587">
            <v>862.35000000000696</v>
          </cell>
          <cell r="AE587">
            <v>1210.3500000000029</v>
          </cell>
          <cell r="AF587">
            <v>878.94999999999652</v>
          </cell>
          <cell r="AG587">
            <v>1229.0099999999941</v>
          </cell>
          <cell r="AH587">
            <v>895.54999999999359</v>
          </cell>
          <cell r="AI587">
            <v>1251.4800000000034</v>
          </cell>
          <cell r="AJ587">
            <v>908.3299999999864</v>
          </cell>
          <cell r="AK587">
            <v>1273.9600000000189</v>
          </cell>
          <cell r="AL587">
            <v>924.93000000000518</v>
          </cell>
          <cell r="AM587">
            <v>1292.6100000000104</v>
          </cell>
          <cell r="AN587">
            <v>937.71000000000515</v>
          </cell>
          <cell r="AO587">
            <v>1315.0899999999965</v>
          </cell>
          <cell r="AP587">
            <v>954.30999999999483</v>
          </cell>
          <cell r="AQ587">
            <v>1333.7499999999875</v>
          </cell>
          <cell r="AR587">
            <v>967.08999999999401</v>
          </cell>
          <cell r="AS587">
            <v>1356.2199999999984</v>
          </cell>
          <cell r="AT587">
            <v>983.69000000001506</v>
          </cell>
          <cell r="AU587">
            <v>614.70000000000175</v>
          </cell>
          <cell r="AV587">
            <v>1000.2900000000104</v>
          </cell>
          <cell r="AW587">
            <v>1397.350000000009</v>
          </cell>
        </row>
        <row r="588">
          <cell r="A588">
            <v>583</v>
          </cell>
          <cell r="B588">
            <v>736.23000000000172</v>
          </cell>
          <cell r="C588">
            <v>1031.4900000000157</v>
          </cell>
          <cell r="D588">
            <v>670.61999999999193</v>
          </cell>
          <cell r="E588">
            <v>938.87000000000523</v>
          </cell>
          <cell r="F588">
            <v>687.2499999999942</v>
          </cell>
          <cell r="G588">
            <v>961.38999999999135</v>
          </cell>
          <cell r="H588">
            <v>700.0500000000045</v>
          </cell>
          <cell r="I588">
            <v>980.06999999998675</v>
          </cell>
          <cell r="J588">
            <v>716.68000000000666</v>
          </cell>
          <cell r="K588">
            <v>1002.5900000000104</v>
          </cell>
          <cell r="L588">
            <v>729.48</v>
          </cell>
          <cell r="M588">
            <v>1021.28</v>
          </cell>
          <cell r="N588">
            <v>746.10999999998955</v>
          </cell>
          <cell r="O588">
            <v>1043.7899999999911</v>
          </cell>
          <cell r="P588">
            <v>758.9099999999936</v>
          </cell>
          <cell r="Q588">
            <v>1066.3100000000084</v>
          </cell>
          <cell r="R588">
            <v>775.54000000000519</v>
          </cell>
          <cell r="S588">
            <v>1084.9900000000016</v>
          </cell>
          <cell r="T588">
            <v>792.17000000000519</v>
          </cell>
          <cell r="U588">
            <v>1107.5099999999964</v>
          </cell>
          <cell r="V588">
            <v>804.96999999999832</v>
          </cell>
          <cell r="W588">
            <v>1126.1999999999905</v>
          </cell>
          <cell r="X588">
            <v>821.59999999999707</v>
          </cell>
          <cell r="Y588">
            <v>1148.7100000000103</v>
          </cell>
          <cell r="Z588">
            <v>834.39999999998975</v>
          </cell>
          <cell r="AA588">
            <v>1171.2299999999966</v>
          </cell>
          <cell r="AB588">
            <v>851.03000000000543</v>
          </cell>
          <cell r="AC588">
            <v>1189.9099999999889</v>
          </cell>
          <cell r="AD588">
            <v>863.83000000000698</v>
          </cell>
          <cell r="AE588">
            <v>1212.4300000000028</v>
          </cell>
          <cell r="AF588">
            <v>880.45999999999651</v>
          </cell>
          <cell r="AG588">
            <v>1231.119999999994</v>
          </cell>
          <cell r="AH588">
            <v>897.08999999999355</v>
          </cell>
          <cell r="AI588">
            <v>1253.6300000000035</v>
          </cell>
          <cell r="AJ588">
            <v>909.88999999998634</v>
          </cell>
          <cell r="AK588">
            <v>1276.150000000019</v>
          </cell>
          <cell r="AL588">
            <v>926.52000000000521</v>
          </cell>
          <cell r="AM588">
            <v>1294.8300000000104</v>
          </cell>
          <cell r="AN588">
            <v>939.32000000000517</v>
          </cell>
          <cell r="AO588">
            <v>1317.3499999999965</v>
          </cell>
          <cell r="AP588">
            <v>955.94999999999482</v>
          </cell>
          <cell r="AQ588">
            <v>1336.0399999999875</v>
          </cell>
          <cell r="AR588">
            <v>968.74999999999397</v>
          </cell>
          <cell r="AS588">
            <v>1358.5499999999984</v>
          </cell>
          <cell r="AT588">
            <v>985.38000000001512</v>
          </cell>
          <cell r="AU588">
            <v>615.07000000000176</v>
          </cell>
          <cell r="AV588">
            <v>1002.0100000000105</v>
          </cell>
          <cell r="AW588">
            <v>1399.7500000000091</v>
          </cell>
        </row>
        <row r="589">
          <cell r="A589">
            <v>584</v>
          </cell>
          <cell r="B589">
            <v>737.35000000000173</v>
          </cell>
          <cell r="C589">
            <v>1033.0600000000156</v>
          </cell>
          <cell r="D589">
            <v>671.76999999999191</v>
          </cell>
          <cell r="E589">
            <v>940.48000000000525</v>
          </cell>
          <cell r="F589">
            <v>688.42999999999415</v>
          </cell>
          <cell r="G589">
            <v>963.03999999999132</v>
          </cell>
          <cell r="H589">
            <v>701.25000000000455</v>
          </cell>
          <cell r="I589">
            <v>981.7499999999867</v>
          </cell>
          <cell r="J589">
            <v>717.91000000000668</v>
          </cell>
          <cell r="K589">
            <v>1004.3100000000104</v>
          </cell>
          <cell r="L589">
            <v>730.73</v>
          </cell>
          <cell r="M589">
            <v>1023.03</v>
          </cell>
          <cell r="N589">
            <v>747.38999999998953</v>
          </cell>
          <cell r="O589">
            <v>1045.5799999999911</v>
          </cell>
          <cell r="P589">
            <v>760.20999999999356</v>
          </cell>
          <cell r="Q589">
            <v>1068.1400000000083</v>
          </cell>
          <cell r="R589">
            <v>776.87000000000523</v>
          </cell>
          <cell r="S589">
            <v>1086.8500000000015</v>
          </cell>
          <cell r="T589">
            <v>793.5300000000052</v>
          </cell>
          <cell r="U589">
            <v>1109.4099999999964</v>
          </cell>
          <cell r="V589">
            <v>806.34999999999832</v>
          </cell>
          <cell r="W589">
            <v>1128.1299999999906</v>
          </cell>
          <cell r="X589">
            <v>823.00999999999704</v>
          </cell>
          <cell r="Y589">
            <v>1150.6800000000103</v>
          </cell>
          <cell r="Z589">
            <v>835.8299999999897</v>
          </cell>
          <cell r="AA589">
            <v>1173.2399999999966</v>
          </cell>
          <cell r="AB589">
            <v>852.49000000000547</v>
          </cell>
          <cell r="AC589">
            <v>1191.9499999999889</v>
          </cell>
          <cell r="AD589">
            <v>865.31000000000699</v>
          </cell>
          <cell r="AE589">
            <v>1214.5100000000027</v>
          </cell>
          <cell r="AF589">
            <v>881.9699999999965</v>
          </cell>
          <cell r="AG589">
            <v>1233.2299999999939</v>
          </cell>
          <cell r="AH589">
            <v>898.62999999999352</v>
          </cell>
          <cell r="AI589">
            <v>1255.7800000000036</v>
          </cell>
          <cell r="AJ589">
            <v>911.44999999998629</v>
          </cell>
          <cell r="AK589">
            <v>1278.340000000019</v>
          </cell>
          <cell r="AL589">
            <v>928.11000000000524</v>
          </cell>
          <cell r="AM589">
            <v>1297.0500000000104</v>
          </cell>
          <cell r="AN589">
            <v>940.93000000000518</v>
          </cell>
          <cell r="AO589">
            <v>1319.6099999999965</v>
          </cell>
          <cell r="AP589">
            <v>957.5899999999948</v>
          </cell>
          <cell r="AQ589">
            <v>1338.3299999999874</v>
          </cell>
          <cell r="AR589">
            <v>970.40999999999394</v>
          </cell>
          <cell r="AS589">
            <v>1360.8799999999983</v>
          </cell>
          <cell r="AT589">
            <v>987.07000000001517</v>
          </cell>
          <cell r="AU589">
            <v>615.44000000000176</v>
          </cell>
          <cell r="AV589">
            <v>1003.7300000000105</v>
          </cell>
          <cell r="AW589">
            <v>1402.1500000000092</v>
          </cell>
        </row>
        <row r="590">
          <cell r="A590">
            <v>585</v>
          </cell>
          <cell r="B590">
            <v>738.47000000000173</v>
          </cell>
          <cell r="C590">
            <v>1034.6300000000156</v>
          </cell>
          <cell r="D590">
            <v>672.91999999999189</v>
          </cell>
          <cell r="E590">
            <v>942.09000000000526</v>
          </cell>
          <cell r="F590">
            <v>689.6099999999941</v>
          </cell>
          <cell r="G590">
            <v>964.6899999999913</v>
          </cell>
          <cell r="H590">
            <v>702.45000000000459</v>
          </cell>
          <cell r="I590">
            <v>983.42999999998665</v>
          </cell>
          <cell r="J590">
            <v>719.14000000000669</v>
          </cell>
          <cell r="K590">
            <v>1006.0300000000104</v>
          </cell>
          <cell r="L590">
            <v>731.98</v>
          </cell>
          <cell r="M590">
            <v>1024.78</v>
          </cell>
          <cell r="N590">
            <v>748.6699999999895</v>
          </cell>
          <cell r="O590">
            <v>1047.369999999991</v>
          </cell>
          <cell r="P590">
            <v>761.50999999999351</v>
          </cell>
          <cell r="Q590">
            <v>1069.9700000000082</v>
          </cell>
          <cell r="R590">
            <v>778.20000000000528</v>
          </cell>
          <cell r="S590">
            <v>1088.7100000000014</v>
          </cell>
          <cell r="T590">
            <v>794.89000000000522</v>
          </cell>
          <cell r="U590">
            <v>1111.3099999999965</v>
          </cell>
          <cell r="V590">
            <v>807.72999999999831</v>
          </cell>
          <cell r="W590">
            <v>1130.0599999999906</v>
          </cell>
          <cell r="X590">
            <v>824.419999999997</v>
          </cell>
          <cell r="Y590">
            <v>1152.6500000000103</v>
          </cell>
          <cell r="Z590">
            <v>837.25999999998965</v>
          </cell>
          <cell r="AA590">
            <v>1175.2499999999966</v>
          </cell>
          <cell r="AB590">
            <v>853.9500000000055</v>
          </cell>
          <cell r="AC590">
            <v>1193.9899999999889</v>
          </cell>
          <cell r="AD590">
            <v>866.79000000000701</v>
          </cell>
          <cell r="AE590">
            <v>1216.5900000000026</v>
          </cell>
          <cell r="AF590">
            <v>883.47999999999649</v>
          </cell>
          <cell r="AG590">
            <v>1235.3399999999938</v>
          </cell>
          <cell r="AH590">
            <v>900.16999999999348</v>
          </cell>
          <cell r="AI590">
            <v>1257.9300000000037</v>
          </cell>
          <cell r="AJ590">
            <v>913.00999999998623</v>
          </cell>
          <cell r="AK590">
            <v>1280.5300000000191</v>
          </cell>
          <cell r="AL590">
            <v>929.70000000000528</v>
          </cell>
          <cell r="AM590">
            <v>1299.2700000000104</v>
          </cell>
          <cell r="AN590">
            <v>942.54000000000519</v>
          </cell>
          <cell r="AO590">
            <v>1321.8699999999965</v>
          </cell>
          <cell r="AP590">
            <v>959.22999999999479</v>
          </cell>
          <cell r="AQ590">
            <v>1340.6199999999874</v>
          </cell>
          <cell r="AR590">
            <v>972.06999999999391</v>
          </cell>
          <cell r="AS590">
            <v>1363.2099999999982</v>
          </cell>
          <cell r="AT590">
            <v>988.76000000001522</v>
          </cell>
          <cell r="AU590">
            <v>615.81000000000176</v>
          </cell>
          <cell r="AV590">
            <v>1005.4500000000105</v>
          </cell>
          <cell r="AW590">
            <v>1404.5500000000093</v>
          </cell>
        </row>
        <row r="591">
          <cell r="A591">
            <v>586</v>
          </cell>
          <cell r="B591">
            <v>739.59000000000174</v>
          </cell>
          <cell r="C591">
            <v>1036.2000000000155</v>
          </cell>
          <cell r="D591">
            <v>674.06999999999186</v>
          </cell>
          <cell r="E591">
            <v>943.70000000000528</v>
          </cell>
          <cell r="F591">
            <v>690.78999999999405</v>
          </cell>
          <cell r="G591">
            <v>966.33999999999128</v>
          </cell>
          <cell r="H591">
            <v>703.65000000000464</v>
          </cell>
          <cell r="I591">
            <v>985.1099999999866</v>
          </cell>
          <cell r="J591">
            <v>720.37000000000671</v>
          </cell>
          <cell r="K591">
            <v>1007.7500000000105</v>
          </cell>
          <cell r="L591">
            <v>733.23</v>
          </cell>
          <cell r="M591">
            <v>1026.53</v>
          </cell>
          <cell r="N591">
            <v>749.94999999998947</v>
          </cell>
          <cell r="O591">
            <v>1049.159999999991</v>
          </cell>
          <cell r="P591">
            <v>762.80999999999347</v>
          </cell>
          <cell r="Q591">
            <v>1071.8000000000081</v>
          </cell>
          <cell r="R591">
            <v>779.53000000000532</v>
          </cell>
          <cell r="S591">
            <v>1090.5700000000013</v>
          </cell>
          <cell r="T591">
            <v>796.25000000000523</v>
          </cell>
          <cell r="U591">
            <v>1113.2099999999966</v>
          </cell>
          <cell r="V591">
            <v>809.10999999999831</v>
          </cell>
          <cell r="W591">
            <v>1131.9899999999907</v>
          </cell>
          <cell r="X591">
            <v>825.82999999999697</v>
          </cell>
          <cell r="Y591">
            <v>1154.6200000000104</v>
          </cell>
          <cell r="Z591">
            <v>838.6899999999896</v>
          </cell>
          <cell r="AA591">
            <v>1177.2599999999966</v>
          </cell>
          <cell r="AB591">
            <v>855.41000000000554</v>
          </cell>
          <cell r="AC591">
            <v>1196.0299999999888</v>
          </cell>
          <cell r="AD591">
            <v>868.27000000000703</v>
          </cell>
          <cell r="AE591">
            <v>1218.6700000000026</v>
          </cell>
          <cell r="AF591">
            <v>884.98999999999648</v>
          </cell>
          <cell r="AG591">
            <v>1237.4499999999937</v>
          </cell>
          <cell r="AH591">
            <v>901.70999999999344</v>
          </cell>
          <cell r="AI591">
            <v>1260.0800000000038</v>
          </cell>
          <cell r="AJ591">
            <v>914.56999999998618</v>
          </cell>
          <cell r="AK591">
            <v>1282.7200000000191</v>
          </cell>
          <cell r="AL591">
            <v>931.29000000000531</v>
          </cell>
          <cell r="AM591">
            <v>1301.4900000000105</v>
          </cell>
          <cell r="AN591">
            <v>944.15000000000521</v>
          </cell>
          <cell r="AO591">
            <v>1324.1299999999965</v>
          </cell>
          <cell r="AP591">
            <v>960.86999999999477</v>
          </cell>
          <cell r="AQ591">
            <v>1342.9099999999873</v>
          </cell>
          <cell r="AR591">
            <v>973.72999999999388</v>
          </cell>
          <cell r="AS591">
            <v>1365.5399999999981</v>
          </cell>
          <cell r="AT591">
            <v>990.45000000001528</v>
          </cell>
          <cell r="AU591">
            <v>616.18000000000177</v>
          </cell>
          <cell r="AV591">
            <v>1007.1700000000105</v>
          </cell>
          <cell r="AW591">
            <v>1406.9500000000094</v>
          </cell>
        </row>
        <row r="592">
          <cell r="A592">
            <v>587</v>
          </cell>
          <cell r="B592">
            <v>740.71000000000174</v>
          </cell>
          <cell r="C592">
            <v>1037.7700000000154</v>
          </cell>
          <cell r="D592">
            <v>675.21999999999184</v>
          </cell>
          <cell r="E592">
            <v>945.31000000000529</v>
          </cell>
          <cell r="F592">
            <v>691.969999999994</v>
          </cell>
          <cell r="G592">
            <v>967.98999999999126</v>
          </cell>
          <cell r="H592">
            <v>704.85000000000468</v>
          </cell>
          <cell r="I592">
            <v>986.78999999998655</v>
          </cell>
          <cell r="J592">
            <v>721.60000000000673</v>
          </cell>
          <cell r="K592">
            <v>1009.4700000000105</v>
          </cell>
          <cell r="L592">
            <v>734.48</v>
          </cell>
          <cell r="M592">
            <v>1028.28</v>
          </cell>
          <cell r="N592">
            <v>751.22999999998945</v>
          </cell>
          <cell r="O592">
            <v>1050.949999999991</v>
          </cell>
          <cell r="P592">
            <v>764.10999999999342</v>
          </cell>
          <cell r="Q592">
            <v>1073.6300000000081</v>
          </cell>
          <cell r="R592">
            <v>780.86000000000536</v>
          </cell>
          <cell r="S592">
            <v>1092.4300000000012</v>
          </cell>
          <cell r="T592">
            <v>797.61000000000524</v>
          </cell>
          <cell r="U592">
            <v>1115.1099999999967</v>
          </cell>
          <cell r="V592">
            <v>810.4899999999983</v>
          </cell>
          <cell r="W592">
            <v>1133.9199999999908</v>
          </cell>
          <cell r="X592">
            <v>827.23999999999694</v>
          </cell>
          <cell r="Y592">
            <v>1156.5900000000104</v>
          </cell>
          <cell r="Z592">
            <v>840.11999999998955</v>
          </cell>
          <cell r="AA592">
            <v>1179.2699999999966</v>
          </cell>
          <cell r="AB592">
            <v>856.87000000000558</v>
          </cell>
          <cell r="AC592">
            <v>1198.0699999999888</v>
          </cell>
          <cell r="AD592">
            <v>869.75000000000705</v>
          </cell>
          <cell r="AE592">
            <v>1220.7500000000025</v>
          </cell>
          <cell r="AF592">
            <v>886.49999999999648</v>
          </cell>
          <cell r="AG592">
            <v>1239.5599999999936</v>
          </cell>
          <cell r="AH592">
            <v>903.24999999999341</v>
          </cell>
          <cell r="AI592">
            <v>1262.2300000000039</v>
          </cell>
          <cell r="AJ592">
            <v>916.12999999998613</v>
          </cell>
          <cell r="AK592">
            <v>1284.9100000000192</v>
          </cell>
          <cell r="AL592">
            <v>932.88000000000534</v>
          </cell>
          <cell r="AM592">
            <v>1303.7100000000105</v>
          </cell>
          <cell r="AN592">
            <v>945.76000000000522</v>
          </cell>
          <cell r="AO592">
            <v>1326.3899999999965</v>
          </cell>
          <cell r="AP592">
            <v>962.50999999999476</v>
          </cell>
          <cell r="AQ592">
            <v>1345.1999999999873</v>
          </cell>
          <cell r="AR592">
            <v>975.38999999999385</v>
          </cell>
          <cell r="AS592">
            <v>1367.8699999999981</v>
          </cell>
          <cell r="AT592">
            <v>992.14000000001533</v>
          </cell>
          <cell r="AU592">
            <v>616.55000000000177</v>
          </cell>
          <cell r="AV592">
            <v>1008.8900000000106</v>
          </cell>
          <cell r="AW592">
            <v>1409.3500000000095</v>
          </cell>
        </row>
        <row r="593">
          <cell r="A593">
            <v>588</v>
          </cell>
          <cell r="B593">
            <v>741.83000000000175</v>
          </cell>
          <cell r="C593">
            <v>1039.3400000000154</v>
          </cell>
          <cell r="D593">
            <v>676.36999999999182</v>
          </cell>
          <cell r="E593">
            <v>946.9200000000053</v>
          </cell>
          <cell r="F593">
            <v>693.14999999999395</v>
          </cell>
          <cell r="G593">
            <v>969.63999999999123</v>
          </cell>
          <cell r="H593">
            <v>706.05000000000473</v>
          </cell>
          <cell r="I593">
            <v>988.4699999999865</v>
          </cell>
          <cell r="J593">
            <v>722.83000000000675</v>
          </cell>
          <cell r="K593">
            <v>1011.1900000000105</v>
          </cell>
          <cell r="L593">
            <v>735.73</v>
          </cell>
          <cell r="M593">
            <v>1030.03</v>
          </cell>
          <cell r="N593">
            <v>752.50999999998942</v>
          </cell>
          <cell r="O593">
            <v>1052.7399999999909</v>
          </cell>
          <cell r="P593">
            <v>765.40999999999337</v>
          </cell>
          <cell r="Q593">
            <v>1075.460000000008</v>
          </cell>
          <cell r="R593">
            <v>782.1900000000054</v>
          </cell>
          <cell r="S593">
            <v>1094.2900000000011</v>
          </cell>
          <cell r="T593">
            <v>798.97000000000526</v>
          </cell>
          <cell r="U593">
            <v>1117.0099999999968</v>
          </cell>
          <cell r="V593">
            <v>811.8699999999983</v>
          </cell>
          <cell r="W593">
            <v>1135.8499999999908</v>
          </cell>
          <cell r="X593">
            <v>828.64999999999691</v>
          </cell>
          <cell r="Y593">
            <v>1158.5600000000104</v>
          </cell>
          <cell r="Z593">
            <v>841.5499999999895</v>
          </cell>
          <cell r="AA593">
            <v>1181.2799999999966</v>
          </cell>
          <cell r="AB593">
            <v>858.33000000000561</v>
          </cell>
          <cell r="AC593">
            <v>1200.1099999999888</v>
          </cell>
          <cell r="AD593">
            <v>871.23000000000707</v>
          </cell>
          <cell r="AE593">
            <v>1222.8300000000024</v>
          </cell>
          <cell r="AF593">
            <v>888.00999999999647</v>
          </cell>
          <cell r="AG593">
            <v>1241.6699999999935</v>
          </cell>
          <cell r="AH593">
            <v>904.78999999999337</v>
          </cell>
          <cell r="AI593">
            <v>1264.380000000004</v>
          </cell>
          <cell r="AJ593">
            <v>917.68999999998607</v>
          </cell>
          <cell r="AK593">
            <v>1287.1000000000192</v>
          </cell>
          <cell r="AL593">
            <v>934.47000000000537</v>
          </cell>
          <cell r="AM593">
            <v>1305.9300000000105</v>
          </cell>
          <cell r="AN593">
            <v>947.37000000000523</v>
          </cell>
          <cell r="AO593">
            <v>1328.6499999999965</v>
          </cell>
          <cell r="AP593">
            <v>964.14999999999475</v>
          </cell>
          <cell r="AQ593">
            <v>1347.4899999999873</v>
          </cell>
          <cell r="AR593">
            <v>977.04999999999382</v>
          </cell>
          <cell r="AS593">
            <v>1370.199999999998</v>
          </cell>
          <cell r="AT593">
            <v>993.83000000001539</v>
          </cell>
          <cell r="AU593">
            <v>616.92000000000178</v>
          </cell>
          <cell r="AV593">
            <v>1010.6100000000106</v>
          </cell>
          <cell r="AW593">
            <v>1411.7500000000095</v>
          </cell>
        </row>
        <row r="594">
          <cell r="A594">
            <v>589</v>
          </cell>
          <cell r="B594">
            <v>742.95000000000175</v>
          </cell>
          <cell r="C594">
            <v>1040.9100000000153</v>
          </cell>
          <cell r="D594">
            <v>677.5199999999918</v>
          </cell>
          <cell r="E594">
            <v>948.53000000000532</v>
          </cell>
          <cell r="F594">
            <v>694.3299999999939</v>
          </cell>
          <cell r="G594">
            <v>971.28999999999121</v>
          </cell>
          <cell r="H594">
            <v>707.25000000000477</v>
          </cell>
          <cell r="I594">
            <v>990.14999999998645</v>
          </cell>
          <cell r="J594">
            <v>724.06000000000677</v>
          </cell>
          <cell r="K594">
            <v>1012.9100000000105</v>
          </cell>
          <cell r="L594">
            <v>736.98</v>
          </cell>
          <cell r="M594">
            <v>1031.78</v>
          </cell>
          <cell r="N594">
            <v>753.78999999998939</v>
          </cell>
          <cell r="O594">
            <v>1054.5299999999909</v>
          </cell>
          <cell r="P594">
            <v>766.70999999999333</v>
          </cell>
          <cell r="Q594">
            <v>1077.2900000000079</v>
          </cell>
          <cell r="R594">
            <v>783.52000000000544</v>
          </cell>
          <cell r="S594">
            <v>1096.150000000001</v>
          </cell>
          <cell r="T594">
            <v>800.33000000000527</v>
          </cell>
          <cell r="U594">
            <v>1118.9099999999969</v>
          </cell>
          <cell r="V594">
            <v>813.24999999999829</v>
          </cell>
          <cell r="W594">
            <v>1137.7799999999909</v>
          </cell>
          <cell r="X594">
            <v>830.05999999999688</v>
          </cell>
          <cell r="Y594">
            <v>1160.5300000000104</v>
          </cell>
          <cell r="Z594">
            <v>842.97999999998945</v>
          </cell>
          <cell r="AA594">
            <v>1183.2899999999966</v>
          </cell>
          <cell r="AB594">
            <v>859.79000000000565</v>
          </cell>
          <cell r="AC594">
            <v>1202.1499999999887</v>
          </cell>
          <cell r="AD594">
            <v>872.71000000000708</v>
          </cell>
          <cell r="AE594">
            <v>1224.9100000000024</v>
          </cell>
          <cell r="AF594">
            <v>889.51999999999646</v>
          </cell>
          <cell r="AG594">
            <v>1243.7799999999934</v>
          </cell>
          <cell r="AH594">
            <v>906.32999999999333</v>
          </cell>
          <cell r="AI594">
            <v>1266.5300000000041</v>
          </cell>
          <cell r="AJ594">
            <v>919.24999999998602</v>
          </cell>
          <cell r="AK594">
            <v>1289.2900000000193</v>
          </cell>
          <cell r="AL594">
            <v>936.0600000000054</v>
          </cell>
          <cell r="AM594">
            <v>1308.1500000000106</v>
          </cell>
          <cell r="AN594">
            <v>948.98000000000525</v>
          </cell>
          <cell r="AO594">
            <v>1330.9099999999964</v>
          </cell>
          <cell r="AP594">
            <v>965.78999999999473</v>
          </cell>
          <cell r="AQ594">
            <v>1349.7799999999872</v>
          </cell>
          <cell r="AR594">
            <v>978.70999999999378</v>
          </cell>
          <cell r="AS594">
            <v>1372.5299999999979</v>
          </cell>
          <cell r="AT594">
            <v>995.52000000001544</v>
          </cell>
          <cell r="AU594">
            <v>617.29000000000178</v>
          </cell>
          <cell r="AV594">
            <v>1012.3300000000106</v>
          </cell>
          <cell r="AW594">
            <v>1414.1500000000096</v>
          </cell>
        </row>
        <row r="595">
          <cell r="A595">
            <v>590</v>
          </cell>
          <cell r="B595">
            <v>744.07000000000176</v>
          </cell>
          <cell r="C595">
            <v>1042.4800000000153</v>
          </cell>
          <cell r="D595">
            <v>678.66999999999177</v>
          </cell>
          <cell r="E595">
            <v>950.14000000000533</v>
          </cell>
          <cell r="F595">
            <v>695.50999999999385</v>
          </cell>
          <cell r="G595">
            <v>972.93999999999119</v>
          </cell>
          <cell r="H595">
            <v>708.45000000000482</v>
          </cell>
          <cell r="I595">
            <v>991.8299999999864</v>
          </cell>
          <cell r="J595">
            <v>725.29000000000678</v>
          </cell>
          <cell r="K595">
            <v>1014.6300000000106</v>
          </cell>
          <cell r="L595">
            <v>738.23</v>
          </cell>
          <cell r="M595">
            <v>1033.53</v>
          </cell>
          <cell r="N595">
            <v>755.06999999998936</v>
          </cell>
          <cell r="O595">
            <v>1056.3199999999908</v>
          </cell>
          <cell r="P595">
            <v>768.00999999999328</v>
          </cell>
          <cell r="Q595">
            <v>1079.1200000000078</v>
          </cell>
          <cell r="R595">
            <v>784.85000000000548</v>
          </cell>
          <cell r="S595">
            <v>1098.0100000000009</v>
          </cell>
          <cell r="T595">
            <v>801.69000000000528</v>
          </cell>
          <cell r="U595">
            <v>1120.809999999997</v>
          </cell>
          <cell r="V595">
            <v>814.62999999999829</v>
          </cell>
          <cell r="W595">
            <v>1139.7099999999909</v>
          </cell>
          <cell r="X595">
            <v>831.46999999999684</v>
          </cell>
          <cell r="Y595">
            <v>1162.5000000000105</v>
          </cell>
          <cell r="Z595">
            <v>844.4099999999894</v>
          </cell>
          <cell r="AA595">
            <v>1185.2999999999965</v>
          </cell>
          <cell r="AB595">
            <v>861.25000000000568</v>
          </cell>
          <cell r="AC595">
            <v>1204.1899999999887</v>
          </cell>
          <cell r="AD595">
            <v>874.1900000000071</v>
          </cell>
          <cell r="AE595">
            <v>1226.9900000000023</v>
          </cell>
          <cell r="AF595">
            <v>891.02999999999645</v>
          </cell>
          <cell r="AG595">
            <v>1245.8899999999933</v>
          </cell>
          <cell r="AH595">
            <v>907.8699999999933</v>
          </cell>
          <cell r="AI595">
            <v>1268.6800000000042</v>
          </cell>
          <cell r="AJ595">
            <v>920.80999999998596</v>
          </cell>
          <cell r="AK595">
            <v>1291.4800000000193</v>
          </cell>
          <cell r="AL595">
            <v>937.65000000000543</v>
          </cell>
          <cell r="AM595">
            <v>1310.3700000000106</v>
          </cell>
          <cell r="AN595">
            <v>950.59000000000526</v>
          </cell>
          <cell r="AO595">
            <v>1333.1699999999964</v>
          </cell>
          <cell r="AP595">
            <v>967.42999999999472</v>
          </cell>
          <cell r="AQ595">
            <v>1352.0699999999872</v>
          </cell>
          <cell r="AR595">
            <v>980.36999999999375</v>
          </cell>
          <cell r="AS595">
            <v>1374.8599999999979</v>
          </cell>
          <cell r="AT595">
            <v>997.2100000000155</v>
          </cell>
          <cell r="AU595">
            <v>617.66000000000179</v>
          </cell>
          <cell r="AV595">
            <v>1014.0500000000106</v>
          </cell>
          <cell r="AW595">
            <v>1416.5500000000097</v>
          </cell>
        </row>
        <row r="596">
          <cell r="A596">
            <v>591</v>
          </cell>
          <cell r="B596">
            <v>745.19000000000176</v>
          </cell>
          <cell r="C596">
            <v>1044.0500000000152</v>
          </cell>
          <cell r="D596">
            <v>679.81999999999175</v>
          </cell>
          <cell r="E596">
            <v>951.75000000000534</v>
          </cell>
          <cell r="F596">
            <v>696.6899999999938</v>
          </cell>
          <cell r="G596">
            <v>974.58999999999116</v>
          </cell>
          <cell r="H596">
            <v>709.65000000000487</v>
          </cell>
          <cell r="I596">
            <v>993.50999999998635</v>
          </cell>
          <cell r="J596">
            <v>726.5200000000068</v>
          </cell>
          <cell r="K596">
            <v>1016.3500000000106</v>
          </cell>
          <cell r="L596">
            <v>739.48</v>
          </cell>
          <cell r="M596">
            <v>1035.28</v>
          </cell>
          <cell r="N596">
            <v>756.34999999998934</v>
          </cell>
          <cell r="O596">
            <v>1058.1099999999908</v>
          </cell>
          <cell r="P596">
            <v>769.30999999999324</v>
          </cell>
          <cell r="Q596">
            <v>1080.9500000000078</v>
          </cell>
          <cell r="R596">
            <v>786.18000000000552</v>
          </cell>
          <cell r="S596">
            <v>1099.8700000000008</v>
          </cell>
          <cell r="T596">
            <v>803.0500000000053</v>
          </cell>
          <cell r="U596">
            <v>1122.7099999999971</v>
          </cell>
          <cell r="V596">
            <v>816.00999999999829</v>
          </cell>
          <cell r="W596">
            <v>1141.639999999991</v>
          </cell>
          <cell r="X596">
            <v>832.87999999999681</v>
          </cell>
          <cell r="Y596">
            <v>1164.4700000000105</v>
          </cell>
          <cell r="Z596">
            <v>845.83999999998935</v>
          </cell>
          <cell r="AA596">
            <v>1187.3099999999965</v>
          </cell>
          <cell r="AB596">
            <v>862.71000000000572</v>
          </cell>
          <cell r="AC596">
            <v>1206.2299999999886</v>
          </cell>
          <cell r="AD596">
            <v>875.67000000000712</v>
          </cell>
          <cell r="AE596">
            <v>1229.0700000000022</v>
          </cell>
          <cell r="AF596">
            <v>892.53999999999644</v>
          </cell>
          <cell r="AG596">
            <v>1247.9999999999932</v>
          </cell>
          <cell r="AH596">
            <v>909.40999999999326</v>
          </cell>
          <cell r="AI596">
            <v>1270.8300000000042</v>
          </cell>
          <cell r="AJ596">
            <v>922.36999999998591</v>
          </cell>
          <cell r="AK596">
            <v>1293.6700000000194</v>
          </cell>
          <cell r="AL596">
            <v>939.24000000000547</v>
          </cell>
          <cell r="AM596">
            <v>1312.5900000000106</v>
          </cell>
          <cell r="AN596">
            <v>952.20000000000528</v>
          </cell>
          <cell r="AO596">
            <v>1335.4299999999964</v>
          </cell>
          <cell r="AP596">
            <v>969.06999999999471</v>
          </cell>
          <cell r="AQ596">
            <v>1354.3599999999872</v>
          </cell>
          <cell r="AR596">
            <v>982.02999999999372</v>
          </cell>
          <cell r="AS596">
            <v>1377.1899999999978</v>
          </cell>
          <cell r="AT596">
            <v>998.90000000001555</v>
          </cell>
          <cell r="AU596">
            <v>618.03000000000179</v>
          </cell>
          <cell r="AV596">
            <v>1015.7700000000107</v>
          </cell>
          <cell r="AW596">
            <v>1418.9500000000098</v>
          </cell>
        </row>
        <row r="597">
          <cell r="A597">
            <v>592</v>
          </cell>
          <cell r="B597">
            <v>746.31000000000176</v>
          </cell>
          <cell r="C597">
            <v>1045.6200000000151</v>
          </cell>
          <cell r="D597">
            <v>680.96999999999173</v>
          </cell>
          <cell r="E597">
            <v>953.36000000000536</v>
          </cell>
          <cell r="F597">
            <v>697.86999999999375</v>
          </cell>
          <cell r="G597">
            <v>976.23999999999114</v>
          </cell>
          <cell r="H597">
            <v>710.85000000000491</v>
          </cell>
          <cell r="I597">
            <v>995.1899999999863</v>
          </cell>
          <cell r="J597">
            <v>727.75000000000682</v>
          </cell>
          <cell r="K597">
            <v>1018.0700000000106</v>
          </cell>
          <cell r="L597">
            <v>740.73</v>
          </cell>
          <cell r="M597">
            <v>1037.03</v>
          </cell>
          <cell r="N597">
            <v>757.62999999998931</v>
          </cell>
          <cell r="O597">
            <v>1059.8999999999908</v>
          </cell>
          <cell r="P597">
            <v>770.60999999999319</v>
          </cell>
          <cell r="Q597">
            <v>1082.7800000000077</v>
          </cell>
          <cell r="R597">
            <v>787.51000000000556</v>
          </cell>
          <cell r="S597">
            <v>1101.7300000000007</v>
          </cell>
          <cell r="T597">
            <v>804.41000000000531</v>
          </cell>
          <cell r="U597">
            <v>1124.6099999999972</v>
          </cell>
          <cell r="V597">
            <v>817.38999999999828</v>
          </cell>
          <cell r="W597">
            <v>1143.5699999999911</v>
          </cell>
          <cell r="X597">
            <v>834.28999999999678</v>
          </cell>
          <cell r="Y597">
            <v>1166.4400000000105</v>
          </cell>
          <cell r="Z597">
            <v>847.2699999999893</v>
          </cell>
          <cell r="AA597">
            <v>1189.3199999999965</v>
          </cell>
          <cell r="AB597">
            <v>864.17000000000576</v>
          </cell>
          <cell r="AC597">
            <v>1208.2699999999886</v>
          </cell>
          <cell r="AD597">
            <v>877.15000000000714</v>
          </cell>
          <cell r="AE597">
            <v>1231.1500000000021</v>
          </cell>
          <cell r="AF597">
            <v>894.04999999999643</v>
          </cell>
          <cell r="AG597">
            <v>1250.1099999999931</v>
          </cell>
          <cell r="AH597">
            <v>910.94999999999322</v>
          </cell>
          <cell r="AI597">
            <v>1272.9800000000043</v>
          </cell>
          <cell r="AJ597">
            <v>923.92999999998585</v>
          </cell>
          <cell r="AK597">
            <v>1295.8600000000195</v>
          </cell>
          <cell r="AL597">
            <v>940.8300000000055</v>
          </cell>
          <cell r="AM597">
            <v>1314.8100000000106</v>
          </cell>
          <cell r="AN597">
            <v>953.81000000000529</v>
          </cell>
          <cell r="AO597">
            <v>1337.6899999999964</v>
          </cell>
          <cell r="AP597">
            <v>970.70999999999469</v>
          </cell>
          <cell r="AQ597">
            <v>1356.6499999999871</v>
          </cell>
          <cell r="AR597">
            <v>983.68999999999369</v>
          </cell>
          <cell r="AS597">
            <v>1379.5199999999977</v>
          </cell>
          <cell r="AT597">
            <v>1000.5900000000156</v>
          </cell>
          <cell r="AU597">
            <v>618.4000000000018</v>
          </cell>
          <cell r="AV597">
            <v>1017.4900000000107</v>
          </cell>
          <cell r="AW597">
            <v>1421.3500000000099</v>
          </cell>
        </row>
        <row r="598">
          <cell r="A598">
            <v>593</v>
          </cell>
          <cell r="B598">
            <v>747.43000000000177</v>
          </cell>
          <cell r="C598">
            <v>1047.1900000000151</v>
          </cell>
          <cell r="D598">
            <v>682.11999999999171</v>
          </cell>
          <cell r="E598">
            <v>954.97000000000537</v>
          </cell>
          <cell r="F598">
            <v>699.0499999999937</v>
          </cell>
          <cell r="G598">
            <v>977.88999999999112</v>
          </cell>
          <cell r="H598">
            <v>712.05000000000496</v>
          </cell>
          <cell r="I598">
            <v>996.86999999998625</v>
          </cell>
          <cell r="J598">
            <v>728.98000000000684</v>
          </cell>
          <cell r="K598">
            <v>1019.7900000000107</v>
          </cell>
          <cell r="L598">
            <v>741.98</v>
          </cell>
          <cell r="M598">
            <v>1038.78</v>
          </cell>
          <cell r="N598">
            <v>758.90999999998928</v>
          </cell>
          <cell r="O598">
            <v>1061.6899999999907</v>
          </cell>
          <cell r="P598">
            <v>771.90999999999315</v>
          </cell>
          <cell r="Q598">
            <v>1084.6100000000076</v>
          </cell>
          <cell r="R598">
            <v>788.8400000000056</v>
          </cell>
          <cell r="S598">
            <v>1103.5900000000006</v>
          </cell>
          <cell r="T598">
            <v>805.77000000000533</v>
          </cell>
          <cell r="U598">
            <v>1126.5099999999973</v>
          </cell>
          <cell r="V598">
            <v>818.76999999999828</v>
          </cell>
          <cell r="W598">
            <v>1145.4999999999911</v>
          </cell>
          <cell r="X598">
            <v>835.69999999999675</v>
          </cell>
          <cell r="Y598">
            <v>1168.4100000000105</v>
          </cell>
          <cell r="Z598">
            <v>848.69999999998925</v>
          </cell>
          <cell r="AA598">
            <v>1191.3299999999965</v>
          </cell>
          <cell r="AB598">
            <v>865.63000000000579</v>
          </cell>
          <cell r="AC598">
            <v>1210.3099999999886</v>
          </cell>
          <cell r="AD598">
            <v>878.63000000000716</v>
          </cell>
          <cell r="AE598">
            <v>1233.2300000000021</v>
          </cell>
          <cell r="AF598">
            <v>895.55999999999642</v>
          </cell>
          <cell r="AG598">
            <v>1252.219999999993</v>
          </cell>
          <cell r="AH598">
            <v>912.48999999999319</v>
          </cell>
          <cell r="AI598">
            <v>1275.1300000000044</v>
          </cell>
          <cell r="AJ598">
            <v>925.4899999999858</v>
          </cell>
          <cell r="AK598">
            <v>1298.0500000000195</v>
          </cell>
          <cell r="AL598">
            <v>942.42000000000553</v>
          </cell>
          <cell r="AM598">
            <v>1317.0300000000107</v>
          </cell>
          <cell r="AN598">
            <v>955.4200000000053</v>
          </cell>
          <cell r="AO598">
            <v>1339.9499999999964</v>
          </cell>
          <cell r="AP598">
            <v>972.34999999999468</v>
          </cell>
          <cell r="AQ598">
            <v>1358.9399999999871</v>
          </cell>
          <cell r="AR598">
            <v>985.34999999999366</v>
          </cell>
          <cell r="AS598">
            <v>1381.8499999999976</v>
          </cell>
          <cell r="AT598">
            <v>1002.2800000000157</v>
          </cell>
          <cell r="AU598">
            <v>618.7700000000018</v>
          </cell>
          <cell r="AV598">
            <v>1019.2100000000107</v>
          </cell>
          <cell r="AW598">
            <v>1423.75000000001</v>
          </cell>
        </row>
        <row r="599">
          <cell r="A599">
            <v>594</v>
          </cell>
          <cell r="B599">
            <v>748.55000000000177</v>
          </cell>
          <cell r="C599">
            <v>1048.760000000015</v>
          </cell>
          <cell r="D599">
            <v>683.26999999999168</v>
          </cell>
          <cell r="E599">
            <v>956.58000000000538</v>
          </cell>
          <cell r="F599">
            <v>700.22999999999365</v>
          </cell>
          <cell r="G599">
            <v>979.5399999999911</v>
          </cell>
          <cell r="H599">
            <v>713.250000000005</v>
          </cell>
          <cell r="I599">
            <v>998.5499999999862</v>
          </cell>
          <cell r="J599">
            <v>730.21000000000686</v>
          </cell>
          <cell r="K599">
            <v>1021.5100000000107</v>
          </cell>
          <cell r="L599">
            <v>743.23</v>
          </cell>
          <cell r="M599">
            <v>1040.53</v>
          </cell>
          <cell r="N599">
            <v>760.18999999998925</v>
          </cell>
          <cell r="O599">
            <v>1063.4799999999907</v>
          </cell>
          <cell r="P599">
            <v>773.2099999999931</v>
          </cell>
          <cell r="Q599">
            <v>1086.4400000000076</v>
          </cell>
          <cell r="R599">
            <v>790.17000000000564</v>
          </cell>
          <cell r="S599">
            <v>1105.4500000000005</v>
          </cell>
          <cell r="T599">
            <v>807.13000000000534</v>
          </cell>
          <cell r="U599">
            <v>1128.4099999999974</v>
          </cell>
          <cell r="V599">
            <v>820.14999999999827</v>
          </cell>
          <cell r="W599">
            <v>1147.4299999999912</v>
          </cell>
          <cell r="X599">
            <v>837.10999999999672</v>
          </cell>
          <cell r="Y599">
            <v>1170.3800000000106</v>
          </cell>
          <cell r="Z599">
            <v>850.1299999999892</v>
          </cell>
          <cell r="AA599">
            <v>1193.3399999999965</v>
          </cell>
          <cell r="AB599">
            <v>867.09000000000583</v>
          </cell>
          <cell r="AC599">
            <v>1212.3499999999885</v>
          </cell>
          <cell r="AD599">
            <v>880.11000000000718</v>
          </cell>
          <cell r="AE599">
            <v>1235.310000000002</v>
          </cell>
          <cell r="AF599">
            <v>897.06999999999641</v>
          </cell>
          <cell r="AG599">
            <v>1254.3299999999929</v>
          </cell>
          <cell r="AH599">
            <v>914.02999999999315</v>
          </cell>
          <cell r="AI599">
            <v>1277.2800000000045</v>
          </cell>
          <cell r="AJ599">
            <v>927.04999999998574</v>
          </cell>
          <cell r="AK599">
            <v>1300.2400000000196</v>
          </cell>
          <cell r="AL599">
            <v>944.01000000000556</v>
          </cell>
          <cell r="AM599">
            <v>1319.2500000000107</v>
          </cell>
          <cell r="AN599">
            <v>957.03000000000532</v>
          </cell>
          <cell r="AO599">
            <v>1342.2099999999964</v>
          </cell>
          <cell r="AP599">
            <v>973.98999999999467</v>
          </cell>
          <cell r="AQ599">
            <v>1361.2299999999871</v>
          </cell>
          <cell r="AR599">
            <v>987.00999999999362</v>
          </cell>
          <cell r="AS599">
            <v>1384.1799999999976</v>
          </cell>
          <cell r="AT599">
            <v>1003.9700000000157</v>
          </cell>
          <cell r="AU599">
            <v>619.14000000000181</v>
          </cell>
          <cell r="AV599">
            <v>1020.9300000000108</v>
          </cell>
          <cell r="AW599">
            <v>1426.1500000000101</v>
          </cell>
        </row>
        <row r="600">
          <cell r="A600">
            <v>595</v>
          </cell>
          <cell r="B600">
            <v>749.67000000000178</v>
          </cell>
          <cell r="C600">
            <v>1050.3300000000149</v>
          </cell>
          <cell r="D600">
            <v>684.41999999999166</v>
          </cell>
          <cell r="E600">
            <v>958.1900000000054</v>
          </cell>
          <cell r="F600">
            <v>701.4099999999936</v>
          </cell>
          <cell r="G600">
            <v>981.18999999999107</v>
          </cell>
          <cell r="H600">
            <v>714.45000000000505</v>
          </cell>
          <cell r="I600">
            <v>1000.2299999999861</v>
          </cell>
          <cell r="J600">
            <v>731.44000000000688</v>
          </cell>
          <cell r="K600">
            <v>1023.2300000000107</v>
          </cell>
          <cell r="L600">
            <v>744.48</v>
          </cell>
          <cell r="M600">
            <v>1042.28</v>
          </cell>
          <cell r="N600">
            <v>761.46999999998923</v>
          </cell>
          <cell r="O600">
            <v>1065.2699999999907</v>
          </cell>
          <cell r="P600">
            <v>774.50999999999306</v>
          </cell>
          <cell r="Q600">
            <v>1088.2700000000075</v>
          </cell>
          <cell r="R600">
            <v>791.50000000000568</v>
          </cell>
          <cell r="S600">
            <v>1107.3100000000004</v>
          </cell>
          <cell r="T600">
            <v>808.49000000000535</v>
          </cell>
          <cell r="U600">
            <v>1130.3099999999974</v>
          </cell>
          <cell r="V600">
            <v>821.52999999999827</v>
          </cell>
          <cell r="W600">
            <v>1149.3599999999913</v>
          </cell>
          <cell r="X600">
            <v>838.51999999999668</v>
          </cell>
          <cell r="Y600">
            <v>1172.3500000000106</v>
          </cell>
          <cell r="Z600">
            <v>851.55999999998915</v>
          </cell>
          <cell r="AA600">
            <v>1195.3499999999965</v>
          </cell>
          <cell r="AB600">
            <v>868.55000000000587</v>
          </cell>
          <cell r="AC600">
            <v>1214.3899999999885</v>
          </cell>
          <cell r="AD600">
            <v>881.59000000000719</v>
          </cell>
          <cell r="AE600">
            <v>1237.3900000000019</v>
          </cell>
          <cell r="AF600">
            <v>898.5799999999964</v>
          </cell>
          <cell r="AG600">
            <v>1256.4399999999928</v>
          </cell>
          <cell r="AH600">
            <v>915.56999999999312</v>
          </cell>
          <cell r="AI600">
            <v>1279.4300000000046</v>
          </cell>
          <cell r="AJ600">
            <v>928.60999999998569</v>
          </cell>
          <cell r="AK600">
            <v>1302.4300000000196</v>
          </cell>
          <cell r="AL600">
            <v>945.60000000000559</v>
          </cell>
          <cell r="AM600">
            <v>1321.4700000000107</v>
          </cell>
          <cell r="AN600">
            <v>958.64000000000533</v>
          </cell>
          <cell r="AO600">
            <v>1344.4699999999964</v>
          </cell>
          <cell r="AP600">
            <v>975.62999999999465</v>
          </cell>
          <cell r="AQ600">
            <v>1363.519999999987</v>
          </cell>
          <cell r="AR600">
            <v>988.66999999999359</v>
          </cell>
          <cell r="AS600">
            <v>1386.5099999999975</v>
          </cell>
          <cell r="AT600">
            <v>1005.6600000000158</v>
          </cell>
          <cell r="AU600">
            <v>619.51000000000181</v>
          </cell>
          <cell r="AV600">
            <v>1022.6500000000108</v>
          </cell>
          <cell r="AW600">
            <v>1428.5500000000102</v>
          </cell>
        </row>
        <row r="601">
          <cell r="A601">
            <v>596</v>
          </cell>
          <cell r="B601">
            <v>750.79000000000178</v>
          </cell>
          <cell r="C601">
            <v>1051.9000000000149</v>
          </cell>
          <cell r="D601">
            <v>685.56999999999164</v>
          </cell>
          <cell r="E601">
            <v>959.80000000000541</v>
          </cell>
          <cell r="F601">
            <v>702.58999999999355</v>
          </cell>
          <cell r="G601">
            <v>982.83999999999105</v>
          </cell>
          <cell r="H601">
            <v>715.65000000000509</v>
          </cell>
          <cell r="I601">
            <v>1001.9099999999861</v>
          </cell>
          <cell r="J601">
            <v>732.67000000000689</v>
          </cell>
          <cell r="K601">
            <v>1024.9500000000107</v>
          </cell>
          <cell r="L601">
            <v>745.73</v>
          </cell>
          <cell r="M601">
            <v>1044.03</v>
          </cell>
          <cell r="N601">
            <v>762.7499999999892</v>
          </cell>
          <cell r="O601">
            <v>1067.0599999999906</v>
          </cell>
          <cell r="P601">
            <v>775.80999999999301</v>
          </cell>
          <cell r="Q601">
            <v>1090.1000000000074</v>
          </cell>
          <cell r="R601">
            <v>792.83000000000573</v>
          </cell>
          <cell r="S601">
            <v>1109.1700000000003</v>
          </cell>
          <cell r="T601">
            <v>809.85000000000537</v>
          </cell>
          <cell r="U601">
            <v>1132.2099999999975</v>
          </cell>
          <cell r="V601">
            <v>822.90999999999826</v>
          </cell>
          <cell r="W601">
            <v>1151.2899999999913</v>
          </cell>
          <cell r="X601">
            <v>839.92999999999665</v>
          </cell>
          <cell r="Y601">
            <v>1174.3200000000106</v>
          </cell>
          <cell r="Z601">
            <v>852.9899999999891</v>
          </cell>
          <cell r="AA601">
            <v>1197.3599999999965</v>
          </cell>
          <cell r="AB601">
            <v>870.0100000000059</v>
          </cell>
          <cell r="AC601">
            <v>1216.4299999999885</v>
          </cell>
          <cell r="AD601">
            <v>883.07000000000721</v>
          </cell>
          <cell r="AE601">
            <v>1239.4700000000018</v>
          </cell>
          <cell r="AF601">
            <v>900.08999999999639</v>
          </cell>
          <cell r="AG601">
            <v>1258.5499999999927</v>
          </cell>
          <cell r="AH601">
            <v>917.10999999999308</v>
          </cell>
          <cell r="AI601">
            <v>1281.5800000000047</v>
          </cell>
          <cell r="AJ601">
            <v>930.16999999998563</v>
          </cell>
          <cell r="AK601">
            <v>1304.6200000000197</v>
          </cell>
          <cell r="AL601">
            <v>947.19000000000563</v>
          </cell>
          <cell r="AM601">
            <v>1323.6900000000107</v>
          </cell>
          <cell r="AN601">
            <v>960.25000000000534</v>
          </cell>
          <cell r="AO601">
            <v>1346.7299999999964</v>
          </cell>
          <cell r="AP601">
            <v>977.26999999999464</v>
          </cell>
          <cell r="AQ601">
            <v>1365.809999999987</v>
          </cell>
          <cell r="AR601">
            <v>990.32999999999356</v>
          </cell>
          <cell r="AS601">
            <v>1388.8399999999974</v>
          </cell>
          <cell r="AT601">
            <v>1007.3500000000158</v>
          </cell>
          <cell r="AU601">
            <v>619.88000000000181</v>
          </cell>
          <cell r="AV601">
            <v>1024.3700000000108</v>
          </cell>
          <cell r="AW601">
            <v>1430.9500000000103</v>
          </cell>
        </row>
        <row r="602">
          <cell r="A602">
            <v>597</v>
          </cell>
          <cell r="B602">
            <v>751.91000000000179</v>
          </cell>
          <cell r="C602">
            <v>1053.4700000000148</v>
          </cell>
          <cell r="D602">
            <v>686.71999999999161</v>
          </cell>
          <cell r="E602">
            <v>961.41000000000543</v>
          </cell>
          <cell r="F602">
            <v>703.7699999999935</v>
          </cell>
          <cell r="G602">
            <v>984.48999999999103</v>
          </cell>
          <cell r="H602">
            <v>716.85000000000514</v>
          </cell>
          <cell r="I602">
            <v>1003.589999999986</v>
          </cell>
          <cell r="J602">
            <v>733.90000000000691</v>
          </cell>
          <cell r="K602">
            <v>1026.6700000000108</v>
          </cell>
          <cell r="L602">
            <v>746.98</v>
          </cell>
          <cell r="M602">
            <v>1045.78</v>
          </cell>
          <cell r="N602">
            <v>764.02999999998917</v>
          </cell>
          <cell r="O602">
            <v>1068.8499999999906</v>
          </cell>
          <cell r="P602">
            <v>777.10999999999297</v>
          </cell>
          <cell r="Q602">
            <v>1091.9300000000073</v>
          </cell>
          <cell r="R602">
            <v>794.16000000000577</v>
          </cell>
          <cell r="S602">
            <v>1111.0300000000002</v>
          </cell>
          <cell r="T602">
            <v>811.21000000000538</v>
          </cell>
          <cell r="U602">
            <v>1134.1099999999976</v>
          </cell>
          <cell r="V602">
            <v>824.28999999999826</v>
          </cell>
          <cell r="W602">
            <v>1153.2199999999914</v>
          </cell>
          <cell r="X602">
            <v>841.33999999999662</v>
          </cell>
          <cell r="Y602">
            <v>1176.2900000000107</v>
          </cell>
          <cell r="Z602">
            <v>854.41999999998905</v>
          </cell>
          <cell r="AA602">
            <v>1199.3699999999965</v>
          </cell>
          <cell r="AB602">
            <v>871.47000000000594</v>
          </cell>
          <cell r="AC602">
            <v>1218.4699999999884</v>
          </cell>
          <cell r="AD602">
            <v>884.55000000000723</v>
          </cell>
          <cell r="AE602">
            <v>1241.5500000000018</v>
          </cell>
          <cell r="AF602">
            <v>901.59999999999638</v>
          </cell>
          <cell r="AG602">
            <v>1260.6599999999926</v>
          </cell>
          <cell r="AH602">
            <v>918.64999999999304</v>
          </cell>
          <cell r="AI602">
            <v>1283.7300000000048</v>
          </cell>
          <cell r="AJ602">
            <v>931.72999999998558</v>
          </cell>
          <cell r="AK602">
            <v>1306.8100000000197</v>
          </cell>
          <cell r="AL602">
            <v>948.78000000000566</v>
          </cell>
          <cell r="AM602">
            <v>1325.9100000000108</v>
          </cell>
          <cell r="AN602">
            <v>961.86000000000536</v>
          </cell>
          <cell r="AO602">
            <v>1348.9899999999964</v>
          </cell>
          <cell r="AP602">
            <v>978.90999999999462</v>
          </cell>
          <cell r="AQ602">
            <v>1368.0999999999869</v>
          </cell>
          <cell r="AR602">
            <v>991.98999999999353</v>
          </cell>
          <cell r="AS602">
            <v>1391.1699999999973</v>
          </cell>
          <cell r="AT602">
            <v>1009.0400000000159</v>
          </cell>
          <cell r="AU602">
            <v>620.25000000000182</v>
          </cell>
          <cell r="AV602">
            <v>1026.0900000000108</v>
          </cell>
          <cell r="AW602">
            <v>1433.3500000000104</v>
          </cell>
        </row>
        <row r="603">
          <cell r="A603">
            <v>598</v>
          </cell>
          <cell r="B603">
            <v>753.03000000000179</v>
          </cell>
          <cell r="C603">
            <v>1055.0400000000147</v>
          </cell>
          <cell r="D603">
            <v>687.86999999999159</v>
          </cell>
          <cell r="E603">
            <v>963.02000000000544</v>
          </cell>
          <cell r="F603">
            <v>704.94999999999345</v>
          </cell>
          <cell r="G603">
            <v>986.13999999999101</v>
          </cell>
          <cell r="H603">
            <v>718.05000000000518</v>
          </cell>
          <cell r="I603">
            <v>1005.269999999986</v>
          </cell>
          <cell r="J603">
            <v>735.13000000000693</v>
          </cell>
          <cell r="K603">
            <v>1028.3900000000108</v>
          </cell>
          <cell r="L603">
            <v>748.23</v>
          </cell>
          <cell r="M603">
            <v>1047.53</v>
          </cell>
          <cell r="N603">
            <v>765.30999999998915</v>
          </cell>
          <cell r="O603">
            <v>1070.6399999999906</v>
          </cell>
          <cell r="P603">
            <v>778.40999999999292</v>
          </cell>
          <cell r="Q603">
            <v>1093.7600000000073</v>
          </cell>
          <cell r="R603">
            <v>795.49000000000581</v>
          </cell>
          <cell r="S603">
            <v>1112.8900000000001</v>
          </cell>
          <cell r="T603">
            <v>812.57000000000539</v>
          </cell>
          <cell r="U603">
            <v>1136.0099999999977</v>
          </cell>
          <cell r="V603">
            <v>825.66999999999825</v>
          </cell>
          <cell r="W603">
            <v>1155.1499999999915</v>
          </cell>
          <cell r="X603">
            <v>842.74999999999659</v>
          </cell>
          <cell r="Y603">
            <v>1178.2600000000107</v>
          </cell>
          <cell r="Z603">
            <v>855.849999999989</v>
          </cell>
          <cell r="AA603">
            <v>1201.3799999999965</v>
          </cell>
          <cell r="AB603">
            <v>872.93000000000598</v>
          </cell>
          <cell r="AC603">
            <v>1220.5099999999884</v>
          </cell>
          <cell r="AD603">
            <v>886.03000000000725</v>
          </cell>
          <cell r="AE603">
            <v>1243.6300000000017</v>
          </cell>
          <cell r="AF603">
            <v>903.10999999999638</v>
          </cell>
          <cell r="AG603">
            <v>1262.7699999999925</v>
          </cell>
          <cell r="AH603">
            <v>920.18999999999301</v>
          </cell>
          <cell r="AI603">
            <v>1285.8800000000049</v>
          </cell>
          <cell r="AJ603">
            <v>933.28999999998553</v>
          </cell>
          <cell r="AK603">
            <v>1309.0000000000198</v>
          </cell>
          <cell r="AL603">
            <v>950.37000000000569</v>
          </cell>
          <cell r="AM603">
            <v>1328.1300000000108</v>
          </cell>
          <cell r="AN603">
            <v>963.47000000000537</v>
          </cell>
          <cell r="AO603">
            <v>1351.2499999999964</v>
          </cell>
          <cell r="AP603">
            <v>980.54999999999461</v>
          </cell>
          <cell r="AQ603">
            <v>1370.3899999999869</v>
          </cell>
          <cell r="AR603">
            <v>993.6499999999935</v>
          </cell>
          <cell r="AS603">
            <v>1393.4999999999973</v>
          </cell>
          <cell r="AT603">
            <v>1010.7300000000159</v>
          </cell>
          <cell r="AU603">
            <v>620.62000000000182</v>
          </cell>
          <cell r="AV603">
            <v>1027.8100000000109</v>
          </cell>
          <cell r="AW603">
            <v>1435.7500000000105</v>
          </cell>
        </row>
        <row r="604">
          <cell r="A604">
            <v>599</v>
          </cell>
          <cell r="B604">
            <v>754.1500000000018</v>
          </cell>
          <cell r="C604">
            <v>1056.6100000000147</v>
          </cell>
          <cell r="D604">
            <v>689.01999999999157</v>
          </cell>
          <cell r="E604">
            <v>964.63000000000545</v>
          </cell>
          <cell r="F604">
            <v>706.1299999999934</v>
          </cell>
          <cell r="G604">
            <v>987.78999999999098</v>
          </cell>
          <cell r="H604">
            <v>719.25000000000523</v>
          </cell>
          <cell r="I604">
            <v>1006.9499999999859</v>
          </cell>
          <cell r="J604">
            <v>736.36000000000695</v>
          </cell>
          <cell r="K604">
            <v>1030.1100000000108</v>
          </cell>
          <cell r="L604">
            <v>749.48</v>
          </cell>
          <cell r="M604">
            <v>1049.28</v>
          </cell>
          <cell r="N604">
            <v>766.58999999998912</v>
          </cell>
          <cell r="O604">
            <v>1072.4299999999905</v>
          </cell>
          <cell r="P604">
            <v>779.70999999999287</v>
          </cell>
          <cell r="Q604">
            <v>1095.5900000000072</v>
          </cell>
          <cell r="R604">
            <v>796.82000000000585</v>
          </cell>
          <cell r="S604">
            <v>1114.75</v>
          </cell>
          <cell r="T604">
            <v>813.93000000000541</v>
          </cell>
          <cell r="U604">
            <v>1137.9099999999978</v>
          </cell>
          <cell r="V604">
            <v>827.04999999999825</v>
          </cell>
          <cell r="W604">
            <v>1157.0799999999915</v>
          </cell>
          <cell r="X604">
            <v>844.15999999999656</v>
          </cell>
          <cell r="Y604">
            <v>1180.2300000000107</v>
          </cell>
          <cell r="Z604">
            <v>857.27999999998895</v>
          </cell>
          <cell r="AA604">
            <v>1203.3899999999965</v>
          </cell>
          <cell r="AB604">
            <v>874.39000000000601</v>
          </cell>
          <cell r="AC604">
            <v>1222.5499999999884</v>
          </cell>
          <cell r="AD604">
            <v>887.51000000000727</v>
          </cell>
          <cell r="AE604">
            <v>1245.7100000000016</v>
          </cell>
          <cell r="AF604">
            <v>904.61999999999637</v>
          </cell>
          <cell r="AG604">
            <v>1264.8799999999924</v>
          </cell>
          <cell r="AH604">
            <v>921.72999999999297</v>
          </cell>
          <cell r="AI604">
            <v>1288.030000000005</v>
          </cell>
          <cell r="AJ604">
            <v>934.84999999998547</v>
          </cell>
          <cell r="AK604">
            <v>1311.1900000000198</v>
          </cell>
          <cell r="AL604">
            <v>951.96000000000572</v>
          </cell>
          <cell r="AM604">
            <v>1330.3500000000108</v>
          </cell>
          <cell r="AN604">
            <v>965.08000000000538</v>
          </cell>
          <cell r="AO604">
            <v>1353.5099999999964</v>
          </cell>
          <cell r="AP604">
            <v>982.1899999999946</v>
          </cell>
          <cell r="AQ604">
            <v>1372.6799999999869</v>
          </cell>
          <cell r="AR604">
            <v>995.30999999999347</v>
          </cell>
          <cell r="AS604">
            <v>1395.8299999999972</v>
          </cell>
          <cell r="AT604">
            <v>1012.420000000016</v>
          </cell>
          <cell r="AU604">
            <v>620.99000000000183</v>
          </cell>
          <cell r="AV604">
            <v>1029.5300000000109</v>
          </cell>
          <cell r="AW604">
            <v>1438.1500000000106</v>
          </cell>
        </row>
        <row r="605">
          <cell r="A605">
            <v>600</v>
          </cell>
          <cell r="B605">
            <v>755.2700000000018</v>
          </cell>
          <cell r="C605">
            <v>1058.1800000000146</v>
          </cell>
          <cell r="D605">
            <v>690.16999999999155</v>
          </cell>
          <cell r="E605">
            <v>966.24000000000547</v>
          </cell>
          <cell r="F605">
            <v>707.30999999999335</v>
          </cell>
          <cell r="G605">
            <v>989.43999999999096</v>
          </cell>
          <cell r="H605">
            <v>720.45000000000528</v>
          </cell>
          <cell r="I605">
            <v>1008.6299999999859</v>
          </cell>
          <cell r="J605">
            <v>737.59000000000697</v>
          </cell>
          <cell r="K605">
            <v>1031.8300000000108</v>
          </cell>
          <cell r="L605">
            <v>750.73</v>
          </cell>
          <cell r="M605">
            <v>1051.03</v>
          </cell>
          <cell r="N605">
            <v>767.86999999998909</v>
          </cell>
          <cell r="O605">
            <v>1074.2199999999905</v>
          </cell>
          <cell r="P605">
            <v>781.00999999999283</v>
          </cell>
          <cell r="Q605">
            <v>1097.4200000000071</v>
          </cell>
          <cell r="R605">
            <v>798.15000000000589</v>
          </cell>
          <cell r="S605">
            <v>1116.6099999999999</v>
          </cell>
          <cell r="T605">
            <v>815.29000000000542</v>
          </cell>
          <cell r="U605">
            <v>1139.8099999999979</v>
          </cell>
          <cell r="V605">
            <v>828.42999999999824</v>
          </cell>
          <cell r="W605">
            <v>1159.0099999999916</v>
          </cell>
          <cell r="X605">
            <v>845.56999999999653</v>
          </cell>
          <cell r="Y605">
            <v>1182.2000000000107</v>
          </cell>
          <cell r="Z605">
            <v>858.7099999999889</v>
          </cell>
          <cell r="AA605">
            <v>1205.3999999999965</v>
          </cell>
          <cell r="AB605">
            <v>875.85000000000605</v>
          </cell>
          <cell r="AC605">
            <v>1224.5899999999883</v>
          </cell>
          <cell r="AD605">
            <v>888.99000000000729</v>
          </cell>
          <cell r="AE605">
            <v>1247.7900000000016</v>
          </cell>
          <cell r="AF605">
            <v>906.12999999999636</v>
          </cell>
          <cell r="AG605">
            <v>1266.9899999999923</v>
          </cell>
          <cell r="AH605">
            <v>923.26999999999293</v>
          </cell>
          <cell r="AI605">
            <v>1290.1800000000051</v>
          </cell>
          <cell r="AJ605">
            <v>936.40999999998542</v>
          </cell>
          <cell r="AK605">
            <v>1313.3800000000199</v>
          </cell>
          <cell r="AL605">
            <v>953.55000000000575</v>
          </cell>
          <cell r="AM605">
            <v>1332.5700000000109</v>
          </cell>
          <cell r="AN605">
            <v>966.6900000000054</v>
          </cell>
          <cell r="AO605">
            <v>1355.7699999999963</v>
          </cell>
          <cell r="AP605">
            <v>983.82999999999458</v>
          </cell>
          <cell r="AQ605">
            <v>1374.9699999999868</v>
          </cell>
          <cell r="AR605">
            <v>996.96999999999343</v>
          </cell>
          <cell r="AS605">
            <v>1398.1599999999971</v>
          </cell>
          <cell r="AT605">
            <v>1014.110000000016</v>
          </cell>
          <cell r="AU605">
            <v>621.36000000000183</v>
          </cell>
          <cell r="AV605">
            <v>1031.2500000000109</v>
          </cell>
          <cell r="AW605">
            <v>1440.5500000000106</v>
          </cell>
        </row>
        <row r="606">
          <cell r="A606">
            <v>601</v>
          </cell>
          <cell r="B606">
            <v>756.39000000000181</v>
          </cell>
          <cell r="C606">
            <v>1059.7500000000146</v>
          </cell>
          <cell r="D606">
            <v>691.31999999999152</v>
          </cell>
          <cell r="E606">
            <v>967.85000000000548</v>
          </cell>
          <cell r="F606">
            <v>708.4899999999933</v>
          </cell>
          <cell r="G606">
            <v>991.08999999999094</v>
          </cell>
          <cell r="H606">
            <v>721.65000000000532</v>
          </cell>
          <cell r="I606">
            <v>1010.3099999999858</v>
          </cell>
          <cell r="J606">
            <v>738.82000000000698</v>
          </cell>
          <cell r="K606">
            <v>1033.5500000000109</v>
          </cell>
          <cell r="L606">
            <v>751.98</v>
          </cell>
          <cell r="M606">
            <v>1052.78</v>
          </cell>
          <cell r="N606">
            <v>769.14999999998906</v>
          </cell>
          <cell r="O606">
            <v>1076.0099999999904</v>
          </cell>
          <cell r="P606">
            <v>782.30999999999278</v>
          </cell>
          <cell r="Q606">
            <v>1099.250000000007</v>
          </cell>
          <cell r="R606">
            <v>799.48000000000593</v>
          </cell>
          <cell r="S606">
            <v>1118.4699999999998</v>
          </cell>
          <cell r="T606">
            <v>816.65000000000543</v>
          </cell>
          <cell r="U606">
            <v>1141.709999999998</v>
          </cell>
          <cell r="V606">
            <v>829.80999999999824</v>
          </cell>
          <cell r="W606">
            <v>1160.9399999999916</v>
          </cell>
          <cell r="X606">
            <v>846.97999999999649</v>
          </cell>
          <cell r="Y606">
            <v>1184.1700000000108</v>
          </cell>
          <cell r="Z606">
            <v>860.13999999998885</v>
          </cell>
          <cell r="AA606">
            <v>1207.4099999999964</v>
          </cell>
          <cell r="AB606">
            <v>877.31000000000608</v>
          </cell>
          <cell r="AC606">
            <v>1226.6299999999883</v>
          </cell>
          <cell r="AD606">
            <v>890.4700000000073</v>
          </cell>
          <cell r="AE606">
            <v>1249.8700000000015</v>
          </cell>
          <cell r="AF606">
            <v>907.63999999999635</v>
          </cell>
          <cell r="AG606">
            <v>1269.0999999999922</v>
          </cell>
          <cell r="AH606">
            <v>924.8099999999929</v>
          </cell>
          <cell r="AI606">
            <v>1292.3300000000052</v>
          </cell>
          <cell r="AJ606">
            <v>937.96999999998536</v>
          </cell>
          <cell r="AK606">
            <v>1315.5700000000199</v>
          </cell>
          <cell r="AL606">
            <v>955.14000000000578</v>
          </cell>
          <cell r="AM606">
            <v>1334.7900000000109</v>
          </cell>
          <cell r="AN606">
            <v>968.30000000000541</v>
          </cell>
          <cell r="AO606">
            <v>1358.0299999999963</v>
          </cell>
          <cell r="AP606">
            <v>985.46999999999457</v>
          </cell>
          <cell r="AQ606">
            <v>1377.2599999999868</v>
          </cell>
          <cell r="AR606">
            <v>998.6299999999934</v>
          </cell>
          <cell r="AS606">
            <v>1400.4899999999971</v>
          </cell>
          <cell r="AT606">
            <v>1015.8000000000161</v>
          </cell>
          <cell r="AU606">
            <v>621.73000000000184</v>
          </cell>
          <cell r="AV606">
            <v>1032.9700000000109</v>
          </cell>
          <cell r="AW606">
            <v>1442.9500000000107</v>
          </cell>
        </row>
        <row r="607">
          <cell r="A607">
            <v>602</v>
          </cell>
          <cell r="B607">
            <v>757.51000000000181</v>
          </cell>
          <cell r="C607">
            <v>1061.3200000000145</v>
          </cell>
          <cell r="D607">
            <v>692.4699999999915</v>
          </cell>
          <cell r="E607">
            <v>969.46000000000549</v>
          </cell>
          <cell r="F607">
            <v>709.66999999999325</v>
          </cell>
          <cell r="G607">
            <v>992.73999999999091</v>
          </cell>
          <cell r="H607">
            <v>722.85000000000537</v>
          </cell>
          <cell r="I607">
            <v>1011.9899999999858</v>
          </cell>
          <cell r="J607">
            <v>740.050000000007</v>
          </cell>
          <cell r="K607">
            <v>1035.2700000000109</v>
          </cell>
          <cell r="L607">
            <v>753.23</v>
          </cell>
          <cell r="M607">
            <v>1054.53</v>
          </cell>
          <cell r="N607">
            <v>770.42999999998904</v>
          </cell>
          <cell r="O607">
            <v>1077.7999999999904</v>
          </cell>
          <cell r="P607">
            <v>783.60999999999274</v>
          </cell>
          <cell r="Q607">
            <v>1101.080000000007</v>
          </cell>
          <cell r="R607">
            <v>800.81000000000597</v>
          </cell>
          <cell r="S607">
            <v>1120.3299999999997</v>
          </cell>
          <cell r="T607">
            <v>818.01000000000545</v>
          </cell>
          <cell r="U607">
            <v>1143.6099999999981</v>
          </cell>
          <cell r="V607">
            <v>831.18999999999824</v>
          </cell>
          <cell r="W607">
            <v>1162.8699999999917</v>
          </cell>
          <cell r="X607">
            <v>848.38999999999646</v>
          </cell>
          <cell r="Y607">
            <v>1186.1400000000108</v>
          </cell>
          <cell r="Z607">
            <v>861.5699999999888</v>
          </cell>
          <cell r="AA607">
            <v>1209.4199999999964</v>
          </cell>
          <cell r="AB607">
            <v>878.77000000000612</v>
          </cell>
          <cell r="AC607">
            <v>1228.6699999999882</v>
          </cell>
          <cell r="AD607">
            <v>891.95000000000732</v>
          </cell>
          <cell r="AE607">
            <v>1251.9500000000014</v>
          </cell>
          <cell r="AF607">
            <v>909.14999999999634</v>
          </cell>
          <cell r="AG607">
            <v>1271.2099999999921</v>
          </cell>
          <cell r="AH607">
            <v>926.34999999999286</v>
          </cell>
          <cell r="AI607">
            <v>1294.4800000000052</v>
          </cell>
          <cell r="AJ607">
            <v>939.52999999998531</v>
          </cell>
          <cell r="AK607">
            <v>1317.76000000002</v>
          </cell>
          <cell r="AL607">
            <v>956.73000000000582</v>
          </cell>
          <cell r="AM607">
            <v>1337.0100000000109</v>
          </cell>
          <cell r="AN607">
            <v>969.91000000000543</v>
          </cell>
          <cell r="AO607">
            <v>1360.2899999999963</v>
          </cell>
          <cell r="AP607">
            <v>987.10999999999456</v>
          </cell>
          <cell r="AQ607">
            <v>1379.5499999999868</v>
          </cell>
          <cell r="AR607">
            <v>1000.2899999999934</v>
          </cell>
          <cell r="AS607">
            <v>1402.819999999997</v>
          </cell>
          <cell r="AT607">
            <v>1017.4900000000162</v>
          </cell>
          <cell r="AU607">
            <v>622.10000000000184</v>
          </cell>
          <cell r="AV607">
            <v>1034.690000000011</v>
          </cell>
          <cell r="AW607">
            <v>1445.3500000000108</v>
          </cell>
        </row>
        <row r="608">
          <cell r="A608">
            <v>603</v>
          </cell>
          <cell r="B608">
            <v>758.63000000000181</v>
          </cell>
          <cell r="C608">
            <v>1062.8900000000144</v>
          </cell>
          <cell r="D608">
            <v>693.61999999999148</v>
          </cell>
          <cell r="E608">
            <v>971.07000000000551</v>
          </cell>
          <cell r="F608">
            <v>710.8499999999932</v>
          </cell>
          <cell r="G608">
            <v>994.38999999999089</v>
          </cell>
          <cell r="H608">
            <v>724.05000000000541</v>
          </cell>
          <cell r="I608">
            <v>1013.6699999999857</v>
          </cell>
          <cell r="J608">
            <v>741.28000000000702</v>
          </cell>
          <cell r="K608">
            <v>1036.9900000000109</v>
          </cell>
          <cell r="L608">
            <v>754.48</v>
          </cell>
          <cell r="M608">
            <v>1056.28</v>
          </cell>
          <cell r="N608">
            <v>771.70999999998901</v>
          </cell>
          <cell r="O608">
            <v>1079.5899999999904</v>
          </cell>
          <cell r="P608">
            <v>784.90999999999269</v>
          </cell>
          <cell r="Q608">
            <v>1102.9100000000069</v>
          </cell>
          <cell r="R608">
            <v>802.14000000000601</v>
          </cell>
          <cell r="S608">
            <v>1122.1899999999996</v>
          </cell>
          <cell r="T608">
            <v>819.37000000000546</v>
          </cell>
          <cell r="U608">
            <v>1145.5099999999982</v>
          </cell>
          <cell r="V608">
            <v>832.56999999999823</v>
          </cell>
          <cell r="W608">
            <v>1164.7999999999918</v>
          </cell>
          <cell r="X608">
            <v>849.79999999999643</v>
          </cell>
          <cell r="Y608">
            <v>1188.1100000000108</v>
          </cell>
          <cell r="Z608">
            <v>862.99999999998875</v>
          </cell>
          <cell r="AA608">
            <v>1211.4299999999964</v>
          </cell>
          <cell r="AB608">
            <v>880.23000000000616</v>
          </cell>
          <cell r="AC608">
            <v>1230.7099999999882</v>
          </cell>
          <cell r="AD608">
            <v>893.43000000000734</v>
          </cell>
          <cell r="AE608">
            <v>1254.0300000000013</v>
          </cell>
          <cell r="AF608">
            <v>910.65999999999633</v>
          </cell>
          <cell r="AG608">
            <v>1273.319999999992</v>
          </cell>
          <cell r="AH608">
            <v>927.88999999999282</v>
          </cell>
          <cell r="AI608">
            <v>1296.6300000000053</v>
          </cell>
          <cell r="AJ608">
            <v>941.08999999998525</v>
          </cell>
          <cell r="AK608">
            <v>1319.9500000000201</v>
          </cell>
          <cell r="AL608">
            <v>958.32000000000585</v>
          </cell>
          <cell r="AM608">
            <v>1339.2300000000109</v>
          </cell>
          <cell r="AN608">
            <v>971.52000000000544</v>
          </cell>
          <cell r="AO608">
            <v>1362.5499999999963</v>
          </cell>
          <cell r="AP608">
            <v>988.74999999999454</v>
          </cell>
          <cell r="AQ608">
            <v>1381.8399999999867</v>
          </cell>
          <cell r="AR608">
            <v>1001.9499999999933</v>
          </cell>
          <cell r="AS608">
            <v>1405.1499999999969</v>
          </cell>
          <cell r="AT608">
            <v>1019.1800000000162</v>
          </cell>
          <cell r="AU608">
            <v>622.47000000000185</v>
          </cell>
          <cell r="AV608">
            <v>1036.410000000011</v>
          </cell>
          <cell r="AW608">
            <v>1447.7500000000109</v>
          </cell>
        </row>
        <row r="609">
          <cell r="A609">
            <v>604</v>
          </cell>
          <cell r="B609">
            <v>759.75000000000182</v>
          </cell>
          <cell r="C609">
            <v>1064.4600000000144</v>
          </cell>
          <cell r="D609">
            <v>694.76999999999146</v>
          </cell>
          <cell r="E609">
            <v>972.68000000000552</v>
          </cell>
          <cell r="F609">
            <v>712.02999999999315</v>
          </cell>
          <cell r="G609">
            <v>996.03999999999087</v>
          </cell>
          <cell r="H609">
            <v>725.25000000000546</v>
          </cell>
          <cell r="I609">
            <v>1015.3499999999857</v>
          </cell>
          <cell r="J609">
            <v>742.51000000000704</v>
          </cell>
          <cell r="K609">
            <v>1038.710000000011</v>
          </cell>
          <cell r="L609">
            <v>755.73</v>
          </cell>
          <cell r="M609">
            <v>1058.03</v>
          </cell>
          <cell r="N609">
            <v>772.98999999998898</v>
          </cell>
          <cell r="O609">
            <v>1081.3799999999903</v>
          </cell>
          <cell r="P609">
            <v>786.20999999999265</v>
          </cell>
          <cell r="Q609">
            <v>1104.7400000000068</v>
          </cell>
          <cell r="R609">
            <v>803.47000000000605</v>
          </cell>
          <cell r="S609">
            <v>1124.0499999999995</v>
          </cell>
          <cell r="T609">
            <v>820.73000000000548</v>
          </cell>
          <cell r="U609">
            <v>1147.4099999999983</v>
          </cell>
          <cell r="V609">
            <v>833.94999999999823</v>
          </cell>
          <cell r="W609">
            <v>1166.7299999999918</v>
          </cell>
          <cell r="X609">
            <v>851.2099999999964</v>
          </cell>
          <cell r="Y609">
            <v>1190.0800000000108</v>
          </cell>
          <cell r="Z609">
            <v>864.42999999998869</v>
          </cell>
          <cell r="AA609">
            <v>1213.4399999999964</v>
          </cell>
          <cell r="AB609">
            <v>881.69000000000619</v>
          </cell>
          <cell r="AC609">
            <v>1232.7499999999882</v>
          </cell>
          <cell r="AD609">
            <v>894.91000000000736</v>
          </cell>
          <cell r="AE609">
            <v>1256.1100000000013</v>
          </cell>
          <cell r="AF609">
            <v>912.16999999999632</v>
          </cell>
          <cell r="AG609">
            <v>1275.4299999999919</v>
          </cell>
          <cell r="AH609">
            <v>929.42999999999279</v>
          </cell>
          <cell r="AI609">
            <v>1298.7800000000054</v>
          </cell>
          <cell r="AJ609">
            <v>942.6499999999852</v>
          </cell>
          <cell r="AK609">
            <v>1322.1400000000201</v>
          </cell>
          <cell r="AL609">
            <v>959.91000000000588</v>
          </cell>
          <cell r="AM609">
            <v>1341.450000000011</v>
          </cell>
          <cell r="AN609">
            <v>973.13000000000545</v>
          </cell>
          <cell r="AO609">
            <v>1364.8099999999963</v>
          </cell>
          <cell r="AP609">
            <v>990.38999999999453</v>
          </cell>
          <cell r="AQ609">
            <v>1384.1299999999867</v>
          </cell>
          <cell r="AR609">
            <v>1003.6099999999933</v>
          </cell>
          <cell r="AS609">
            <v>1407.4799999999968</v>
          </cell>
          <cell r="AT609">
            <v>1020.8700000000163</v>
          </cell>
          <cell r="AU609">
            <v>622.84000000000185</v>
          </cell>
          <cell r="AV609">
            <v>1038.130000000011</v>
          </cell>
          <cell r="AW609">
            <v>1450.150000000011</v>
          </cell>
        </row>
        <row r="610">
          <cell r="A610">
            <v>605</v>
          </cell>
          <cell r="B610">
            <v>760.87000000000182</v>
          </cell>
          <cell r="C610">
            <v>1066.0300000000143</v>
          </cell>
          <cell r="D610">
            <v>695.91999999999143</v>
          </cell>
          <cell r="E610">
            <v>974.29000000000553</v>
          </cell>
          <cell r="F610">
            <v>713.2099999999931</v>
          </cell>
          <cell r="G610">
            <v>997.68999999999085</v>
          </cell>
          <cell r="H610">
            <v>726.4500000000055</v>
          </cell>
          <cell r="I610">
            <v>1017.0299999999856</v>
          </cell>
          <cell r="J610">
            <v>743.74000000000706</v>
          </cell>
          <cell r="K610">
            <v>1040.430000000011</v>
          </cell>
          <cell r="L610">
            <v>756.98</v>
          </cell>
          <cell r="M610">
            <v>1059.78</v>
          </cell>
          <cell r="N610">
            <v>774.26999999998895</v>
          </cell>
          <cell r="O610">
            <v>1083.1699999999903</v>
          </cell>
          <cell r="P610">
            <v>787.5099999999926</v>
          </cell>
          <cell r="Q610">
            <v>1106.5700000000068</v>
          </cell>
          <cell r="R610">
            <v>804.80000000000609</v>
          </cell>
          <cell r="S610">
            <v>1125.9099999999994</v>
          </cell>
          <cell r="T610">
            <v>822.09000000000549</v>
          </cell>
          <cell r="U610">
            <v>1149.3099999999984</v>
          </cell>
          <cell r="V610">
            <v>835.32999999999822</v>
          </cell>
          <cell r="W610">
            <v>1168.6599999999919</v>
          </cell>
          <cell r="X610">
            <v>852.61999999999637</v>
          </cell>
          <cell r="Y610">
            <v>1192.0500000000109</v>
          </cell>
          <cell r="Z610">
            <v>865.85999999998864</v>
          </cell>
          <cell r="AA610">
            <v>1215.4499999999964</v>
          </cell>
          <cell r="AB610">
            <v>883.15000000000623</v>
          </cell>
          <cell r="AC610">
            <v>1234.7899999999881</v>
          </cell>
          <cell r="AD610">
            <v>896.39000000000738</v>
          </cell>
          <cell r="AE610">
            <v>1258.1900000000012</v>
          </cell>
          <cell r="AF610">
            <v>913.67999999999631</v>
          </cell>
          <cell r="AG610">
            <v>1277.5399999999918</v>
          </cell>
          <cell r="AH610">
            <v>930.96999999999275</v>
          </cell>
          <cell r="AI610">
            <v>1300.9300000000055</v>
          </cell>
          <cell r="AJ610">
            <v>944.20999999998514</v>
          </cell>
          <cell r="AK610">
            <v>1324.3300000000202</v>
          </cell>
          <cell r="AL610">
            <v>961.50000000000591</v>
          </cell>
          <cell r="AM610">
            <v>1343.670000000011</v>
          </cell>
          <cell r="AN610">
            <v>974.74000000000547</v>
          </cell>
          <cell r="AO610">
            <v>1367.0699999999963</v>
          </cell>
          <cell r="AP610">
            <v>992.02999999999452</v>
          </cell>
          <cell r="AQ610">
            <v>1386.4199999999867</v>
          </cell>
          <cell r="AR610">
            <v>1005.2699999999933</v>
          </cell>
          <cell r="AS610">
            <v>1409.8099999999968</v>
          </cell>
          <cell r="AT610">
            <v>1022.5600000000163</v>
          </cell>
          <cell r="AU610">
            <v>623.21000000000186</v>
          </cell>
          <cell r="AV610">
            <v>1039.8500000000111</v>
          </cell>
          <cell r="AW610">
            <v>1452.5500000000111</v>
          </cell>
        </row>
        <row r="611">
          <cell r="A611">
            <v>606</v>
          </cell>
          <cell r="B611">
            <v>761.99000000000183</v>
          </cell>
          <cell r="C611">
            <v>1067.6000000000142</v>
          </cell>
          <cell r="D611">
            <v>697.06999999999141</v>
          </cell>
          <cell r="E611">
            <v>975.90000000000555</v>
          </cell>
          <cell r="F611">
            <v>714.38999999999305</v>
          </cell>
          <cell r="G611">
            <v>999.33999999999082</v>
          </cell>
          <cell r="H611">
            <v>727.65000000000555</v>
          </cell>
          <cell r="I611">
            <v>1018.7099999999856</v>
          </cell>
          <cell r="J611">
            <v>744.97000000000708</v>
          </cell>
          <cell r="K611">
            <v>1042.150000000011</v>
          </cell>
          <cell r="L611">
            <v>758.23</v>
          </cell>
          <cell r="M611">
            <v>1061.53</v>
          </cell>
          <cell r="N611">
            <v>775.54999999998893</v>
          </cell>
          <cell r="O611">
            <v>1084.9599999999903</v>
          </cell>
          <cell r="P611">
            <v>788.80999999999256</v>
          </cell>
          <cell r="Q611">
            <v>1108.4000000000067</v>
          </cell>
          <cell r="R611">
            <v>806.13000000000613</v>
          </cell>
          <cell r="S611">
            <v>1127.7699999999993</v>
          </cell>
          <cell r="T611">
            <v>823.4500000000055</v>
          </cell>
          <cell r="U611">
            <v>1151.2099999999984</v>
          </cell>
          <cell r="V611">
            <v>836.70999999999822</v>
          </cell>
          <cell r="W611">
            <v>1170.589999999992</v>
          </cell>
          <cell r="X611">
            <v>854.02999999999633</v>
          </cell>
          <cell r="Y611">
            <v>1194.0200000000109</v>
          </cell>
          <cell r="Z611">
            <v>867.28999999998859</v>
          </cell>
          <cell r="AA611">
            <v>1217.4599999999964</v>
          </cell>
          <cell r="AB611">
            <v>884.61000000000627</v>
          </cell>
          <cell r="AC611">
            <v>1236.8299999999881</v>
          </cell>
          <cell r="AD611">
            <v>897.87000000000739</v>
          </cell>
          <cell r="AE611">
            <v>1260.2700000000011</v>
          </cell>
          <cell r="AF611">
            <v>915.1899999999963</v>
          </cell>
          <cell r="AG611">
            <v>1279.6499999999917</v>
          </cell>
          <cell r="AH611">
            <v>932.50999999999271</v>
          </cell>
          <cell r="AI611">
            <v>1303.0800000000056</v>
          </cell>
          <cell r="AJ611">
            <v>945.76999999998509</v>
          </cell>
          <cell r="AK611">
            <v>1326.5200000000202</v>
          </cell>
          <cell r="AL611">
            <v>963.09000000000594</v>
          </cell>
          <cell r="AM611">
            <v>1345.890000000011</v>
          </cell>
          <cell r="AN611">
            <v>976.35000000000548</v>
          </cell>
          <cell r="AO611">
            <v>1369.3299999999963</v>
          </cell>
          <cell r="AP611">
            <v>993.6699999999945</v>
          </cell>
          <cell r="AQ611">
            <v>1388.7099999999866</v>
          </cell>
          <cell r="AR611">
            <v>1006.9299999999932</v>
          </cell>
          <cell r="AS611">
            <v>1412.1399999999967</v>
          </cell>
          <cell r="AT611">
            <v>1024.2500000000164</v>
          </cell>
          <cell r="AU611">
            <v>623.58000000000186</v>
          </cell>
          <cell r="AV611">
            <v>1041.5700000000111</v>
          </cell>
          <cell r="AW611">
            <v>1454.9500000000112</v>
          </cell>
        </row>
        <row r="612">
          <cell r="A612">
            <v>607</v>
          </cell>
          <cell r="B612">
            <v>763.11000000000183</v>
          </cell>
          <cell r="C612">
            <v>1069.1700000000142</v>
          </cell>
          <cell r="D612">
            <v>698.21999999999139</v>
          </cell>
          <cell r="E612">
            <v>977.51000000000556</v>
          </cell>
          <cell r="F612">
            <v>715.569999999993</v>
          </cell>
          <cell r="G612">
            <v>1000.9899999999908</v>
          </cell>
          <cell r="H612">
            <v>728.85000000000559</v>
          </cell>
          <cell r="I612">
            <v>1020.3899999999855</v>
          </cell>
          <cell r="J612">
            <v>746.20000000000709</v>
          </cell>
          <cell r="K612">
            <v>1043.870000000011</v>
          </cell>
          <cell r="L612">
            <v>759.48</v>
          </cell>
          <cell r="M612">
            <v>1063.28</v>
          </cell>
          <cell r="N612">
            <v>776.8299999999889</v>
          </cell>
          <cell r="O612">
            <v>1086.7499999999902</v>
          </cell>
          <cell r="P612">
            <v>790.10999999999251</v>
          </cell>
          <cell r="Q612">
            <v>1110.2300000000066</v>
          </cell>
          <cell r="R612">
            <v>807.46000000000618</v>
          </cell>
          <cell r="S612">
            <v>1129.6299999999992</v>
          </cell>
          <cell r="T612">
            <v>824.81000000000552</v>
          </cell>
          <cell r="U612">
            <v>1153.1099999999985</v>
          </cell>
          <cell r="V612">
            <v>838.08999999999821</v>
          </cell>
          <cell r="W612">
            <v>1172.519999999992</v>
          </cell>
          <cell r="X612">
            <v>855.4399999999963</v>
          </cell>
          <cell r="Y612">
            <v>1195.9900000000109</v>
          </cell>
          <cell r="Z612">
            <v>868.71999999998854</v>
          </cell>
          <cell r="AA612">
            <v>1219.4699999999964</v>
          </cell>
          <cell r="AB612">
            <v>886.0700000000063</v>
          </cell>
          <cell r="AC612">
            <v>1238.8699999999881</v>
          </cell>
          <cell r="AD612">
            <v>899.35000000000741</v>
          </cell>
          <cell r="AE612">
            <v>1262.350000000001</v>
          </cell>
          <cell r="AF612">
            <v>916.69999999999629</v>
          </cell>
          <cell r="AG612">
            <v>1281.7599999999916</v>
          </cell>
          <cell r="AH612">
            <v>934.04999999999268</v>
          </cell>
          <cell r="AI612">
            <v>1305.2300000000057</v>
          </cell>
          <cell r="AJ612">
            <v>947.32999999998503</v>
          </cell>
          <cell r="AK612">
            <v>1328.7100000000203</v>
          </cell>
          <cell r="AL612">
            <v>964.68000000000598</v>
          </cell>
          <cell r="AM612">
            <v>1348.110000000011</v>
          </cell>
          <cell r="AN612">
            <v>977.96000000000549</v>
          </cell>
          <cell r="AO612">
            <v>1371.5899999999963</v>
          </cell>
          <cell r="AP612">
            <v>995.30999999999449</v>
          </cell>
          <cell r="AQ612">
            <v>1390.9999999999866</v>
          </cell>
          <cell r="AR612">
            <v>1008.5899999999932</v>
          </cell>
          <cell r="AS612">
            <v>1414.4699999999966</v>
          </cell>
          <cell r="AT612">
            <v>1025.9400000000164</v>
          </cell>
          <cell r="AU612">
            <v>623.95000000000186</v>
          </cell>
          <cell r="AV612">
            <v>1043.2900000000111</v>
          </cell>
          <cell r="AW612">
            <v>1457.3500000000113</v>
          </cell>
        </row>
        <row r="613">
          <cell r="A613">
            <v>608</v>
          </cell>
          <cell r="B613">
            <v>764.23000000000184</v>
          </cell>
          <cell r="C613">
            <v>1070.7400000000141</v>
          </cell>
          <cell r="D613">
            <v>699.36999999999136</v>
          </cell>
          <cell r="E613">
            <v>979.12000000000558</v>
          </cell>
          <cell r="F613">
            <v>716.74999999999295</v>
          </cell>
          <cell r="G613">
            <v>1002.6399999999908</v>
          </cell>
          <cell r="H613">
            <v>730.05000000000564</v>
          </cell>
          <cell r="I613">
            <v>1022.0699999999855</v>
          </cell>
          <cell r="J613">
            <v>747.43000000000711</v>
          </cell>
          <cell r="K613">
            <v>1045.5900000000111</v>
          </cell>
          <cell r="L613">
            <v>760.73</v>
          </cell>
          <cell r="M613">
            <v>1065.03</v>
          </cell>
          <cell r="N613">
            <v>778.10999999998887</v>
          </cell>
          <cell r="O613">
            <v>1088.5399999999902</v>
          </cell>
          <cell r="P613">
            <v>791.40999999999246</v>
          </cell>
          <cell r="Q613">
            <v>1112.0600000000065</v>
          </cell>
          <cell r="R613">
            <v>808.79000000000622</v>
          </cell>
          <cell r="S613">
            <v>1131.4899999999991</v>
          </cell>
          <cell r="T613">
            <v>826.17000000000553</v>
          </cell>
          <cell r="U613">
            <v>1155.0099999999986</v>
          </cell>
          <cell r="V613">
            <v>839.46999999999821</v>
          </cell>
          <cell r="W613">
            <v>1174.4499999999921</v>
          </cell>
          <cell r="X613">
            <v>856.84999999999627</v>
          </cell>
          <cell r="Y613">
            <v>1197.960000000011</v>
          </cell>
          <cell r="Z613">
            <v>870.14999999998849</v>
          </cell>
          <cell r="AA613">
            <v>1221.4799999999964</v>
          </cell>
          <cell r="AB613">
            <v>887.53000000000634</v>
          </cell>
          <cell r="AC613">
            <v>1240.909999999988</v>
          </cell>
          <cell r="AD613">
            <v>900.83000000000743</v>
          </cell>
          <cell r="AE613">
            <v>1264.430000000001</v>
          </cell>
          <cell r="AF613">
            <v>918.20999999999628</v>
          </cell>
          <cell r="AG613">
            <v>1283.8699999999915</v>
          </cell>
          <cell r="AH613">
            <v>935.58999999999264</v>
          </cell>
          <cell r="AI613">
            <v>1307.3800000000058</v>
          </cell>
          <cell r="AJ613">
            <v>948.88999999998498</v>
          </cell>
          <cell r="AK613">
            <v>1330.9000000000203</v>
          </cell>
          <cell r="AL613">
            <v>966.27000000000601</v>
          </cell>
          <cell r="AM613">
            <v>1350.3300000000111</v>
          </cell>
          <cell r="AN613">
            <v>979.57000000000551</v>
          </cell>
          <cell r="AO613">
            <v>1373.8499999999963</v>
          </cell>
          <cell r="AP613">
            <v>996.94999999999447</v>
          </cell>
          <cell r="AQ613">
            <v>1393.2899999999865</v>
          </cell>
          <cell r="AR613">
            <v>1010.2499999999932</v>
          </cell>
          <cell r="AS613">
            <v>1416.7999999999965</v>
          </cell>
          <cell r="AT613">
            <v>1027.6300000000165</v>
          </cell>
          <cell r="AU613">
            <v>624.32000000000187</v>
          </cell>
          <cell r="AV613">
            <v>1045.0100000000111</v>
          </cell>
          <cell r="AW613">
            <v>1459.7500000000114</v>
          </cell>
        </row>
        <row r="614">
          <cell r="A614">
            <v>609</v>
          </cell>
          <cell r="B614">
            <v>765.35000000000184</v>
          </cell>
          <cell r="C614">
            <v>1072.310000000014</v>
          </cell>
          <cell r="D614">
            <v>700.51999999999134</v>
          </cell>
          <cell r="E614">
            <v>980.73000000000559</v>
          </cell>
          <cell r="F614">
            <v>717.9299999999929</v>
          </cell>
          <cell r="G614">
            <v>1004.2899999999908</v>
          </cell>
          <cell r="H614">
            <v>731.25000000000568</v>
          </cell>
          <cell r="I614">
            <v>1023.7499999999854</v>
          </cell>
          <cell r="J614">
            <v>748.66000000000713</v>
          </cell>
          <cell r="K614">
            <v>1047.3100000000111</v>
          </cell>
          <cell r="L614">
            <v>761.98</v>
          </cell>
          <cell r="M614">
            <v>1066.78</v>
          </cell>
          <cell r="N614">
            <v>779.38999999998885</v>
          </cell>
          <cell r="O614">
            <v>1090.3299999999902</v>
          </cell>
          <cell r="P614">
            <v>792.70999999999242</v>
          </cell>
          <cell r="Q614">
            <v>1113.8900000000065</v>
          </cell>
          <cell r="R614">
            <v>810.12000000000626</v>
          </cell>
          <cell r="S614">
            <v>1133.349999999999</v>
          </cell>
          <cell r="T614">
            <v>827.53000000000554</v>
          </cell>
          <cell r="U614">
            <v>1156.9099999999987</v>
          </cell>
          <cell r="V614">
            <v>840.8499999999982</v>
          </cell>
          <cell r="W614">
            <v>1176.3799999999922</v>
          </cell>
          <cell r="X614">
            <v>858.25999999999624</v>
          </cell>
          <cell r="Y614">
            <v>1199.930000000011</v>
          </cell>
          <cell r="Z614">
            <v>871.57999999998844</v>
          </cell>
          <cell r="AA614">
            <v>1223.4899999999964</v>
          </cell>
          <cell r="AB614">
            <v>888.99000000000638</v>
          </cell>
          <cell r="AC614">
            <v>1242.949999999988</v>
          </cell>
          <cell r="AD614">
            <v>902.31000000000745</v>
          </cell>
          <cell r="AE614">
            <v>1266.5100000000009</v>
          </cell>
          <cell r="AF614">
            <v>919.71999999999628</v>
          </cell>
          <cell r="AG614">
            <v>1285.9799999999914</v>
          </cell>
          <cell r="AH614">
            <v>937.12999999999261</v>
          </cell>
          <cell r="AI614">
            <v>1309.5300000000059</v>
          </cell>
          <cell r="AJ614">
            <v>950.44999999998493</v>
          </cell>
          <cell r="AK614">
            <v>1333.0900000000204</v>
          </cell>
          <cell r="AL614">
            <v>967.86000000000604</v>
          </cell>
          <cell r="AM614">
            <v>1352.5500000000111</v>
          </cell>
          <cell r="AN614">
            <v>981.18000000000552</v>
          </cell>
          <cell r="AO614">
            <v>1376.1099999999963</v>
          </cell>
          <cell r="AP614">
            <v>998.58999999999446</v>
          </cell>
          <cell r="AQ614">
            <v>1395.5799999999865</v>
          </cell>
          <cell r="AR614">
            <v>1011.9099999999931</v>
          </cell>
          <cell r="AS614">
            <v>1419.1299999999965</v>
          </cell>
          <cell r="AT614">
            <v>1029.3200000000165</v>
          </cell>
          <cell r="AU614">
            <v>624.69000000000187</v>
          </cell>
          <cell r="AV614">
            <v>1046.7300000000112</v>
          </cell>
          <cell r="AW614">
            <v>1462.1500000000115</v>
          </cell>
        </row>
        <row r="615">
          <cell r="A615">
            <v>610</v>
          </cell>
          <cell r="B615">
            <v>766.47000000000185</v>
          </cell>
          <cell r="C615">
            <v>1073.880000000014</v>
          </cell>
          <cell r="D615">
            <v>701.66999999999132</v>
          </cell>
          <cell r="E615">
            <v>982.3400000000056</v>
          </cell>
          <cell r="F615">
            <v>719.10999999999285</v>
          </cell>
          <cell r="G615">
            <v>1005.9399999999907</v>
          </cell>
          <cell r="H615">
            <v>732.45000000000573</v>
          </cell>
          <cell r="I615">
            <v>1025.4299999999855</v>
          </cell>
          <cell r="J615">
            <v>749.89000000000715</v>
          </cell>
          <cell r="K615">
            <v>1049.0300000000111</v>
          </cell>
          <cell r="L615">
            <v>763.23</v>
          </cell>
          <cell r="M615">
            <v>1068.53</v>
          </cell>
          <cell r="N615">
            <v>780.66999999998882</v>
          </cell>
          <cell r="O615">
            <v>1092.1199999999901</v>
          </cell>
          <cell r="P615">
            <v>794.00999999999237</v>
          </cell>
          <cell r="Q615">
            <v>1115.7200000000064</v>
          </cell>
          <cell r="R615">
            <v>811.4500000000063</v>
          </cell>
          <cell r="S615">
            <v>1135.2099999999989</v>
          </cell>
          <cell r="T615">
            <v>828.89000000000556</v>
          </cell>
          <cell r="U615">
            <v>1158.8099999999988</v>
          </cell>
          <cell r="V615">
            <v>842.2299999999982</v>
          </cell>
          <cell r="W615">
            <v>1178.3099999999922</v>
          </cell>
          <cell r="X615">
            <v>859.66999999999621</v>
          </cell>
          <cell r="Y615">
            <v>1201.900000000011</v>
          </cell>
          <cell r="Z615">
            <v>873.00999999998839</v>
          </cell>
          <cell r="AA615">
            <v>1225.4999999999964</v>
          </cell>
          <cell r="AB615">
            <v>890.45000000000641</v>
          </cell>
          <cell r="AC615">
            <v>1244.989999999988</v>
          </cell>
          <cell r="AD615">
            <v>903.79000000000747</v>
          </cell>
          <cell r="AE615">
            <v>1268.5900000000008</v>
          </cell>
          <cell r="AF615">
            <v>921.22999999999627</v>
          </cell>
          <cell r="AG615">
            <v>1288.0899999999913</v>
          </cell>
          <cell r="AH615">
            <v>938.66999999999257</v>
          </cell>
          <cell r="AI615">
            <v>1311.680000000006</v>
          </cell>
          <cell r="AJ615">
            <v>952.00999999998487</v>
          </cell>
          <cell r="AK615">
            <v>1335.2800000000204</v>
          </cell>
          <cell r="AL615">
            <v>969.45000000000607</v>
          </cell>
          <cell r="AM615">
            <v>1354.7700000000111</v>
          </cell>
          <cell r="AN615">
            <v>982.79000000000553</v>
          </cell>
          <cell r="AO615">
            <v>1378.3699999999963</v>
          </cell>
          <cell r="AP615">
            <v>1000.2299999999944</v>
          </cell>
          <cell r="AQ615">
            <v>1397.8699999999865</v>
          </cell>
          <cell r="AR615">
            <v>1013.5699999999931</v>
          </cell>
          <cell r="AS615">
            <v>1421.4599999999964</v>
          </cell>
          <cell r="AT615">
            <v>1031.0100000000166</v>
          </cell>
          <cell r="AU615">
            <v>625.06000000000188</v>
          </cell>
          <cell r="AV615">
            <v>1048.4500000000112</v>
          </cell>
          <cell r="AW615">
            <v>1464.5500000000116</v>
          </cell>
        </row>
        <row r="616">
          <cell r="A616">
            <v>611</v>
          </cell>
          <cell r="B616">
            <v>767.59000000000185</v>
          </cell>
          <cell r="C616">
            <v>1075.4500000000139</v>
          </cell>
          <cell r="D616">
            <v>702.8199999999913</v>
          </cell>
          <cell r="E616">
            <v>983.95000000000562</v>
          </cell>
          <cell r="F616">
            <v>720.2899999999928</v>
          </cell>
          <cell r="G616">
            <v>1007.5899999999907</v>
          </cell>
          <cell r="H616">
            <v>733.65000000000578</v>
          </cell>
          <cell r="I616">
            <v>1027.1099999999856</v>
          </cell>
          <cell r="J616">
            <v>751.12000000000717</v>
          </cell>
          <cell r="K616">
            <v>1050.7500000000111</v>
          </cell>
          <cell r="L616">
            <v>764.48</v>
          </cell>
          <cell r="M616">
            <v>1070.28</v>
          </cell>
          <cell r="N616">
            <v>781.94999999998879</v>
          </cell>
          <cell r="O616">
            <v>1093.9099999999901</v>
          </cell>
          <cell r="P616">
            <v>795.30999999999233</v>
          </cell>
          <cell r="Q616">
            <v>1117.5500000000063</v>
          </cell>
          <cell r="R616">
            <v>812.78000000000634</v>
          </cell>
          <cell r="S616">
            <v>1137.0699999999988</v>
          </cell>
          <cell r="T616">
            <v>830.25000000000557</v>
          </cell>
          <cell r="U616">
            <v>1160.7099999999989</v>
          </cell>
          <cell r="V616">
            <v>843.60999999999819</v>
          </cell>
          <cell r="W616">
            <v>1180.2399999999923</v>
          </cell>
          <cell r="X616">
            <v>861.07999999999618</v>
          </cell>
          <cell r="Y616">
            <v>1203.870000000011</v>
          </cell>
          <cell r="Z616">
            <v>874.43999999998834</v>
          </cell>
          <cell r="AA616">
            <v>1227.5099999999964</v>
          </cell>
          <cell r="AB616">
            <v>891.91000000000645</v>
          </cell>
          <cell r="AC616">
            <v>1247.0299999999879</v>
          </cell>
          <cell r="AD616">
            <v>905.27000000000749</v>
          </cell>
          <cell r="AE616">
            <v>1270.6700000000008</v>
          </cell>
          <cell r="AF616">
            <v>922.73999999999626</v>
          </cell>
          <cell r="AG616">
            <v>1290.1999999999912</v>
          </cell>
          <cell r="AH616">
            <v>940.20999999999253</v>
          </cell>
          <cell r="AI616">
            <v>1313.8300000000061</v>
          </cell>
          <cell r="AJ616">
            <v>953.56999999998482</v>
          </cell>
          <cell r="AK616">
            <v>1337.4700000000205</v>
          </cell>
          <cell r="AL616">
            <v>971.0400000000061</v>
          </cell>
          <cell r="AM616">
            <v>1356.9900000000112</v>
          </cell>
          <cell r="AN616">
            <v>984.40000000000555</v>
          </cell>
          <cell r="AO616">
            <v>1380.6299999999962</v>
          </cell>
          <cell r="AP616">
            <v>1001.8699999999944</v>
          </cell>
          <cell r="AQ616">
            <v>1400.1599999999864</v>
          </cell>
          <cell r="AR616">
            <v>1015.2299999999931</v>
          </cell>
          <cell r="AS616">
            <v>1423.7899999999963</v>
          </cell>
          <cell r="AT616">
            <v>1032.7000000000166</v>
          </cell>
          <cell r="AU616">
            <v>625.43000000000188</v>
          </cell>
          <cell r="AV616">
            <v>1050.1700000000112</v>
          </cell>
          <cell r="AW616">
            <v>1466.9500000000116</v>
          </cell>
        </row>
        <row r="617">
          <cell r="A617">
            <v>612</v>
          </cell>
          <cell r="B617">
            <v>768.71000000000186</v>
          </cell>
          <cell r="C617">
            <v>1077.0200000000139</v>
          </cell>
          <cell r="D617">
            <v>703.96999999999127</v>
          </cell>
          <cell r="E617">
            <v>985.56000000000563</v>
          </cell>
          <cell r="F617">
            <v>721.46999999999275</v>
          </cell>
          <cell r="G617">
            <v>1009.2399999999907</v>
          </cell>
          <cell r="H617">
            <v>734.85000000000582</v>
          </cell>
          <cell r="I617">
            <v>1028.7899999999856</v>
          </cell>
          <cell r="J617">
            <v>752.35000000000719</v>
          </cell>
          <cell r="K617">
            <v>1052.4700000000112</v>
          </cell>
          <cell r="L617">
            <v>765.73</v>
          </cell>
          <cell r="M617">
            <v>1072.03</v>
          </cell>
          <cell r="N617">
            <v>783.22999999998876</v>
          </cell>
          <cell r="O617">
            <v>1095.69999999999</v>
          </cell>
          <cell r="P617">
            <v>796.60999999999228</v>
          </cell>
          <cell r="Q617">
            <v>1119.3800000000062</v>
          </cell>
          <cell r="R617">
            <v>814.11000000000638</v>
          </cell>
          <cell r="S617">
            <v>1138.9299999999987</v>
          </cell>
          <cell r="T617">
            <v>831.61000000000558</v>
          </cell>
          <cell r="U617">
            <v>1162.609999999999</v>
          </cell>
          <cell r="V617">
            <v>844.98999999999819</v>
          </cell>
          <cell r="W617">
            <v>1182.1699999999923</v>
          </cell>
          <cell r="X617">
            <v>862.48999999999614</v>
          </cell>
          <cell r="Y617">
            <v>1205.8400000000111</v>
          </cell>
          <cell r="Z617">
            <v>875.86999999998829</v>
          </cell>
          <cell r="AA617">
            <v>1229.5199999999963</v>
          </cell>
          <cell r="AB617">
            <v>893.37000000000648</v>
          </cell>
          <cell r="AC617">
            <v>1249.0699999999879</v>
          </cell>
          <cell r="AD617">
            <v>906.7500000000075</v>
          </cell>
          <cell r="AE617">
            <v>1272.7500000000007</v>
          </cell>
          <cell r="AF617">
            <v>924.24999999999625</v>
          </cell>
          <cell r="AG617">
            <v>1292.3099999999911</v>
          </cell>
          <cell r="AH617">
            <v>941.7499999999925</v>
          </cell>
          <cell r="AI617">
            <v>1315.9800000000062</v>
          </cell>
          <cell r="AJ617">
            <v>955.12999999998476</v>
          </cell>
          <cell r="AK617">
            <v>1339.6600000000205</v>
          </cell>
          <cell r="AL617">
            <v>972.63000000000613</v>
          </cell>
          <cell r="AM617">
            <v>1359.2100000000112</v>
          </cell>
          <cell r="AN617">
            <v>986.01000000000556</v>
          </cell>
          <cell r="AO617">
            <v>1382.8899999999962</v>
          </cell>
          <cell r="AP617">
            <v>1003.5099999999944</v>
          </cell>
          <cell r="AQ617">
            <v>1402.4499999999864</v>
          </cell>
          <cell r="AR617">
            <v>1016.8899999999931</v>
          </cell>
          <cell r="AS617">
            <v>1426.1199999999963</v>
          </cell>
          <cell r="AT617">
            <v>1034.3900000000167</v>
          </cell>
          <cell r="AU617">
            <v>625.80000000000189</v>
          </cell>
          <cell r="AV617">
            <v>1051.8900000000112</v>
          </cell>
          <cell r="AW617">
            <v>1469.3500000000117</v>
          </cell>
        </row>
        <row r="618">
          <cell r="A618">
            <v>613</v>
          </cell>
          <cell r="B618">
            <v>769.83000000000186</v>
          </cell>
          <cell r="C618">
            <v>1078.5900000000138</v>
          </cell>
          <cell r="D618">
            <v>705.11999999999125</v>
          </cell>
          <cell r="E618">
            <v>987.17000000000564</v>
          </cell>
          <cell r="F618">
            <v>722.6499999999927</v>
          </cell>
          <cell r="G618">
            <v>1010.8899999999907</v>
          </cell>
          <cell r="H618">
            <v>736.05000000000587</v>
          </cell>
          <cell r="I618">
            <v>1030.4699999999857</v>
          </cell>
          <cell r="J618">
            <v>753.5800000000072</v>
          </cell>
          <cell r="K618">
            <v>1054.1900000000112</v>
          </cell>
          <cell r="L618">
            <v>766.98</v>
          </cell>
          <cell r="M618">
            <v>1073.78</v>
          </cell>
          <cell r="N618">
            <v>784.50999999998874</v>
          </cell>
          <cell r="O618">
            <v>1097.48999999999</v>
          </cell>
          <cell r="P618">
            <v>797.90999999999224</v>
          </cell>
          <cell r="Q618">
            <v>1121.2100000000062</v>
          </cell>
          <cell r="R618">
            <v>815.44000000000642</v>
          </cell>
          <cell r="S618">
            <v>1140.7899999999986</v>
          </cell>
          <cell r="T618">
            <v>832.9700000000056</v>
          </cell>
          <cell r="U618">
            <v>1164.5099999999991</v>
          </cell>
          <cell r="V618">
            <v>846.36999999999819</v>
          </cell>
          <cell r="W618">
            <v>1184.0999999999924</v>
          </cell>
          <cell r="X618">
            <v>863.89999999999611</v>
          </cell>
          <cell r="Y618">
            <v>1207.8100000000111</v>
          </cell>
          <cell r="Z618">
            <v>877.29999999998824</v>
          </cell>
          <cell r="AA618">
            <v>1231.5299999999963</v>
          </cell>
          <cell r="AB618">
            <v>894.83000000000652</v>
          </cell>
          <cell r="AC618">
            <v>1251.1099999999878</v>
          </cell>
          <cell r="AD618">
            <v>908.23000000000752</v>
          </cell>
          <cell r="AE618">
            <v>1274.8300000000006</v>
          </cell>
          <cell r="AF618">
            <v>925.75999999999624</v>
          </cell>
          <cell r="AG618">
            <v>1294.419999999991</v>
          </cell>
          <cell r="AH618">
            <v>943.28999999999246</v>
          </cell>
          <cell r="AI618">
            <v>1318.1300000000062</v>
          </cell>
          <cell r="AJ618">
            <v>956.68999999998471</v>
          </cell>
          <cell r="AK618">
            <v>1341.8500000000206</v>
          </cell>
          <cell r="AL618">
            <v>974.22000000000617</v>
          </cell>
          <cell r="AM618">
            <v>1361.4300000000112</v>
          </cell>
          <cell r="AN618">
            <v>987.62000000000558</v>
          </cell>
          <cell r="AO618">
            <v>1385.1499999999962</v>
          </cell>
          <cell r="AP618">
            <v>1005.1499999999944</v>
          </cell>
          <cell r="AQ618">
            <v>1404.7399999999864</v>
          </cell>
          <cell r="AR618">
            <v>1018.549999999993</v>
          </cell>
          <cell r="AS618">
            <v>1428.4499999999962</v>
          </cell>
          <cell r="AT618">
            <v>1036.0800000000168</v>
          </cell>
          <cell r="AU618">
            <v>626.17000000000189</v>
          </cell>
          <cell r="AV618">
            <v>1053.6100000000113</v>
          </cell>
          <cell r="AW618">
            <v>1471.7500000000118</v>
          </cell>
        </row>
        <row r="619">
          <cell r="A619">
            <v>614</v>
          </cell>
          <cell r="B619">
            <v>770.95000000000186</v>
          </cell>
          <cell r="C619">
            <v>1080.1600000000137</v>
          </cell>
          <cell r="D619">
            <v>706.26999999999123</v>
          </cell>
          <cell r="E619">
            <v>988.78000000000566</v>
          </cell>
          <cell r="F619">
            <v>723.82999999999265</v>
          </cell>
          <cell r="G619">
            <v>1012.5399999999906</v>
          </cell>
          <cell r="H619">
            <v>737.25000000000591</v>
          </cell>
          <cell r="I619">
            <v>1032.1499999999858</v>
          </cell>
          <cell r="J619">
            <v>754.81000000000722</v>
          </cell>
          <cell r="K619">
            <v>1055.9100000000112</v>
          </cell>
          <cell r="L619">
            <v>768.23</v>
          </cell>
          <cell r="M619">
            <v>1075.53</v>
          </cell>
          <cell r="N619">
            <v>785.78999999998871</v>
          </cell>
          <cell r="O619">
            <v>1099.27999999999</v>
          </cell>
          <cell r="P619">
            <v>799.20999999999219</v>
          </cell>
          <cell r="Q619">
            <v>1123.0400000000061</v>
          </cell>
          <cell r="R619">
            <v>816.77000000000646</v>
          </cell>
          <cell r="S619">
            <v>1142.6499999999985</v>
          </cell>
          <cell r="T619">
            <v>834.33000000000561</v>
          </cell>
          <cell r="U619">
            <v>1166.4099999999992</v>
          </cell>
          <cell r="V619">
            <v>847.74999999999818</v>
          </cell>
          <cell r="W619">
            <v>1186.0299999999925</v>
          </cell>
          <cell r="X619">
            <v>865.30999999999608</v>
          </cell>
          <cell r="Y619">
            <v>1209.7800000000111</v>
          </cell>
          <cell r="Z619">
            <v>878.72999999998819</v>
          </cell>
          <cell r="AA619">
            <v>1233.5399999999963</v>
          </cell>
          <cell r="AB619">
            <v>896.29000000000656</v>
          </cell>
          <cell r="AC619">
            <v>1253.1499999999878</v>
          </cell>
          <cell r="AD619">
            <v>909.71000000000754</v>
          </cell>
          <cell r="AE619">
            <v>1276.9100000000005</v>
          </cell>
          <cell r="AF619">
            <v>927.26999999999623</v>
          </cell>
          <cell r="AG619">
            <v>1296.5299999999909</v>
          </cell>
          <cell r="AH619">
            <v>944.82999999999242</v>
          </cell>
          <cell r="AI619">
            <v>1320.2800000000063</v>
          </cell>
          <cell r="AJ619">
            <v>958.24999999998465</v>
          </cell>
          <cell r="AK619">
            <v>1344.0400000000207</v>
          </cell>
          <cell r="AL619">
            <v>975.8100000000062</v>
          </cell>
          <cell r="AM619">
            <v>1363.6500000000112</v>
          </cell>
          <cell r="AN619">
            <v>989.23000000000559</v>
          </cell>
          <cell r="AO619">
            <v>1387.4099999999962</v>
          </cell>
          <cell r="AP619">
            <v>1006.7899999999944</v>
          </cell>
          <cell r="AQ619">
            <v>1407.0299999999863</v>
          </cell>
          <cell r="AR619">
            <v>1020.209999999993</v>
          </cell>
          <cell r="AS619">
            <v>1430.7799999999961</v>
          </cell>
          <cell r="AT619">
            <v>1037.7700000000168</v>
          </cell>
          <cell r="AU619">
            <v>626.5400000000019</v>
          </cell>
          <cell r="AV619">
            <v>1055.3300000000113</v>
          </cell>
          <cell r="AW619">
            <v>1474.1500000000119</v>
          </cell>
        </row>
        <row r="620">
          <cell r="A620">
            <v>615</v>
          </cell>
          <cell r="B620">
            <v>772.07000000000187</v>
          </cell>
          <cell r="C620">
            <v>1081.7300000000137</v>
          </cell>
          <cell r="D620">
            <v>707.41999999999121</v>
          </cell>
          <cell r="E620">
            <v>990.39000000000567</v>
          </cell>
          <cell r="F620">
            <v>725.0099999999926</v>
          </cell>
          <cell r="G620">
            <v>1014.1899999999906</v>
          </cell>
          <cell r="H620">
            <v>738.45000000000596</v>
          </cell>
          <cell r="I620">
            <v>1033.8299999999858</v>
          </cell>
          <cell r="J620">
            <v>756.04000000000724</v>
          </cell>
          <cell r="K620">
            <v>1057.6300000000113</v>
          </cell>
          <cell r="L620">
            <v>769.48</v>
          </cell>
          <cell r="M620">
            <v>1077.28</v>
          </cell>
          <cell r="N620">
            <v>787.06999999998868</v>
          </cell>
          <cell r="O620">
            <v>1101.0699999999899</v>
          </cell>
          <cell r="P620">
            <v>800.50999999999215</v>
          </cell>
          <cell r="Q620">
            <v>1124.870000000006</v>
          </cell>
          <cell r="R620">
            <v>818.1000000000065</v>
          </cell>
          <cell r="S620">
            <v>1144.5099999999984</v>
          </cell>
          <cell r="T620">
            <v>835.69000000000563</v>
          </cell>
          <cell r="U620">
            <v>1168.3099999999993</v>
          </cell>
          <cell r="V620">
            <v>849.12999999999818</v>
          </cell>
          <cell r="W620">
            <v>1187.9599999999925</v>
          </cell>
          <cell r="X620">
            <v>866.71999999999605</v>
          </cell>
          <cell r="Y620">
            <v>1211.7500000000111</v>
          </cell>
          <cell r="Z620">
            <v>880.15999999998814</v>
          </cell>
          <cell r="AA620">
            <v>1235.5499999999963</v>
          </cell>
          <cell r="AB620">
            <v>897.75000000000659</v>
          </cell>
          <cell r="AC620">
            <v>1255.1899999999878</v>
          </cell>
          <cell r="AD620">
            <v>911.19000000000756</v>
          </cell>
          <cell r="AE620">
            <v>1278.9900000000005</v>
          </cell>
          <cell r="AF620">
            <v>928.77999999999622</v>
          </cell>
          <cell r="AG620">
            <v>1298.6399999999908</v>
          </cell>
          <cell r="AH620">
            <v>946.36999999999239</v>
          </cell>
          <cell r="AI620">
            <v>1322.4300000000064</v>
          </cell>
          <cell r="AJ620">
            <v>959.8099999999846</v>
          </cell>
          <cell r="AK620">
            <v>1346.2300000000207</v>
          </cell>
          <cell r="AL620">
            <v>977.40000000000623</v>
          </cell>
          <cell r="AM620">
            <v>1365.8700000000113</v>
          </cell>
          <cell r="AN620">
            <v>990.8400000000056</v>
          </cell>
          <cell r="AO620">
            <v>1389.6699999999962</v>
          </cell>
          <cell r="AP620">
            <v>1008.4299999999944</v>
          </cell>
          <cell r="AQ620">
            <v>1409.3199999999863</v>
          </cell>
          <cell r="AR620">
            <v>1021.869999999993</v>
          </cell>
          <cell r="AS620">
            <v>1433.109999999996</v>
          </cell>
          <cell r="AT620">
            <v>1039.4600000000169</v>
          </cell>
          <cell r="AU620">
            <v>626.9100000000019</v>
          </cell>
          <cell r="AV620">
            <v>1057.0500000000113</v>
          </cell>
          <cell r="AW620">
            <v>1476.550000000012</v>
          </cell>
        </row>
        <row r="621">
          <cell r="A621">
            <v>616</v>
          </cell>
          <cell r="B621">
            <v>773.19000000000187</v>
          </cell>
          <cell r="C621">
            <v>1083.3000000000136</v>
          </cell>
          <cell r="D621">
            <v>708.56999999999118</v>
          </cell>
          <cell r="E621">
            <v>992.00000000000568</v>
          </cell>
          <cell r="F621">
            <v>726.18999999999255</v>
          </cell>
          <cell r="G621">
            <v>1015.8399999999906</v>
          </cell>
          <cell r="H621">
            <v>739.650000000006</v>
          </cell>
          <cell r="I621">
            <v>1035.5099999999859</v>
          </cell>
          <cell r="J621">
            <v>757.27000000000726</v>
          </cell>
          <cell r="K621">
            <v>1059.3500000000113</v>
          </cell>
          <cell r="L621">
            <v>770.73</v>
          </cell>
          <cell r="M621">
            <v>1079.03</v>
          </cell>
          <cell r="N621">
            <v>788.34999999998865</v>
          </cell>
          <cell r="O621">
            <v>1102.8599999999899</v>
          </cell>
          <cell r="P621">
            <v>801.8099999999921</v>
          </cell>
          <cell r="Q621">
            <v>1126.700000000006</v>
          </cell>
          <cell r="R621">
            <v>819.43000000000654</v>
          </cell>
          <cell r="S621">
            <v>1146.3699999999983</v>
          </cell>
          <cell r="T621">
            <v>837.05000000000564</v>
          </cell>
          <cell r="U621">
            <v>1170.2099999999994</v>
          </cell>
          <cell r="V621">
            <v>850.50999999999817</v>
          </cell>
          <cell r="W621">
            <v>1189.8899999999926</v>
          </cell>
          <cell r="X621">
            <v>868.12999999999602</v>
          </cell>
          <cell r="Y621">
            <v>1213.7200000000112</v>
          </cell>
          <cell r="Z621">
            <v>881.58999999998809</v>
          </cell>
          <cell r="AA621">
            <v>1237.5599999999963</v>
          </cell>
          <cell r="AB621">
            <v>899.21000000000663</v>
          </cell>
          <cell r="AC621">
            <v>1257.2299999999877</v>
          </cell>
          <cell r="AD621">
            <v>912.67000000000758</v>
          </cell>
          <cell r="AE621">
            <v>1281.0700000000004</v>
          </cell>
          <cell r="AF621">
            <v>930.28999999999621</v>
          </cell>
          <cell r="AG621">
            <v>1300.7499999999907</v>
          </cell>
          <cell r="AH621">
            <v>947.90999999999235</v>
          </cell>
          <cell r="AI621">
            <v>1324.5800000000065</v>
          </cell>
          <cell r="AJ621">
            <v>961.36999999998454</v>
          </cell>
          <cell r="AK621">
            <v>1348.4200000000208</v>
          </cell>
          <cell r="AL621">
            <v>978.99000000000626</v>
          </cell>
          <cell r="AM621">
            <v>1368.0900000000113</v>
          </cell>
          <cell r="AN621">
            <v>992.45000000000562</v>
          </cell>
          <cell r="AO621">
            <v>1391.9299999999962</v>
          </cell>
          <cell r="AP621">
            <v>1010.0699999999944</v>
          </cell>
          <cell r="AQ621">
            <v>1411.6099999999863</v>
          </cell>
          <cell r="AR621">
            <v>1023.5299999999929</v>
          </cell>
          <cell r="AS621">
            <v>1435.439999999996</v>
          </cell>
          <cell r="AT621">
            <v>1041.1500000000169</v>
          </cell>
          <cell r="AU621">
            <v>627.28000000000191</v>
          </cell>
          <cell r="AV621">
            <v>1058.7700000000114</v>
          </cell>
          <cell r="AW621">
            <v>1478.9500000000121</v>
          </cell>
        </row>
        <row r="622">
          <cell r="A622">
            <v>617</v>
          </cell>
          <cell r="B622">
            <v>774.31000000000188</v>
          </cell>
          <cell r="C622">
            <v>1084.8700000000135</v>
          </cell>
          <cell r="D622">
            <v>709.71999999999116</v>
          </cell>
          <cell r="E622">
            <v>993.6100000000057</v>
          </cell>
          <cell r="F622">
            <v>727.3699999999925</v>
          </cell>
          <cell r="G622">
            <v>1017.4899999999906</v>
          </cell>
          <cell r="H622">
            <v>740.85000000000605</v>
          </cell>
          <cell r="I622">
            <v>1037.189999999986</v>
          </cell>
          <cell r="J622">
            <v>758.50000000000728</v>
          </cell>
          <cell r="K622">
            <v>1061.0700000000113</v>
          </cell>
          <cell r="L622">
            <v>771.98</v>
          </cell>
          <cell r="M622">
            <v>1080.78</v>
          </cell>
          <cell r="N622">
            <v>789.62999999998863</v>
          </cell>
          <cell r="O622">
            <v>1104.6499999999899</v>
          </cell>
          <cell r="P622">
            <v>803.10999999999206</v>
          </cell>
          <cell r="Q622">
            <v>1128.5300000000059</v>
          </cell>
          <cell r="R622">
            <v>820.76000000000658</v>
          </cell>
          <cell r="S622">
            <v>1148.2299999999982</v>
          </cell>
          <cell r="T622">
            <v>838.41000000000565</v>
          </cell>
          <cell r="U622">
            <v>1172.1099999999994</v>
          </cell>
          <cell r="V622">
            <v>851.88999999999817</v>
          </cell>
          <cell r="W622">
            <v>1191.8199999999927</v>
          </cell>
          <cell r="X622">
            <v>869.53999999999598</v>
          </cell>
          <cell r="Y622">
            <v>1215.6900000000112</v>
          </cell>
          <cell r="Z622">
            <v>883.01999999998804</v>
          </cell>
          <cell r="AA622">
            <v>1239.5699999999963</v>
          </cell>
          <cell r="AB622">
            <v>900.67000000000667</v>
          </cell>
          <cell r="AC622">
            <v>1259.2699999999877</v>
          </cell>
          <cell r="AD622">
            <v>914.15000000000759</v>
          </cell>
          <cell r="AE622">
            <v>1283.1500000000003</v>
          </cell>
          <cell r="AF622">
            <v>931.7999999999962</v>
          </cell>
          <cell r="AG622">
            <v>1302.8599999999906</v>
          </cell>
          <cell r="AH622">
            <v>949.44999999999231</v>
          </cell>
          <cell r="AI622">
            <v>1326.7300000000066</v>
          </cell>
          <cell r="AJ622">
            <v>962.92999999998449</v>
          </cell>
          <cell r="AK622">
            <v>1350.6100000000208</v>
          </cell>
          <cell r="AL622">
            <v>980.58000000000629</v>
          </cell>
          <cell r="AM622">
            <v>1370.3100000000113</v>
          </cell>
          <cell r="AN622">
            <v>994.06000000000563</v>
          </cell>
          <cell r="AO622">
            <v>1394.1899999999962</v>
          </cell>
          <cell r="AP622">
            <v>1011.7099999999944</v>
          </cell>
          <cell r="AQ622">
            <v>1413.8999999999862</v>
          </cell>
          <cell r="AR622">
            <v>1025.189999999993</v>
          </cell>
          <cell r="AS622">
            <v>1437.7699999999959</v>
          </cell>
          <cell r="AT622">
            <v>1042.840000000017</v>
          </cell>
          <cell r="AU622">
            <v>627.65000000000191</v>
          </cell>
          <cell r="AV622">
            <v>1060.4900000000114</v>
          </cell>
          <cell r="AW622">
            <v>1481.3500000000122</v>
          </cell>
        </row>
        <row r="623">
          <cell r="A623">
            <v>618</v>
          </cell>
          <cell r="B623">
            <v>775.43000000000188</v>
          </cell>
          <cell r="C623">
            <v>1086.4400000000135</v>
          </cell>
          <cell r="D623">
            <v>710.86999999999114</v>
          </cell>
          <cell r="E623">
            <v>995.22000000000571</v>
          </cell>
          <cell r="F623">
            <v>728.54999999999245</v>
          </cell>
          <cell r="G623">
            <v>1019.1399999999906</v>
          </cell>
          <cell r="H623">
            <v>742.05000000000609</v>
          </cell>
          <cell r="I623">
            <v>1038.869999999986</v>
          </cell>
          <cell r="J623">
            <v>759.73000000000729</v>
          </cell>
          <cell r="K623">
            <v>1062.7900000000113</v>
          </cell>
          <cell r="L623">
            <v>773.23</v>
          </cell>
          <cell r="M623">
            <v>1082.53</v>
          </cell>
          <cell r="N623">
            <v>790.9099999999886</v>
          </cell>
          <cell r="O623">
            <v>1106.4399999999898</v>
          </cell>
          <cell r="P623">
            <v>804.40999999999201</v>
          </cell>
          <cell r="Q623">
            <v>1130.3600000000058</v>
          </cell>
          <cell r="R623">
            <v>822.09000000000663</v>
          </cell>
          <cell r="S623">
            <v>1150.0899999999981</v>
          </cell>
          <cell r="T623">
            <v>839.77000000000567</v>
          </cell>
          <cell r="U623">
            <v>1174.0099999999995</v>
          </cell>
          <cell r="V623">
            <v>853.26999999999816</v>
          </cell>
          <cell r="W623">
            <v>1193.7499999999927</v>
          </cell>
          <cell r="X623">
            <v>870.94999999999595</v>
          </cell>
          <cell r="Y623">
            <v>1217.6600000000112</v>
          </cell>
          <cell r="Z623">
            <v>884.44999999998799</v>
          </cell>
          <cell r="AA623">
            <v>1241.5799999999963</v>
          </cell>
          <cell r="AB623">
            <v>902.1300000000067</v>
          </cell>
          <cell r="AC623">
            <v>1261.3099999999877</v>
          </cell>
          <cell r="AD623">
            <v>915.63000000000761</v>
          </cell>
          <cell r="AE623">
            <v>1285.2300000000002</v>
          </cell>
          <cell r="AF623">
            <v>933.30999999999619</v>
          </cell>
          <cell r="AG623">
            <v>1304.9699999999905</v>
          </cell>
          <cell r="AH623">
            <v>950.98999999999228</v>
          </cell>
          <cell r="AI623">
            <v>1328.8800000000067</v>
          </cell>
          <cell r="AJ623">
            <v>964.48999999998443</v>
          </cell>
          <cell r="AK623">
            <v>1352.8000000000209</v>
          </cell>
          <cell r="AL623">
            <v>982.17000000000633</v>
          </cell>
          <cell r="AM623">
            <v>1372.5300000000113</v>
          </cell>
          <cell r="AN623">
            <v>995.67000000000564</v>
          </cell>
          <cell r="AO623">
            <v>1396.4499999999962</v>
          </cell>
          <cell r="AP623">
            <v>1013.3499999999943</v>
          </cell>
          <cell r="AQ623">
            <v>1416.1899999999862</v>
          </cell>
          <cell r="AR623">
            <v>1026.8499999999931</v>
          </cell>
          <cell r="AS623">
            <v>1440.0999999999958</v>
          </cell>
          <cell r="AT623">
            <v>1044.530000000017</v>
          </cell>
          <cell r="AU623">
            <v>628.02000000000191</v>
          </cell>
          <cell r="AV623">
            <v>1062.2100000000114</v>
          </cell>
          <cell r="AW623">
            <v>1483.7500000000123</v>
          </cell>
        </row>
        <row r="624">
          <cell r="A624">
            <v>619</v>
          </cell>
          <cell r="B624">
            <v>776.55000000000189</v>
          </cell>
          <cell r="C624">
            <v>1088.0100000000134</v>
          </cell>
          <cell r="D624">
            <v>712.01999999999111</v>
          </cell>
          <cell r="E624">
            <v>996.83000000000573</v>
          </cell>
          <cell r="F624">
            <v>729.7299999999924</v>
          </cell>
          <cell r="G624">
            <v>1020.7899999999905</v>
          </cell>
          <cell r="H624">
            <v>743.25000000000614</v>
          </cell>
          <cell r="I624">
            <v>1040.5499999999861</v>
          </cell>
          <cell r="J624">
            <v>760.96000000000731</v>
          </cell>
          <cell r="K624">
            <v>1064.5100000000114</v>
          </cell>
          <cell r="L624">
            <v>774.48</v>
          </cell>
          <cell r="M624">
            <v>1084.28</v>
          </cell>
          <cell r="N624">
            <v>792.18999999998857</v>
          </cell>
          <cell r="O624">
            <v>1108.2299999999898</v>
          </cell>
          <cell r="P624">
            <v>805.70999999999196</v>
          </cell>
          <cell r="Q624">
            <v>1132.1900000000057</v>
          </cell>
          <cell r="R624">
            <v>823.42000000000667</v>
          </cell>
          <cell r="S624">
            <v>1151.949999999998</v>
          </cell>
          <cell r="T624">
            <v>841.13000000000568</v>
          </cell>
          <cell r="U624">
            <v>1175.9099999999996</v>
          </cell>
          <cell r="V624">
            <v>854.64999999999816</v>
          </cell>
          <cell r="W624">
            <v>1195.6799999999928</v>
          </cell>
          <cell r="X624">
            <v>872.35999999999592</v>
          </cell>
          <cell r="Y624">
            <v>1219.6300000000113</v>
          </cell>
          <cell r="Z624">
            <v>885.87999999998794</v>
          </cell>
          <cell r="AA624">
            <v>1243.5899999999963</v>
          </cell>
          <cell r="AB624">
            <v>903.59000000000674</v>
          </cell>
          <cell r="AC624">
            <v>1263.3499999999876</v>
          </cell>
          <cell r="AD624">
            <v>917.11000000000763</v>
          </cell>
          <cell r="AE624">
            <v>1287.3100000000002</v>
          </cell>
          <cell r="AF624">
            <v>934.81999999999618</v>
          </cell>
          <cell r="AG624">
            <v>1307.0799999999904</v>
          </cell>
          <cell r="AH624">
            <v>952.52999999999224</v>
          </cell>
          <cell r="AI624">
            <v>1331.0300000000068</v>
          </cell>
          <cell r="AJ624">
            <v>966.04999999998438</v>
          </cell>
          <cell r="AK624">
            <v>1354.9900000000209</v>
          </cell>
          <cell r="AL624">
            <v>983.76000000000636</v>
          </cell>
          <cell r="AM624">
            <v>1374.7500000000114</v>
          </cell>
          <cell r="AN624">
            <v>997.28000000000566</v>
          </cell>
          <cell r="AO624">
            <v>1398.7099999999962</v>
          </cell>
          <cell r="AP624">
            <v>1014.9899999999943</v>
          </cell>
          <cell r="AQ624">
            <v>1418.4799999999861</v>
          </cell>
          <cell r="AR624">
            <v>1028.5099999999932</v>
          </cell>
          <cell r="AS624">
            <v>1442.4299999999957</v>
          </cell>
          <cell r="AT624">
            <v>1046.2200000000171</v>
          </cell>
          <cell r="AU624">
            <v>628.39000000000192</v>
          </cell>
          <cell r="AV624">
            <v>1063.9300000000114</v>
          </cell>
          <cell r="AW624">
            <v>1486.1500000000124</v>
          </cell>
        </row>
        <row r="625">
          <cell r="A625">
            <v>620</v>
          </cell>
          <cell r="B625">
            <v>777.67000000000189</v>
          </cell>
          <cell r="C625">
            <v>1089.5800000000133</v>
          </cell>
          <cell r="D625">
            <v>713.16999999999109</v>
          </cell>
          <cell r="E625">
            <v>998.44000000000574</v>
          </cell>
          <cell r="F625">
            <v>730.90999999999235</v>
          </cell>
          <cell r="G625">
            <v>1022.4399999999905</v>
          </cell>
          <cell r="H625">
            <v>744.45000000000618</v>
          </cell>
          <cell r="I625">
            <v>1042.2299999999861</v>
          </cell>
          <cell r="J625">
            <v>762.19000000000733</v>
          </cell>
          <cell r="K625">
            <v>1066.2300000000114</v>
          </cell>
          <cell r="L625">
            <v>775.73</v>
          </cell>
          <cell r="M625">
            <v>1086.03</v>
          </cell>
          <cell r="N625">
            <v>793.46999999998854</v>
          </cell>
          <cell r="O625">
            <v>1110.0199999999897</v>
          </cell>
          <cell r="P625">
            <v>807.00999999999192</v>
          </cell>
          <cell r="Q625">
            <v>1134.0200000000057</v>
          </cell>
          <cell r="R625">
            <v>824.75000000000671</v>
          </cell>
          <cell r="S625">
            <v>1153.8099999999979</v>
          </cell>
          <cell r="T625">
            <v>842.49000000000569</v>
          </cell>
          <cell r="U625">
            <v>1177.8099999999997</v>
          </cell>
          <cell r="V625">
            <v>856.02999999999815</v>
          </cell>
          <cell r="W625">
            <v>1197.6099999999929</v>
          </cell>
          <cell r="X625">
            <v>873.76999999999589</v>
          </cell>
          <cell r="Y625">
            <v>1221.6000000000113</v>
          </cell>
          <cell r="Z625">
            <v>887.30999999998789</v>
          </cell>
          <cell r="AA625">
            <v>1245.5999999999963</v>
          </cell>
          <cell r="AB625">
            <v>905.05000000000678</v>
          </cell>
          <cell r="AC625">
            <v>1265.3899999999876</v>
          </cell>
          <cell r="AD625">
            <v>918.59000000000765</v>
          </cell>
          <cell r="AE625">
            <v>1289.3900000000001</v>
          </cell>
          <cell r="AF625">
            <v>936.32999999999618</v>
          </cell>
          <cell r="AG625">
            <v>1309.1899999999903</v>
          </cell>
          <cell r="AH625">
            <v>954.06999999999221</v>
          </cell>
          <cell r="AI625">
            <v>1333.1800000000069</v>
          </cell>
          <cell r="AJ625">
            <v>967.60999999998432</v>
          </cell>
          <cell r="AK625">
            <v>1357.180000000021</v>
          </cell>
          <cell r="AL625">
            <v>985.35000000000639</v>
          </cell>
          <cell r="AM625">
            <v>1376.9700000000114</v>
          </cell>
          <cell r="AN625">
            <v>998.89000000000567</v>
          </cell>
          <cell r="AO625">
            <v>1400.9699999999962</v>
          </cell>
          <cell r="AP625">
            <v>1016.6299999999943</v>
          </cell>
          <cell r="AQ625">
            <v>1420.7699999999861</v>
          </cell>
          <cell r="AR625">
            <v>1030.1699999999933</v>
          </cell>
          <cell r="AS625">
            <v>1444.7599999999957</v>
          </cell>
          <cell r="AT625">
            <v>1047.9100000000171</v>
          </cell>
          <cell r="AU625">
            <v>628.76000000000192</v>
          </cell>
          <cell r="AV625">
            <v>1065.6500000000115</v>
          </cell>
          <cell r="AW625">
            <v>1488.5500000000125</v>
          </cell>
        </row>
        <row r="626">
          <cell r="A626">
            <v>621</v>
          </cell>
          <cell r="B626">
            <v>778.7900000000019</v>
          </cell>
          <cell r="C626">
            <v>1091.1500000000133</v>
          </cell>
          <cell r="D626">
            <v>714.31999999999107</v>
          </cell>
          <cell r="E626">
            <v>1000.0500000000058</v>
          </cell>
          <cell r="F626">
            <v>732.0899999999923</v>
          </cell>
          <cell r="G626">
            <v>1024.0899999999906</v>
          </cell>
          <cell r="H626">
            <v>745.65000000000623</v>
          </cell>
          <cell r="I626">
            <v>1043.9099999999862</v>
          </cell>
          <cell r="J626">
            <v>763.42000000000735</v>
          </cell>
          <cell r="K626">
            <v>1067.9500000000114</v>
          </cell>
          <cell r="L626">
            <v>776.98</v>
          </cell>
          <cell r="M626">
            <v>1087.78</v>
          </cell>
          <cell r="N626">
            <v>794.74999999998852</v>
          </cell>
          <cell r="O626">
            <v>1111.8099999999897</v>
          </cell>
          <cell r="P626">
            <v>808.30999999999187</v>
          </cell>
          <cell r="Q626">
            <v>1135.8500000000056</v>
          </cell>
          <cell r="R626">
            <v>826.08000000000675</v>
          </cell>
          <cell r="S626">
            <v>1155.6699999999978</v>
          </cell>
          <cell r="T626">
            <v>843.85000000000571</v>
          </cell>
          <cell r="U626">
            <v>1179.7099999999998</v>
          </cell>
          <cell r="V626">
            <v>857.40999999999815</v>
          </cell>
          <cell r="W626">
            <v>1199.5399999999929</v>
          </cell>
          <cell r="X626">
            <v>875.17999999999586</v>
          </cell>
          <cell r="Y626">
            <v>1223.5700000000113</v>
          </cell>
          <cell r="Z626">
            <v>888.73999999998784</v>
          </cell>
          <cell r="AA626">
            <v>1247.6099999999963</v>
          </cell>
          <cell r="AB626">
            <v>906.51000000000681</v>
          </cell>
          <cell r="AC626">
            <v>1267.4299999999876</v>
          </cell>
          <cell r="AD626">
            <v>920.07000000000767</v>
          </cell>
          <cell r="AE626">
            <v>1291.47</v>
          </cell>
          <cell r="AF626">
            <v>937.83999999999617</v>
          </cell>
          <cell r="AG626">
            <v>1311.2999999999902</v>
          </cell>
          <cell r="AH626">
            <v>955.60999999999217</v>
          </cell>
          <cell r="AI626">
            <v>1335.330000000007</v>
          </cell>
          <cell r="AJ626">
            <v>969.16999999998427</v>
          </cell>
          <cell r="AK626">
            <v>1359.370000000021</v>
          </cell>
          <cell r="AL626">
            <v>986.94000000000642</v>
          </cell>
          <cell r="AM626">
            <v>1379.1900000000114</v>
          </cell>
          <cell r="AN626">
            <v>1000.5000000000057</v>
          </cell>
          <cell r="AO626">
            <v>1403.2299999999962</v>
          </cell>
          <cell r="AP626">
            <v>1018.2699999999943</v>
          </cell>
          <cell r="AQ626">
            <v>1423.0599999999861</v>
          </cell>
          <cell r="AR626">
            <v>1031.8299999999933</v>
          </cell>
          <cell r="AS626">
            <v>1447.0899999999956</v>
          </cell>
          <cell r="AT626">
            <v>1049.6000000000172</v>
          </cell>
          <cell r="AU626">
            <v>629.13000000000193</v>
          </cell>
          <cell r="AV626">
            <v>1067.3700000000115</v>
          </cell>
          <cell r="AW626">
            <v>1490.9500000000126</v>
          </cell>
        </row>
        <row r="627">
          <cell r="A627">
            <v>622</v>
          </cell>
          <cell r="B627">
            <v>779.9100000000019</v>
          </cell>
          <cell r="C627">
            <v>1092.7200000000132</v>
          </cell>
          <cell r="D627">
            <v>715.46999999999105</v>
          </cell>
          <cell r="E627">
            <v>1001.6600000000058</v>
          </cell>
          <cell r="F627">
            <v>733.26999999999225</v>
          </cell>
          <cell r="G627">
            <v>1025.7399999999907</v>
          </cell>
          <cell r="H627">
            <v>746.85000000000628</v>
          </cell>
          <cell r="I627">
            <v>1045.5899999999863</v>
          </cell>
          <cell r="J627">
            <v>764.65000000000737</v>
          </cell>
          <cell r="K627">
            <v>1069.6700000000114</v>
          </cell>
          <cell r="L627">
            <v>778.23</v>
          </cell>
          <cell r="M627">
            <v>1089.53</v>
          </cell>
          <cell r="N627">
            <v>796.02999999998849</v>
          </cell>
          <cell r="O627">
            <v>1113.5999999999897</v>
          </cell>
          <cell r="P627">
            <v>809.60999999999183</v>
          </cell>
          <cell r="Q627">
            <v>1137.6800000000055</v>
          </cell>
          <cell r="R627">
            <v>827.41000000000679</v>
          </cell>
          <cell r="S627">
            <v>1157.5299999999977</v>
          </cell>
          <cell r="T627">
            <v>845.21000000000572</v>
          </cell>
          <cell r="U627">
            <v>1181.6099999999999</v>
          </cell>
          <cell r="V627">
            <v>858.78999999999814</v>
          </cell>
          <cell r="W627">
            <v>1201.469999999993</v>
          </cell>
          <cell r="X627">
            <v>876.58999999999583</v>
          </cell>
          <cell r="Y627">
            <v>1225.5400000000113</v>
          </cell>
          <cell r="Z627">
            <v>890.16999999998779</v>
          </cell>
          <cell r="AA627">
            <v>1249.6199999999963</v>
          </cell>
          <cell r="AB627">
            <v>907.97000000000685</v>
          </cell>
          <cell r="AC627">
            <v>1269.4699999999875</v>
          </cell>
          <cell r="AD627">
            <v>921.55000000000769</v>
          </cell>
          <cell r="AE627">
            <v>1293.55</v>
          </cell>
          <cell r="AF627">
            <v>939.34999999999616</v>
          </cell>
          <cell r="AG627">
            <v>1313.4099999999901</v>
          </cell>
          <cell r="AH627">
            <v>957.14999999999213</v>
          </cell>
          <cell r="AI627">
            <v>1337.4800000000071</v>
          </cell>
          <cell r="AJ627">
            <v>970.72999999998422</v>
          </cell>
          <cell r="AK627">
            <v>1361.5600000000211</v>
          </cell>
          <cell r="AL627">
            <v>988.53000000000645</v>
          </cell>
          <cell r="AM627">
            <v>1381.4100000000115</v>
          </cell>
          <cell r="AN627">
            <v>1002.1100000000057</v>
          </cell>
          <cell r="AO627">
            <v>1405.4899999999961</v>
          </cell>
          <cell r="AP627">
            <v>1019.9099999999943</v>
          </cell>
          <cell r="AQ627">
            <v>1425.349999999986</v>
          </cell>
          <cell r="AR627">
            <v>1033.4899999999934</v>
          </cell>
          <cell r="AS627">
            <v>1449.4199999999955</v>
          </cell>
          <cell r="AT627">
            <v>1051.2900000000172</v>
          </cell>
          <cell r="AU627">
            <v>629.50000000000193</v>
          </cell>
          <cell r="AV627">
            <v>1069.0900000000115</v>
          </cell>
          <cell r="AW627">
            <v>1493.3500000000126</v>
          </cell>
        </row>
        <row r="628">
          <cell r="A628">
            <v>623</v>
          </cell>
          <cell r="B628">
            <v>781.03000000000191</v>
          </cell>
          <cell r="C628">
            <v>1094.2900000000132</v>
          </cell>
          <cell r="D628">
            <v>716.61999999999102</v>
          </cell>
          <cell r="E628">
            <v>1003.2700000000058</v>
          </cell>
          <cell r="F628">
            <v>734.4499999999922</v>
          </cell>
          <cell r="G628">
            <v>1027.3899999999908</v>
          </cell>
          <cell r="H628">
            <v>748.05000000000632</v>
          </cell>
          <cell r="I628">
            <v>1047.2699999999863</v>
          </cell>
          <cell r="J628">
            <v>765.88000000000739</v>
          </cell>
          <cell r="K628">
            <v>1071.3900000000115</v>
          </cell>
          <cell r="L628">
            <v>779.48</v>
          </cell>
          <cell r="M628">
            <v>1091.28</v>
          </cell>
          <cell r="N628">
            <v>797.30999999998846</v>
          </cell>
          <cell r="O628">
            <v>1115.3899999999896</v>
          </cell>
          <cell r="P628">
            <v>810.90999999999178</v>
          </cell>
          <cell r="Q628">
            <v>1139.5100000000054</v>
          </cell>
          <cell r="R628">
            <v>828.74000000000683</v>
          </cell>
          <cell r="S628">
            <v>1159.3899999999976</v>
          </cell>
          <cell r="T628">
            <v>846.57000000000573</v>
          </cell>
          <cell r="U628">
            <v>1183.51</v>
          </cell>
          <cell r="V628">
            <v>860.16999999999814</v>
          </cell>
          <cell r="W628">
            <v>1203.399999999993</v>
          </cell>
          <cell r="X628">
            <v>877.99999999999579</v>
          </cell>
          <cell r="Y628">
            <v>1227.5100000000114</v>
          </cell>
          <cell r="Z628">
            <v>891.59999999998774</v>
          </cell>
          <cell r="AA628">
            <v>1251.6299999999962</v>
          </cell>
          <cell r="AB628">
            <v>909.43000000000688</v>
          </cell>
          <cell r="AC628">
            <v>1271.5099999999875</v>
          </cell>
          <cell r="AD628">
            <v>923.0300000000077</v>
          </cell>
          <cell r="AE628">
            <v>1295.6299999999999</v>
          </cell>
          <cell r="AF628">
            <v>940.85999999999615</v>
          </cell>
          <cell r="AG628">
            <v>1315.51999999999</v>
          </cell>
          <cell r="AH628">
            <v>958.6899999999921</v>
          </cell>
          <cell r="AI628">
            <v>1339.6300000000072</v>
          </cell>
          <cell r="AJ628">
            <v>972.28999999998416</v>
          </cell>
          <cell r="AK628">
            <v>1363.7500000000211</v>
          </cell>
          <cell r="AL628">
            <v>990.12000000000648</v>
          </cell>
          <cell r="AM628">
            <v>1383.6300000000115</v>
          </cell>
          <cell r="AN628">
            <v>1003.7200000000057</v>
          </cell>
          <cell r="AO628">
            <v>1407.7499999999961</v>
          </cell>
          <cell r="AP628">
            <v>1021.5499999999943</v>
          </cell>
          <cell r="AQ628">
            <v>1427.639999999986</v>
          </cell>
          <cell r="AR628">
            <v>1035.1499999999935</v>
          </cell>
          <cell r="AS628">
            <v>1451.7499999999955</v>
          </cell>
          <cell r="AT628">
            <v>1052.9800000000173</v>
          </cell>
          <cell r="AU628">
            <v>629.87000000000194</v>
          </cell>
          <cell r="AV628">
            <v>1070.8100000000115</v>
          </cell>
          <cell r="AW628">
            <v>1495.7500000000127</v>
          </cell>
        </row>
        <row r="629">
          <cell r="A629">
            <v>624</v>
          </cell>
          <cell r="B629">
            <v>782.15000000000191</v>
          </cell>
          <cell r="C629">
            <v>1095.8600000000131</v>
          </cell>
          <cell r="D629">
            <v>717.769999999991</v>
          </cell>
          <cell r="E629">
            <v>1004.8800000000058</v>
          </cell>
          <cell r="F629">
            <v>735.62999999999215</v>
          </cell>
          <cell r="G629">
            <v>1029.0399999999909</v>
          </cell>
          <cell r="H629">
            <v>749.25000000000637</v>
          </cell>
          <cell r="I629">
            <v>1048.9499999999864</v>
          </cell>
          <cell r="J629">
            <v>767.1100000000074</v>
          </cell>
          <cell r="K629">
            <v>1073.1100000000115</v>
          </cell>
          <cell r="L629">
            <v>780.73</v>
          </cell>
          <cell r="M629">
            <v>1093.03</v>
          </cell>
          <cell r="N629">
            <v>798.58999999998844</v>
          </cell>
          <cell r="O629">
            <v>1117.1799999999896</v>
          </cell>
          <cell r="P629">
            <v>812.20999999999174</v>
          </cell>
          <cell r="Q629">
            <v>1141.3400000000054</v>
          </cell>
          <cell r="R629">
            <v>830.07000000000687</v>
          </cell>
          <cell r="S629">
            <v>1161.2499999999975</v>
          </cell>
          <cell r="T629">
            <v>847.93000000000575</v>
          </cell>
          <cell r="U629">
            <v>1185.4100000000001</v>
          </cell>
          <cell r="V629">
            <v>861.54999999999814</v>
          </cell>
          <cell r="W629">
            <v>1205.3299999999931</v>
          </cell>
          <cell r="X629">
            <v>879.40999999999576</v>
          </cell>
          <cell r="Y629">
            <v>1229.4800000000114</v>
          </cell>
          <cell r="Z629">
            <v>893.02999999998769</v>
          </cell>
          <cell r="AA629">
            <v>1253.6399999999962</v>
          </cell>
          <cell r="AB629">
            <v>910.89000000000692</v>
          </cell>
          <cell r="AC629">
            <v>1273.5499999999874</v>
          </cell>
          <cell r="AD629">
            <v>924.51000000000772</v>
          </cell>
          <cell r="AE629">
            <v>1297.7099999999998</v>
          </cell>
          <cell r="AF629">
            <v>942.36999999999614</v>
          </cell>
          <cell r="AG629">
            <v>1317.6299999999899</v>
          </cell>
          <cell r="AH629">
            <v>960.22999999999206</v>
          </cell>
          <cell r="AI629">
            <v>1341.7800000000072</v>
          </cell>
          <cell r="AJ629">
            <v>973.84999999998411</v>
          </cell>
          <cell r="AK629">
            <v>1365.9400000000212</v>
          </cell>
          <cell r="AL629">
            <v>991.71000000000652</v>
          </cell>
          <cell r="AM629">
            <v>1385.8500000000115</v>
          </cell>
          <cell r="AN629">
            <v>1005.3300000000057</v>
          </cell>
          <cell r="AO629">
            <v>1410.0099999999961</v>
          </cell>
          <cell r="AP629">
            <v>1023.1899999999943</v>
          </cell>
          <cell r="AQ629">
            <v>1429.929999999986</v>
          </cell>
          <cell r="AR629">
            <v>1036.8099999999936</v>
          </cell>
          <cell r="AS629">
            <v>1454.0799999999954</v>
          </cell>
          <cell r="AT629">
            <v>1054.6700000000174</v>
          </cell>
          <cell r="AU629">
            <v>630.24000000000194</v>
          </cell>
          <cell r="AV629">
            <v>1072.5300000000116</v>
          </cell>
          <cell r="AW629">
            <v>1498.1500000000128</v>
          </cell>
        </row>
        <row r="630">
          <cell r="A630">
            <v>625</v>
          </cell>
          <cell r="B630">
            <v>783.27000000000191</v>
          </cell>
          <cell r="C630">
            <v>1097.430000000013</v>
          </cell>
          <cell r="D630">
            <v>718.91999999999098</v>
          </cell>
          <cell r="E630">
            <v>1006.4900000000058</v>
          </cell>
          <cell r="F630">
            <v>736.8099999999921</v>
          </cell>
          <cell r="G630">
            <v>1030.689999999991</v>
          </cell>
          <cell r="H630">
            <v>750.45000000000641</v>
          </cell>
          <cell r="I630">
            <v>1050.6299999999865</v>
          </cell>
          <cell r="J630">
            <v>768.34000000000742</v>
          </cell>
          <cell r="K630">
            <v>1074.8300000000115</v>
          </cell>
          <cell r="L630">
            <v>781.98</v>
          </cell>
          <cell r="M630">
            <v>1094.78</v>
          </cell>
          <cell r="N630">
            <v>799.86999999998841</v>
          </cell>
          <cell r="O630">
            <v>1118.9699999999896</v>
          </cell>
          <cell r="P630">
            <v>813.50999999999169</v>
          </cell>
          <cell r="Q630">
            <v>1143.1700000000053</v>
          </cell>
          <cell r="R630">
            <v>831.40000000000691</v>
          </cell>
          <cell r="S630">
            <v>1163.1099999999974</v>
          </cell>
          <cell r="T630">
            <v>849.29000000000576</v>
          </cell>
          <cell r="U630">
            <v>1187.3100000000002</v>
          </cell>
          <cell r="V630">
            <v>862.92999999999813</v>
          </cell>
          <cell r="W630">
            <v>1207.2599999999932</v>
          </cell>
          <cell r="X630">
            <v>880.81999999999573</v>
          </cell>
          <cell r="Y630">
            <v>1231.4500000000114</v>
          </cell>
          <cell r="Z630">
            <v>894.45999999998764</v>
          </cell>
          <cell r="AA630">
            <v>1255.6499999999962</v>
          </cell>
          <cell r="AB630">
            <v>912.35000000000696</v>
          </cell>
          <cell r="AC630">
            <v>1275.5899999999874</v>
          </cell>
          <cell r="AD630">
            <v>925.99000000000774</v>
          </cell>
          <cell r="AE630">
            <v>1299.7899999999997</v>
          </cell>
          <cell r="AF630">
            <v>943.87999999999613</v>
          </cell>
          <cell r="AG630">
            <v>1319.7399999999898</v>
          </cell>
          <cell r="AH630">
            <v>961.76999999999202</v>
          </cell>
          <cell r="AI630">
            <v>1343.9300000000073</v>
          </cell>
          <cell r="AJ630">
            <v>975.40999999998405</v>
          </cell>
          <cell r="AK630">
            <v>1368.1300000000213</v>
          </cell>
          <cell r="AL630">
            <v>993.30000000000655</v>
          </cell>
          <cell r="AM630">
            <v>1388.0700000000115</v>
          </cell>
          <cell r="AN630">
            <v>1006.9400000000057</v>
          </cell>
          <cell r="AO630">
            <v>1412.2699999999961</v>
          </cell>
          <cell r="AP630">
            <v>1024.8299999999942</v>
          </cell>
          <cell r="AQ630">
            <v>1432.2199999999859</v>
          </cell>
          <cell r="AR630">
            <v>1038.4699999999937</v>
          </cell>
          <cell r="AS630">
            <v>1456.4099999999953</v>
          </cell>
          <cell r="AT630">
            <v>1056.3600000000174</v>
          </cell>
          <cell r="AU630">
            <v>630.61000000000195</v>
          </cell>
          <cell r="AV630">
            <v>1074.2500000000116</v>
          </cell>
          <cell r="AW630">
            <v>1500.5500000000129</v>
          </cell>
        </row>
        <row r="631">
          <cell r="A631">
            <v>626</v>
          </cell>
          <cell r="B631">
            <v>784.39000000000192</v>
          </cell>
          <cell r="C631">
            <v>1099.000000000013</v>
          </cell>
          <cell r="D631">
            <v>720.06999999999096</v>
          </cell>
          <cell r="E631">
            <v>1008.1000000000058</v>
          </cell>
          <cell r="F631">
            <v>737.98999999999205</v>
          </cell>
          <cell r="G631">
            <v>1032.3399999999911</v>
          </cell>
          <cell r="H631">
            <v>751.65000000000646</v>
          </cell>
          <cell r="I631">
            <v>1052.3099999999865</v>
          </cell>
          <cell r="J631">
            <v>769.57000000000744</v>
          </cell>
          <cell r="K631">
            <v>1076.5500000000116</v>
          </cell>
          <cell r="L631">
            <v>783.23</v>
          </cell>
          <cell r="M631">
            <v>1096.53</v>
          </cell>
          <cell r="N631">
            <v>801.14999999998838</v>
          </cell>
          <cell r="O631">
            <v>1120.7599999999895</v>
          </cell>
          <cell r="P631">
            <v>814.80999999999165</v>
          </cell>
          <cell r="Q631">
            <v>1145.0000000000052</v>
          </cell>
          <cell r="R631">
            <v>832.73000000000695</v>
          </cell>
          <cell r="S631">
            <v>1164.9699999999973</v>
          </cell>
          <cell r="T631">
            <v>850.65000000000578</v>
          </cell>
          <cell r="U631">
            <v>1189.2100000000003</v>
          </cell>
          <cell r="V631">
            <v>864.30999999999813</v>
          </cell>
          <cell r="W631">
            <v>1209.1899999999932</v>
          </cell>
          <cell r="X631">
            <v>882.2299999999957</v>
          </cell>
          <cell r="Y631">
            <v>1233.4200000000114</v>
          </cell>
          <cell r="Z631">
            <v>895.88999999998759</v>
          </cell>
          <cell r="AA631">
            <v>1257.6599999999962</v>
          </cell>
          <cell r="AB631">
            <v>913.81000000000699</v>
          </cell>
          <cell r="AC631">
            <v>1277.6299999999874</v>
          </cell>
          <cell r="AD631">
            <v>927.47000000000776</v>
          </cell>
          <cell r="AE631">
            <v>1301.8699999999997</v>
          </cell>
          <cell r="AF631">
            <v>945.38999999999612</v>
          </cell>
          <cell r="AG631">
            <v>1321.8499999999897</v>
          </cell>
          <cell r="AH631">
            <v>963.30999999999199</v>
          </cell>
          <cell r="AI631">
            <v>1346.0800000000074</v>
          </cell>
          <cell r="AJ631">
            <v>976.969999999984</v>
          </cell>
          <cell r="AK631">
            <v>1370.3200000000213</v>
          </cell>
          <cell r="AL631">
            <v>994.89000000000658</v>
          </cell>
          <cell r="AM631">
            <v>1390.2900000000116</v>
          </cell>
          <cell r="AN631">
            <v>1008.5500000000058</v>
          </cell>
          <cell r="AO631">
            <v>1414.5299999999961</v>
          </cell>
          <cell r="AP631">
            <v>1026.4699999999943</v>
          </cell>
          <cell r="AQ631">
            <v>1434.5099999999859</v>
          </cell>
          <cell r="AR631">
            <v>1040.1299999999937</v>
          </cell>
          <cell r="AS631">
            <v>1458.7399999999952</v>
          </cell>
          <cell r="AT631">
            <v>1058.0500000000175</v>
          </cell>
          <cell r="AU631">
            <v>630.98000000000195</v>
          </cell>
          <cell r="AV631">
            <v>1075.9700000000116</v>
          </cell>
          <cell r="AW631">
            <v>1502.950000000013</v>
          </cell>
        </row>
        <row r="632">
          <cell r="A632">
            <v>627</v>
          </cell>
          <cell r="B632">
            <v>785.51000000000192</v>
          </cell>
          <cell r="C632">
            <v>1100.5700000000129</v>
          </cell>
          <cell r="D632">
            <v>721.21999999999093</v>
          </cell>
          <cell r="E632">
            <v>1009.7100000000058</v>
          </cell>
          <cell r="F632">
            <v>739.169999999992</v>
          </cell>
          <cell r="G632">
            <v>1033.9899999999911</v>
          </cell>
          <cell r="H632">
            <v>752.8500000000065</v>
          </cell>
          <cell r="I632">
            <v>1053.9899999999866</v>
          </cell>
          <cell r="J632">
            <v>770.80000000000746</v>
          </cell>
          <cell r="K632">
            <v>1078.2700000000116</v>
          </cell>
          <cell r="L632">
            <v>784.48</v>
          </cell>
          <cell r="M632">
            <v>1098.28</v>
          </cell>
          <cell r="N632">
            <v>802.42999999998835</v>
          </cell>
          <cell r="O632">
            <v>1122.5499999999895</v>
          </cell>
          <cell r="P632">
            <v>816.1099999999916</v>
          </cell>
          <cell r="Q632">
            <v>1146.8300000000052</v>
          </cell>
          <cell r="R632">
            <v>834.06000000000699</v>
          </cell>
          <cell r="S632">
            <v>1166.8299999999972</v>
          </cell>
          <cell r="T632">
            <v>852.01000000000579</v>
          </cell>
          <cell r="U632">
            <v>1191.1100000000004</v>
          </cell>
          <cell r="V632">
            <v>865.68999999999812</v>
          </cell>
          <cell r="W632">
            <v>1211.1199999999933</v>
          </cell>
          <cell r="X632">
            <v>883.63999999999567</v>
          </cell>
          <cell r="Y632">
            <v>1235.3900000000115</v>
          </cell>
          <cell r="Z632">
            <v>897.31999999998754</v>
          </cell>
          <cell r="AA632">
            <v>1259.6699999999962</v>
          </cell>
          <cell r="AB632">
            <v>915.27000000000703</v>
          </cell>
          <cell r="AC632">
            <v>1279.6699999999873</v>
          </cell>
          <cell r="AD632">
            <v>928.95000000000778</v>
          </cell>
          <cell r="AE632">
            <v>1303.9499999999996</v>
          </cell>
          <cell r="AF632">
            <v>946.89999999999611</v>
          </cell>
          <cell r="AG632">
            <v>1323.9599999999896</v>
          </cell>
          <cell r="AH632">
            <v>964.84999999999195</v>
          </cell>
          <cell r="AI632">
            <v>1348.2300000000075</v>
          </cell>
          <cell r="AJ632">
            <v>978.52999999998394</v>
          </cell>
          <cell r="AK632">
            <v>1372.5100000000214</v>
          </cell>
          <cell r="AL632">
            <v>996.48000000000661</v>
          </cell>
          <cell r="AM632">
            <v>1392.5100000000116</v>
          </cell>
          <cell r="AN632">
            <v>1010.1600000000058</v>
          </cell>
          <cell r="AO632">
            <v>1416.7899999999961</v>
          </cell>
          <cell r="AP632">
            <v>1028.1099999999944</v>
          </cell>
          <cell r="AQ632">
            <v>1436.7999999999859</v>
          </cell>
          <cell r="AR632">
            <v>1041.7899999999938</v>
          </cell>
          <cell r="AS632">
            <v>1461.0699999999952</v>
          </cell>
          <cell r="AT632">
            <v>1059.7400000000175</v>
          </cell>
          <cell r="AU632">
            <v>631.35000000000196</v>
          </cell>
          <cell r="AV632">
            <v>1077.6900000000117</v>
          </cell>
          <cell r="AW632">
            <v>1505.3500000000131</v>
          </cell>
        </row>
        <row r="633">
          <cell r="A633">
            <v>628</v>
          </cell>
          <cell r="B633">
            <v>786.63000000000193</v>
          </cell>
          <cell r="C633">
            <v>1102.1400000000128</v>
          </cell>
          <cell r="D633">
            <v>722.36999999999091</v>
          </cell>
          <cell r="E633">
            <v>1011.3200000000058</v>
          </cell>
          <cell r="F633">
            <v>740.34999999999195</v>
          </cell>
          <cell r="G633">
            <v>1035.6399999999912</v>
          </cell>
          <cell r="H633">
            <v>754.05000000000655</v>
          </cell>
          <cell r="I633">
            <v>1055.6699999999867</v>
          </cell>
          <cell r="J633">
            <v>772.03000000000748</v>
          </cell>
          <cell r="K633">
            <v>1079.9900000000116</v>
          </cell>
          <cell r="L633">
            <v>785.73</v>
          </cell>
          <cell r="M633">
            <v>1100.03</v>
          </cell>
          <cell r="N633">
            <v>803.70999999998833</v>
          </cell>
          <cell r="O633">
            <v>1124.3399999999895</v>
          </cell>
          <cell r="P633">
            <v>817.40999999999156</v>
          </cell>
          <cell r="Q633">
            <v>1148.6600000000051</v>
          </cell>
          <cell r="R633">
            <v>835.39000000000703</v>
          </cell>
          <cell r="S633">
            <v>1168.6899999999971</v>
          </cell>
          <cell r="T633">
            <v>853.3700000000058</v>
          </cell>
          <cell r="U633">
            <v>1193.0100000000004</v>
          </cell>
          <cell r="V633">
            <v>867.06999999999812</v>
          </cell>
          <cell r="W633">
            <v>1213.0499999999934</v>
          </cell>
          <cell r="X633">
            <v>885.04999999999563</v>
          </cell>
          <cell r="Y633">
            <v>1237.3600000000115</v>
          </cell>
          <cell r="Z633">
            <v>898.74999999998749</v>
          </cell>
          <cell r="AA633">
            <v>1261.6799999999962</v>
          </cell>
          <cell r="AB633">
            <v>916.73000000000707</v>
          </cell>
          <cell r="AC633">
            <v>1281.7099999999873</v>
          </cell>
          <cell r="AD633">
            <v>930.43000000000779</v>
          </cell>
          <cell r="AE633">
            <v>1306.0299999999995</v>
          </cell>
          <cell r="AF633">
            <v>948.4099999999961</v>
          </cell>
          <cell r="AG633">
            <v>1326.0699999999895</v>
          </cell>
          <cell r="AH633">
            <v>966.38999999999191</v>
          </cell>
          <cell r="AI633">
            <v>1350.3800000000076</v>
          </cell>
          <cell r="AJ633">
            <v>980.08999999998389</v>
          </cell>
          <cell r="AK633">
            <v>1374.7000000000214</v>
          </cell>
          <cell r="AL633">
            <v>998.07000000000664</v>
          </cell>
          <cell r="AM633">
            <v>1394.7300000000116</v>
          </cell>
          <cell r="AN633">
            <v>1011.7700000000058</v>
          </cell>
          <cell r="AO633">
            <v>1419.0499999999961</v>
          </cell>
          <cell r="AP633">
            <v>1029.7499999999945</v>
          </cell>
          <cell r="AQ633">
            <v>1439.0899999999858</v>
          </cell>
          <cell r="AR633">
            <v>1043.4499999999939</v>
          </cell>
          <cell r="AS633">
            <v>1463.3999999999951</v>
          </cell>
          <cell r="AT633">
            <v>1061.4300000000176</v>
          </cell>
          <cell r="AU633">
            <v>631.72000000000196</v>
          </cell>
          <cell r="AV633">
            <v>1079.4100000000117</v>
          </cell>
          <cell r="AW633">
            <v>1507.7500000000132</v>
          </cell>
        </row>
        <row r="634">
          <cell r="A634">
            <v>629</v>
          </cell>
          <cell r="B634">
            <v>787.75000000000193</v>
          </cell>
          <cell r="C634">
            <v>1103.7100000000128</v>
          </cell>
          <cell r="D634">
            <v>723.51999999999089</v>
          </cell>
          <cell r="E634">
            <v>1012.9300000000059</v>
          </cell>
          <cell r="F634">
            <v>741.5299999999919</v>
          </cell>
          <cell r="G634">
            <v>1037.2899999999913</v>
          </cell>
          <cell r="H634">
            <v>755.25000000000659</v>
          </cell>
          <cell r="I634">
            <v>1057.3499999999867</v>
          </cell>
          <cell r="J634">
            <v>773.26000000000749</v>
          </cell>
          <cell r="K634">
            <v>1081.7100000000116</v>
          </cell>
          <cell r="L634">
            <v>786.98</v>
          </cell>
          <cell r="M634">
            <v>1101.78</v>
          </cell>
          <cell r="N634">
            <v>804.9899999999883</v>
          </cell>
          <cell r="O634">
            <v>1126.1299999999894</v>
          </cell>
          <cell r="P634">
            <v>818.70999999999151</v>
          </cell>
          <cell r="Q634">
            <v>1150.490000000005</v>
          </cell>
          <cell r="R634">
            <v>836.72000000000708</v>
          </cell>
          <cell r="S634">
            <v>1170.549999999997</v>
          </cell>
          <cell r="T634">
            <v>854.73000000000582</v>
          </cell>
          <cell r="U634">
            <v>1194.9100000000005</v>
          </cell>
          <cell r="V634">
            <v>868.44999999999811</v>
          </cell>
          <cell r="W634">
            <v>1214.9799999999934</v>
          </cell>
          <cell r="X634">
            <v>886.4599999999956</v>
          </cell>
          <cell r="Y634">
            <v>1239.3300000000115</v>
          </cell>
          <cell r="Z634">
            <v>900.17999999998744</v>
          </cell>
          <cell r="AA634">
            <v>1263.6899999999962</v>
          </cell>
          <cell r="AB634">
            <v>918.1900000000071</v>
          </cell>
          <cell r="AC634">
            <v>1283.7499999999873</v>
          </cell>
          <cell r="AD634">
            <v>931.91000000000781</v>
          </cell>
          <cell r="AE634">
            <v>1308.1099999999994</v>
          </cell>
          <cell r="AF634">
            <v>949.91999999999609</v>
          </cell>
          <cell r="AG634">
            <v>1328.1799999999894</v>
          </cell>
          <cell r="AH634">
            <v>967.92999999999188</v>
          </cell>
          <cell r="AI634">
            <v>1352.5300000000077</v>
          </cell>
          <cell r="AJ634">
            <v>981.64999999998383</v>
          </cell>
          <cell r="AK634">
            <v>1376.8900000000215</v>
          </cell>
          <cell r="AL634">
            <v>999.66000000000668</v>
          </cell>
          <cell r="AM634">
            <v>1396.9500000000116</v>
          </cell>
          <cell r="AN634">
            <v>1013.3800000000058</v>
          </cell>
          <cell r="AO634">
            <v>1421.3099999999961</v>
          </cell>
          <cell r="AP634">
            <v>1031.3899999999946</v>
          </cell>
          <cell r="AQ634">
            <v>1441.3799999999858</v>
          </cell>
          <cell r="AR634">
            <v>1045.109999999994</v>
          </cell>
          <cell r="AS634">
            <v>1465.729999999995</v>
          </cell>
          <cell r="AT634">
            <v>1063.1200000000176</v>
          </cell>
          <cell r="AU634">
            <v>632.09000000000196</v>
          </cell>
          <cell r="AV634">
            <v>1081.1300000000117</v>
          </cell>
          <cell r="AW634">
            <v>1510.1500000000133</v>
          </cell>
        </row>
        <row r="635">
          <cell r="A635">
            <v>630</v>
          </cell>
          <cell r="B635">
            <v>788.87000000000194</v>
          </cell>
          <cell r="C635">
            <v>1105.2800000000127</v>
          </cell>
          <cell r="D635">
            <v>724.66999999999086</v>
          </cell>
          <cell r="E635">
            <v>1014.5400000000059</v>
          </cell>
          <cell r="F635">
            <v>742.70999999999185</v>
          </cell>
          <cell r="G635">
            <v>1038.9399999999914</v>
          </cell>
          <cell r="H635">
            <v>756.45000000000664</v>
          </cell>
          <cell r="I635">
            <v>1059.0299999999868</v>
          </cell>
          <cell r="J635">
            <v>774.49000000000751</v>
          </cell>
          <cell r="K635">
            <v>1083.4300000000117</v>
          </cell>
          <cell r="L635">
            <v>788.23</v>
          </cell>
          <cell r="M635">
            <v>1103.53</v>
          </cell>
          <cell r="N635">
            <v>806.26999999998827</v>
          </cell>
          <cell r="O635">
            <v>1127.9199999999894</v>
          </cell>
          <cell r="P635">
            <v>820.00999999999146</v>
          </cell>
          <cell r="Q635">
            <v>1152.3200000000049</v>
          </cell>
          <cell r="R635">
            <v>838.05000000000712</v>
          </cell>
          <cell r="S635">
            <v>1172.4099999999969</v>
          </cell>
          <cell r="T635">
            <v>856.09000000000583</v>
          </cell>
          <cell r="U635">
            <v>1196.8100000000006</v>
          </cell>
          <cell r="V635">
            <v>869.82999999999811</v>
          </cell>
          <cell r="W635">
            <v>1216.9099999999935</v>
          </cell>
          <cell r="X635">
            <v>887.86999999999557</v>
          </cell>
          <cell r="Y635">
            <v>1241.3000000000116</v>
          </cell>
          <cell r="Z635">
            <v>901.60999999998739</v>
          </cell>
          <cell r="AA635">
            <v>1265.6999999999962</v>
          </cell>
          <cell r="AB635">
            <v>919.65000000000714</v>
          </cell>
          <cell r="AC635">
            <v>1285.7899999999872</v>
          </cell>
          <cell r="AD635">
            <v>933.39000000000783</v>
          </cell>
          <cell r="AE635">
            <v>1310.1899999999994</v>
          </cell>
          <cell r="AF635">
            <v>951.42999999999608</v>
          </cell>
          <cell r="AG635">
            <v>1330.2899999999893</v>
          </cell>
          <cell r="AH635">
            <v>969.46999999999184</v>
          </cell>
          <cell r="AI635">
            <v>1354.6800000000078</v>
          </cell>
          <cell r="AJ635">
            <v>983.20999999998378</v>
          </cell>
          <cell r="AK635">
            <v>1379.0800000000215</v>
          </cell>
          <cell r="AL635">
            <v>1001.2500000000067</v>
          </cell>
          <cell r="AM635">
            <v>1399.1700000000117</v>
          </cell>
          <cell r="AN635">
            <v>1014.9900000000058</v>
          </cell>
          <cell r="AO635">
            <v>1423.5699999999961</v>
          </cell>
          <cell r="AP635">
            <v>1033.0299999999947</v>
          </cell>
          <cell r="AQ635">
            <v>1443.6699999999857</v>
          </cell>
          <cell r="AR635">
            <v>1046.7699999999941</v>
          </cell>
          <cell r="AS635">
            <v>1468.0599999999949</v>
          </cell>
          <cell r="AT635">
            <v>1064.8100000000177</v>
          </cell>
          <cell r="AU635">
            <v>632.46000000000197</v>
          </cell>
          <cell r="AV635">
            <v>1082.8500000000117</v>
          </cell>
          <cell r="AW635">
            <v>1512.5500000000134</v>
          </cell>
        </row>
        <row r="636">
          <cell r="A636">
            <v>631</v>
          </cell>
          <cell r="B636">
            <v>789.99000000000194</v>
          </cell>
          <cell r="C636">
            <v>1106.8500000000126</v>
          </cell>
          <cell r="D636">
            <v>725.81999999999084</v>
          </cell>
          <cell r="E636">
            <v>1016.1500000000059</v>
          </cell>
          <cell r="F636">
            <v>743.8899999999918</v>
          </cell>
          <cell r="G636">
            <v>1040.5899999999915</v>
          </cell>
          <cell r="H636">
            <v>757.65000000000668</v>
          </cell>
          <cell r="I636">
            <v>1060.7099999999868</v>
          </cell>
          <cell r="J636">
            <v>775.72000000000753</v>
          </cell>
          <cell r="K636">
            <v>1085.1500000000117</v>
          </cell>
          <cell r="L636">
            <v>789.48</v>
          </cell>
          <cell r="M636">
            <v>1105.28</v>
          </cell>
          <cell r="N636">
            <v>807.54999999998824</v>
          </cell>
          <cell r="O636">
            <v>1129.7099999999893</v>
          </cell>
          <cell r="P636">
            <v>821.30999999999142</v>
          </cell>
          <cell r="Q636">
            <v>1154.1500000000049</v>
          </cell>
          <cell r="R636">
            <v>839.38000000000716</v>
          </cell>
          <cell r="S636">
            <v>1174.2699999999968</v>
          </cell>
          <cell r="T636">
            <v>857.45000000000584</v>
          </cell>
          <cell r="U636">
            <v>1198.7100000000007</v>
          </cell>
          <cell r="V636">
            <v>871.2099999999981</v>
          </cell>
          <cell r="W636">
            <v>1218.8399999999936</v>
          </cell>
          <cell r="X636">
            <v>889.27999999999554</v>
          </cell>
          <cell r="Y636">
            <v>1243.2700000000116</v>
          </cell>
          <cell r="Z636">
            <v>903.03999999998734</v>
          </cell>
          <cell r="AA636">
            <v>1267.7099999999962</v>
          </cell>
          <cell r="AB636">
            <v>921.11000000000718</v>
          </cell>
          <cell r="AC636">
            <v>1287.8299999999872</v>
          </cell>
          <cell r="AD636">
            <v>934.87000000000785</v>
          </cell>
          <cell r="AE636">
            <v>1312.2699999999993</v>
          </cell>
          <cell r="AF636">
            <v>952.93999999999608</v>
          </cell>
          <cell r="AG636">
            <v>1332.3999999999892</v>
          </cell>
          <cell r="AH636">
            <v>971.00999999999181</v>
          </cell>
          <cell r="AI636">
            <v>1356.8300000000079</v>
          </cell>
          <cell r="AJ636">
            <v>984.76999999998372</v>
          </cell>
          <cell r="AK636">
            <v>1381.2700000000216</v>
          </cell>
          <cell r="AL636">
            <v>1002.8400000000067</v>
          </cell>
          <cell r="AM636">
            <v>1401.3900000000117</v>
          </cell>
          <cell r="AN636">
            <v>1016.6000000000058</v>
          </cell>
          <cell r="AO636">
            <v>1425.8299999999961</v>
          </cell>
          <cell r="AP636">
            <v>1034.6699999999948</v>
          </cell>
          <cell r="AQ636">
            <v>1445.9599999999857</v>
          </cell>
          <cell r="AR636">
            <v>1048.4299999999942</v>
          </cell>
          <cell r="AS636">
            <v>1470.3899999999949</v>
          </cell>
          <cell r="AT636">
            <v>1066.5000000000177</v>
          </cell>
          <cell r="AU636">
            <v>632.83000000000197</v>
          </cell>
          <cell r="AV636">
            <v>1084.5700000000118</v>
          </cell>
          <cell r="AW636">
            <v>1514.9500000000135</v>
          </cell>
        </row>
        <row r="637">
          <cell r="A637">
            <v>632</v>
          </cell>
          <cell r="B637">
            <v>791.11000000000195</v>
          </cell>
          <cell r="C637">
            <v>1108.4200000000126</v>
          </cell>
          <cell r="D637">
            <v>726.96999999999082</v>
          </cell>
          <cell r="E637">
            <v>1017.7600000000059</v>
          </cell>
          <cell r="F637">
            <v>745.06999999999175</v>
          </cell>
          <cell r="G637">
            <v>1042.2399999999916</v>
          </cell>
          <cell r="H637">
            <v>758.85000000000673</v>
          </cell>
          <cell r="I637">
            <v>1062.3899999999869</v>
          </cell>
          <cell r="J637">
            <v>776.95000000000755</v>
          </cell>
          <cell r="K637">
            <v>1086.8700000000117</v>
          </cell>
          <cell r="L637">
            <v>790.73</v>
          </cell>
          <cell r="M637">
            <v>1107.03</v>
          </cell>
          <cell r="N637">
            <v>808.82999999998822</v>
          </cell>
          <cell r="O637">
            <v>1131.4999999999893</v>
          </cell>
          <cell r="P637">
            <v>822.60999999999137</v>
          </cell>
          <cell r="Q637">
            <v>1155.9800000000048</v>
          </cell>
          <cell r="R637">
            <v>840.7100000000072</v>
          </cell>
          <cell r="S637">
            <v>1176.1299999999967</v>
          </cell>
          <cell r="T637">
            <v>858.81000000000586</v>
          </cell>
          <cell r="U637">
            <v>1200.6100000000008</v>
          </cell>
          <cell r="V637">
            <v>872.5899999999981</v>
          </cell>
          <cell r="W637">
            <v>1220.7699999999936</v>
          </cell>
          <cell r="X637">
            <v>890.68999999999551</v>
          </cell>
          <cell r="Y637">
            <v>1245.2400000000116</v>
          </cell>
          <cell r="Z637">
            <v>904.46999999998729</v>
          </cell>
          <cell r="AA637">
            <v>1269.7199999999962</v>
          </cell>
          <cell r="AB637">
            <v>922.57000000000721</v>
          </cell>
          <cell r="AC637">
            <v>1289.8699999999872</v>
          </cell>
          <cell r="AD637">
            <v>936.35000000000787</v>
          </cell>
          <cell r="AE637">
            <v>1314.3499999999992</v>
          </cell>
          <cell r="AF637">
            <v>954.44999999999607</v>
          </cell>
          <cell r="AG637">
            <v>1334.5099999999891</v>
          </cell>
          <cell r="AH637">
            <v>972.54999999999177</v>
          </cell>
          <cell r="AI637">
            <v>1358.980000000008</v>
          </cell>
          <cell r="AJ637">
            <v>986.32999999998367</v>
          </cell>
          <cell r="AK637">
            <v>1383.4600000000216</v>
          </cell>
          <cell r="AL637">
            <v>1004.4300000000068</v>
          </cell>
          <cell r="AM637">
            <v>1403.6100000000117</v>
          </cell>
          <cell r="AN637">
            <v>1018.2100000000058</v>
          </cell>
          <cell r="AO637">
            <v>1428.0899999999961</v>
          </cell>
          <cell r="AP637">
            <v>1036.3099999999949</v>
          </cell>
          <cell r="AQ637">
            <v>1448.2499999999857</v>
          </cell>
          <cell r="AR637">
            <v>1050.0899999999942</v>
          </cell>
          <cell r="AS637">
            <v>1472.7199999999948</v>
          </cell>
          <cell r="AT637">
            <v>1068.1900000000178</v>
          </cell>
          <cell r="AU637">
            <v>633.20000000000198</v>
          </cell>
          <cell r="AV637">
            <v>1086.2900000000118</v>
          </cell>
          <cell r="AW637">
            <v>1517.3500000000136</v>
          </cell>
        </row>
        <row r="638">
          <cell r="A638">
            <v>633</v>
          </cell>
          <cell r="B638">
            <v>792.23000000000195</v>
          </cell>
          <cell r="C638">
            <v>1109.9900000000125</v>
          </cell>
          <cell r="D638">
            <v>728.1199999999908</v>
          </cell>
          <cell r="E638">
            <v>1019.3700000000059</v>
          </cell>
          <cell r="F638">
            <v>746.2499999999917</v>
          </cell>
          <cell r="G638">
            <v>1043.8899999999917</v>
          </cell>
          <cell r="H638">
            <v>760.05000000000678</v>
          </cell>
          <cell r="I638">
            <v>1064.069999999987</v>
          </cell>
          <cell r="J638">
            <v>778.18000000000757</v>
          </cell>
          <cell r="K638">
            <v>1088.5900000000117</v>
          </cell>
          <cell r="L638">
            <v>791.98</v>
          </cell>
          <cell r="M638">
            <v>1108.78</v>
          </cell>
          <cell r="N638">
            <v>810.10999999998819</v>
          </cell>
          <cell r="O638">
            <v>1133.2899999999893</v>
          </cell>
          <cell r="P638">
            <v>823.90999999999133</v>
          </cell>
          <cell r="Q638">
            <v>1157.8100000000047</v>
          </cell>
          <cell r="R638">
            <v>842.04000000000724</v>
          </cell>
          <cell r="S638">
            <v>1177.9899999999966</v>
          </cell>
          <cell r="T638">
            <v>860.17000000000587</v>
          </cell>
          <cell r="U638">
            <v>1202.5100000000009</v>
          </cell>
          <cell r="V638">
            <v>873.96999999999809</v>
          </cell>
          <cell r="W638">
            <v>1222.6999999999937</v>
          </cell>
          <cell r="X638">
            <v>892.09999999999548</v>
          </cell>
          <cell r="Y638">
            <v>1247.2100000000116</v>
          </cell>
          <cell r="Z638">
            <v>905.89999999998724</v>
          </cell>
          <cell r="AA638">
            <v>1271.7299999999962</v>
          </cell>
          <cell r="AB638">
            <v>924.03000000000725</v>
          </cell>
          <cell r="AC638">
            <v>1291.9099999999871</v>
          </cell>
          <cell r="AD638">
            <v>937.83000000000789</v>
          </cell>
          <cell r="AE638">
            <v>1316.4299999999992</v>
          </cell>
          <cell r="AF638">
            <v>955.95999999999606</v>
          </cell>
          <cell r="AG638">
            <v>1336.619999999989</v>
          </cell>
          <cell r="AH638">
            <v>974.08999999999173</v>
          </cell>
          <cell r="AI638">
            <v>1361.1300000000081</v>
          </cell>
          <cell r="AJ638">
            <v>987.88999999998362</v>
          </cell>
          <cell r="AK638">
            <v>1385.6500000000217</v>
          </cell>
          <cell r="AL638">
            <v>1006.0200000000068</v>
          </cell>
          <cell r="AM638">
            <v>1405.8300000000118</v>
          </cell>
          <cell r="AN638">
            <v>1019.8200000000058</v>
          </cell>
          <cell r="AO638">
            <v>1430.349999999996</v>
          </cell>
          <cell r="AP638">
            <v>1037.949999999995</v>
          </cell>
          <cell r="AQ638">
            <v>1450.5399999999856</v>
          </cell>
          <cell r="AR638">
            <v>1051.7499999999943</v>
          </cell>
          <cell r="AS638">
            <v>1475.0499999999947</v>
          </cell>
          <cell r="AT638">
            <v>1069.8800000000178</v>
          </cell>
          <cell r="AU638">
            <v>633.57000000000198</v>
          </cell>
          <cell r="AV638">
            <v>1088.0100000000118</v>
          </cell>
          <cell r="AW638">
            <v>1519.7500000000136</v>
          </cell>
        </row>
        <row r="639">
          <cell r="A639">
            <v>634</v>
          </cell>
          <cell r="B639">
            <v>793.35000000000196</v>
          </cell>
          <cell r="C639">
            <v>1111.5600000000125</v>
          </cell>
          <cell r="D639">
            <v>729.26999999999077</v>
          </cell>
          <cell r="E639">
            <v>1020.9800000000059</v>
          </cell>
          <cell r="F639">
            <v>747.42999999999165</v>
          </cell>
          <cell r="G639">
            <v>1045.5399999999918</v>
          </cell>
          <cell r="H639">
            <v>761.25000000000682</v>
          </cell>
          <cell r="I639">
            <v>1065.749999999987</v>
          </cell>
          <cell r="J639">
            <v>779.41000000000759</v>
          </cell>
          <cell r="K639">
            <v>1090.3100000000118</v>
          </cell>
          <cell r="L639">
            <v>793.23</v>
          </cell>
          <cell r="M639">
            <v>1110.53</v>
          </cell>
          <cell r="N639">
            <v>811.38999999998816</v>
          </cell>
          <cell r="O639">
            <v>1135.0799999999892</v>
          </cell>
          <cell r="P639">
            <v>825.20999999999128</v>
          </cell>
          <cell r="Q639">
            <v>1159.6400000000046</v>
          </cell>
          <cell r="R639">
            <v>843.37000000000728</v>
          </cell>
          <cell r="S639">
            <v>1179.8499999999965</v>
          </cell>
          <cell r="T639">
            <v>861.53000000000588</v>
          </cell>
          <cell r="U639">
            <v>1204.410000000001</v>
          </cell>
          <cell r="V639">
            <v>875.34999999999809</v>
          </cell>
          <cell r="W639">
            <v>1224.6299999999937</v>
          </cell>
          <cell r="X639">
            <v>893.50999999999544</v>
          </cell>
          <cell r="Y639">
            <v>1249.1800000000117</v>
          </cell>
          <cell r="Z639">
            <v>907.32999999998719</v>
          </cell>
          <cell r="AA639">
            <v>1273.7399999999961</v>
          </cell>
          <cell r="AB639">
            <v>925.49000000000729</v>
          </cell>
          <cell r="AC639">
            <v>1293.9499999999871</v>
          </cell>
          <cell r="AD639">
            <v>939.3100000000079</v>
          </cell>
          <cell r="AE639">
            <v>1318.5099999999991</v>
          </cell>
          <cell r="AF639">
            <v>957.46999999999605</v>
          </cell>
          <cell r="AG639">
            <v>1338.7299999999889</v>
          </cell>
          <cell r="AH639">
            <v>975.6299999999917</v>
          </cell>
          <cell r="AI639">
            <v>1363.2800000000082</v>
          </cell>
          <cell r="AJ639">
            <v>989.44999999998356</v>
          </cell>
          <cell r="AK639">
            <v>1387.8400000000217</v>
          </cell>
          <cell r="AL639">
            <v>1007.6100000000068</v>
          </cell>
          <cell r="AM639">
            <v>1408.0500000000118</v>
          </cell>
          <cell r="AN639">
            <v>1021.4300000000059</v>
          </cell>
          <cell r="AO639">
            <v>1432.609999999996</v>
          </cell>
          <cell r="AP639">
            <v>1039.5899999999951</v>
          </cell>
          <cell r="AQ639">
            <v>1452.8299999999856</v>
          </cell>
          <cell r="AR639">
            <v>1053.4099999999944</v>
          </cell>
          <cell r="AS639">
            <v>1477.3799999999947</v>
          </cell>
          <cell r="AT639">
            <v>1071.5700000000179</v>
          </cell>
          <cell r="AU639">
            <v>633.94000000000199</v>
          </cell>
          <cell r="AV639">
            <v>1089.7300000000118</v>
          </cell>
          <cell r="AW639">
            <v>1522.1500000000137</v>
          </cell>
        </row>
        <row r="640">
          <cell r="A640">
            <v>635</v>
          </cell>
          <cell r="B640">
            <v>794.47000000000196</v>
          </cell>
          <cell r="C640">
            <v>1113.1300000000124</v>
          </cell>
          <cell r="D640">
            <v>730.41999999999075</v>
          </cell>
          <cell r="E640">
            <v>1022.5900000000059</v>
          </cell>
          <cell r="F640">
            <v>748.6099999999916</v>
          </cell>
          <cell r="G640">
            <v>1047.1899999999919</v>
          </cell>
          <cell r="H640">
            <v>762.45000000000687</v>
          </cell>
          <cell r="I640">
            <v>1067.4299999999871</v>
          </cell>
          <cell r="J640">
            <v>780.6400000000076</v>
          </cell>
          <cell r="K640">
            <v>1092.0300000000118</v>
          </cell>
          <cell r="L640">
            <v>794.48</v>
          </cell>
          <cell r="M640">
            <v>1112.28</v>
          </cell>
          <cell r="N640">
            <v>812.66999999998814</v>
          </cell>
          <cell r="O640">
            <v>1136.8699999999892</v>
          </cell>
          <cell r="P640">
            <v>826.50999999999124</v>
          </cell>
          <cell r="Q640">
            <v>1161.4700000000046</v>
          </cell>
          <cell r="R640">
            <v>844.70000000000732</v>
          </cell>
          <cell r="S640">
            <v>1181.7099999999964</v>
          </cell>
          <cell r="T640">
            <v>862.8900000000059</v>
          </cell>
          <cell r="U640">
            <v>1206.3100000000011</v>
          </cell>
          <cell r="V640">
            <v>876.72999999999809</v>
          </cell>
          <cell r="W640">
            <v>1226.5599999999938</v>
          </cell>
          <cell r="X640">
            <v>894.91999999999541</v>
          </cell>
          <cell r="Y640">
            <v>1251.1500000000117</v>
          </cell>
          <cell r="Z640">
            <v>908.75999999998714</v>
          </cell>
          <cell r="AA640">
            <v>1275.7499999999961</v>
          </cell>
          <cell r="AB640">
            <v>926.95000000000732</v>
          </cell>
          <cell r="AC640">
            <v>1295.989999999987</v>
          </cell>
          <cell r="AD640">
            <v>940.79000000000792</v>
          </cell>
          <cell r="AE640">
            <v>1320.589999999999</v>
          </cell>
          <cell r="AF640">
            <v>958.97999999999604</v>
          </cell>
          <cell r="AG640">
            <v>1340.8399999999888</v>
          </cell>
          <cell r="AH640">
            <v>977.16999999999166</v>
          </cell>
          <cell r="AI640">
            <v>1365.4300000000082</v>
          </cell>
          <cell r="AJ640">
            <v>991.00999999998351</v>
          </cell>
          <cell r="AK640">
            <v>1390.0300000000218</v>
          </cell>
          <cell r="AL640">
            <v>1009.2000000000069</v>
          </cell>
          <cell r="AM640">
            <v>1410.2700000000118</v>
          </cell>
          <cell r="AN640">
            <v>1023.0400000000059</v>
          </cell>
          <cell r="AO640">
            <v>1434.869999999996</v>
          </cell>
          <cell r="AP640">
            <v>1041.2299999999952</v>
          </cell>
          <cell r="AQ640">
            <v>1455.1199999999856</v>
          </cell>
          <cell r="AR640">
            <v>1055.0699999999945</v>
          </cell>
          <cell r="AS640">
            <v>1479.7099999999946</v>
          </cell>
          <cell r="AT640">
            <v>1073.260000000018</v>
          </cell>
          <cell r="AU640">
            <v>634.31000000000199</v>
          </cell>
          <cell r="AV640">
            <v>1091.4500000000119</v>
          </cell>
          <cell r="AW640">
            <v>1524.5500000000138</v>
          </cell>
        </row>
        <row r="641">
          <cell r="A641">
            <v>636</v>
          </cell>
          <cell r="B641">
            <v>795.59000000000196</v>
          </cell>
          <cell r="C641">
            <v>1114.7000000000123</v>
          </cell>
          <cell r="D641">
            <v>731.56999999999073</v>
          </cell>
          <cell r="E641">
            <v>1024.200000000006</v>
          </cell>
          <cell r="F641">
            <v>749.78999999999155</v>
          </cell>
          <cell r="G641">
            <v>1048.839999999992</v>
          </cell>
          <cell r="H641">
            <v>763.65000000000691</v>
          </cell>
          <cell r="I641">
            <v>1069.1099999999872</v>
          </cell>
          <cell r="J641">
            <v>781.87000000000762</v>
          </cell>
          <cell r="K641">
            <v>1093.7500000000118</v>
          </cell>
          <cell r="L641">
            <v>795.73</v>
          </cell>
          <cell r="M641">
            <v>1114.03</v>
          </cell>
          <cell r="N641">
            <v>813.94999999998811</v>
          </cell>
          <cell r="O641">
            <v>1138.6599999999892</v>
          </cell>
          <cell r="P641">
            <v>827.80999999999119</v>
          </cell>
          <cell r="Q641">
            <v>1163.3000000000045</v>
          </cell>
          <cell r="R641">
            <v>846.03000000000736</v>
          </cell>
          <cell r="S641">
            <v>1183.5699999999963</v>
          </cell>
          <cell r="T641">
            <v>864.25000000000591</v>
          </cell>
          <cell r="U641">
            <v>1208.2100000000012</v>
          </cell>
          <cell r="V641">
            <v>878.10999999999808</v>
          </cell>
          <cell r="W641">
            <v>1228.4899999999939</v>
          </cell>
          <cell r="X641">
            <v>896.32999999999538</v>
          </cell>
          <cell r="Y641">
            <v>1253.1200000000117</v>
          </cell>
          <cell r="Z641">
            <v>910.18999999998709</v>
          </cell>
          <cell r="AA641">
            <v>1277.7599999999961</v>
          </cell>
          <cell r="AB641">
            <v>928.41000000000736</v>
          </cell>
          <cell r="AC641">
            <v>1298.029999999987</v>
          </cell>
          <cell r="AD641">
            <v>942.27000000000794</v>
          </cell>
          <cell r="AE641">
            <v>1322.6699999999989</v>
          </cell>
          <cell r="AF641">
            <v>960.48999999999603</v>
          </cell>
          <cell r="AG641">
            <v>1342.9499999999887</v>
          </cell>
          <cell r="AH641">
            <v>978.70999999999162</v>
          </cell>
          <cell r="AI641">
            <v>1367.5800000000083</v>
          </cell>
          <cell r="AJ641">
            <v>992.56999999998345</v>
          </cell>
          <cell r="AK641">
            <v>1392.2200000000219</v>
          </cell>
          <cell r="AL641">
            <v>1010.7900000000069</v>
          </cell>
          <cell r="AM641">
            <v>1412.4900000000118</v>
          </cell>
          <cell r="AN641">
            <v>1024.6500000000058</v>
          </cell>
          <cell r="AO641">
            <v>1437.129999999996</v>
          </cell>
          <cell r="AP641">
            <v>1042.8699999999953</v>
          </cell>
          <cell r="AQ641">
            <v>1457.4099999999855</v>
          </cell>
          <cell r="AR641">
            <v>1056.7299999999946</v>
          </cell>
          <cell r="AS641">
            <v>1482.0399999999945</v>
          </cell>
          <cell r="AT641">
            <v>1074.950000000018</v>
          </cell>
          <cell r="AU641">
            <v>634.680000000002</v>
          </cell>
          <cell r="AV641">
            <v>1093.1700000000119</v>
          </cell>
          <cell r="AW641">
            <v>1526.9500000000139</v>
          </cell>
        </row>
        <row r="642">
          <cell r="A642">
            <v>637</v>
          </cell>
          <cell r="B642">
            <v>796.71000000000197</v>
          </cell>
          <cell r="C642">
            <v>1116.2700000000123</v>
          </cell>
          <cell r="D642">
            <v>732.7199999999907</v>
          </cell>
          <cell r="E642">
            <v>1025.8100000000059</v>
          </cell>
          <cell r="F642">
            <v>750.9699999999915</v>
          </cell>
          <cell r="G642">
            <v>1050.4899999999921</v>
          </cell>
          <cell r="H642">
            <v>764.85000000000696</v>
          </cell>
          <cell r="I642">
            <v>1070.7899999999872</v>
          </cell>
          <cell r="J642">
            <v>783.10000000000764</v>
          </cell>
          <cell r="K642">
            <v>1095.4700000000119</v>
          </cell>
          <cell r="L642">
            <v>796.98</v>
          </cell>
          <cell r="M642">
            <v>1115.78</v>
          </cell>
          <cell r="N642">
            <v>815.22999999998808</v>
          </cell>
          <cell r="O642">
            <v>1140.4499999999891</v>
          </cell>
          <cell r="P642">
            <v>829.10999999999115</v>
          </cell>
          <cell r="Q642">
            <v>1165.1300000000044</v>
          </cell>
          <cell r="R642">
            <v>847.3600000000074</v>
          </cell>
          <cell r="S642">
            <v>1185.4299999999962</v>
          </cell>
          <cell r="T642">
            <v>865.61000000000593</v>
          </cell>
          <cell r="U642">
            <v>1210.1100000000013</v>
          </cell>
          <cell r="V642">
            <v>879.48999999999808</v>
          </cell>
          <cell r="W642">
            <v>1230.4199999999939</v>
          </cell>
          <cell r="X642">
            <v>897.73999999999535</v>
          </cell>
          <cell r="Y642">
            <v>1255.0900000000117</v>
          </cell>
          <cell r="Z642">
            <v>911.61999999998704</v>
          </cell>
          <cell r="AA642">
            <v>1279.7699999999961</v>
          </cell>
          <cell r="AB642">
            <v>929.87000000000739</v>
          </cell>
          <cell r="AC642">
            <v>1300.069999999987</v>
          </cell>
          <cell r="AD642">
            <v>943.75000000000796</v>
          </cell>
          <cell r="AE642">
            <v>1324.7499999999989</v>
          </cell>
          <cell r="AF642">
            <v>961.99999999999602</v>
          </cell>
          <cell r="AG642">
            <v>1345.0599999999886</v>
          </cell>
          <cell r="AH642">
            <v>980.24999999999159</v>
          </cell>
          <cell r="AI642">
            <v>1369.7300000000084</v>
          </cell>
          <cell r="AJ642">
            <v>994.1299999999834</v>
          </cell>
          <cell r="AK642">
            <v>1394.4100000000219</v>
          </cell>
          <cell r="AL642">
            <v>1012.3800000000069</v>
          </cell>
          <cell r="AM642">
            <v>1414.7100000000119</v>
          </cell>
          <cell r="AN642">
            <v>1026.2600000000057</v>
          </cell>
          <cell r="AO642">
            <v>1439.389999999996</v>
          </cell>
          <cell r="AP642">
            <v>1044.5099999999954</v>
          </cell>
          <cell r="AQ642">
            <v>1459.6999999999855</v>
          </cell>
          <cell r="AR642">
            <v>1058.3899999999946</v>
          </cell>
          <cell r="AS642">
            <v>1484.3699999999944</v>
          </cell>
          <cell r="AT642">
            <v>1076.6400000000181</v>
          </cell>
          <cell r="AU642">
            <v>635.050000000002</v>
          </cell>
          <cell r="AV642">
            <v>1094.8900000000119</v>
          </cell>
          <cell r="AW642">
            <v>1529.350000000014</v>
          </cell>
        </row>
        <row r="643">
          <cell r="A643">
            <v>638</v>
          </cell>
          <cell r="B643">
            <v>797.83000000000197</v>
          </cell>
          <cell r="C643">
            <v>1117.8400000000122</v>
          </cell>
          <cell r="D643">
            <v>733.86999999999068</v>
          </cell>
          <cell r="E643">
            <v>1027.4200000000058</v>
          </cell>
          <cell r="F643">
            <v>752.14999999999145</v>
          </cell>
          <cell r="G643">
            <v>1052.1399999999921</v>
          </cell>
          <cell r="H643">
            <v>766.050000000007</v>
          </cell>
          <cell r="I643">
            <v>1072.4699999999873</v>
          </cell>
          <cell r="J643">
            <v>784.33000000000766</v>
          </cell>
          <cell r="K643">
            <v>1097.1900000000119</v>
          </cell>
          <cell r="L643">
            <v>798.23</v>
          </cell>
          <cell r="M643">
            <v>1117.53</v>
          </cell>
          <cell r="N643">
            <v>816.50999999998805</v>
          </cell>
          <cell r="O643">
            <v>1142.2399999999891</v>
          </cell>
          <cell r="P643">
            <v>830.4099999999911</v>
          </cell>
          <cell r="Q643">
            <v>1166.9600000000044</v>
          </cell>
          <cell r="R643">
            <v>848.69000000000744</v>
          </cell>
          <cell r="S643">
            <v>1187.2899999999961</v>
          </cell>
          <cell r="T643">
            <v>866.97000000000594</v>
          </cell>
          <cell r="U643">
            <v>1212.0100000000014</v>
          </cell>
          <cell r="V643">
            <v>880.86999999999807</v>
          </cell>
          <cell r="W643">
            <v>1232.349999999994</v>
          </cell>
          <cell r="X643">
            <v>899.14999999999532</v>
          </cell>
          <cell r="Y643">
            <v>1257.0600000000118</v>
          </cell>
          <cell r="Z643">
            <v>913.04999999998699</v>
          </cell>
          <cell r="AA643">
            <v>1281.7799999999961</v>
          </cell>
          <cell r="AB643">
            <v>931.33000000000743</v>
          </cell>
          <cell r="AC643">
            <v>1302.1099999999869</v>
          </cell>
          <cell r="AD643">
            <v>945.23000000000798</v>
          </cell>
          <cell r="AE643">
            <v>1326.8299999999988</v>
          </cell>
          <cell r="AF643">
            <v>963.50999999999601</v>
          </cell>
          <cell r="AG643">
            <v>1347.1699999999885</v>
          </cell>
          <cell r="AH643">
            <v>981.78999999999155</v>
          </cell>
          <cell r="AI643">
            <v>1371.8800000000085</v>
          </cell>
          <cell r="AJ643">
            <v>995.68999999998334</v>
          </cell>
          <cell r="AK643">
            <v>1396.600000000022</v>
          </cell>
          <cell r="AL643">
            <v>1013.970000000007</v>
          </cell>
          <cell r="AM643">
            <v>1416.9300000000119</v>
          </cell>
          <cell r="AN643">
            <v>1027.8700000000056</v>
          </cell>
          <cell r="AO643">
            <v>1441.649999999996</v>
          </cell>
          <cell r="AP643">
            <v>1046.1499999999955</v>
          </cell>
          <cell r="AQ643">
            <v>1461.9899999999855</v>
          </cell>
          <cell r="AR643">
            <v>1060.0499999999947</v>
          </cell>
          <cell r="AS643">
            <v>1486.6999999999944</v>
          </cell>
          <cell r="AT643">
            <v>1078.3300000000181</v>
          </cell>
          <cell r="AU643">
            <v>635.42000000000201</v>
          </cell>
          <cell r="AV643">
            <v>1096.610000000012</v>
          </cell>
          <cell r="AW643">
            <v>1531.7500000000141</v>
          </cell>
        </row>
        <row r="644">
          <cell r="A644">
            <v>639</v>
          </cell>
          <cell r="B644">
            <v>798.95000000000198</v>
          </cell>
          <cell r="C644">
            <v>1119.4100000000121</v>
          </cell>
          <cell r="D644">
            <v>735.01999999999066</v>
          </cell>
          <cell r="E644">
            <v>1029.0300000000057</v>
          </cell>
          <cell r="F644">
            <v>753.3299999999914</v>
          </cell>
          <cell r="G644">
            <v>1053.7899999999922</v>
          </cell>
          <cell r="H644">
            <v>767.25000000000705</v>
          </cell>
          <cell r="I644">
            <v>1074.1499999999874</v>
          </cell>
          <cell r="J644">
            <v>785.56000000000768</v>
          </cell>
          <cell r="K644">
            <v>1098.9100000000119</v>
          </cell>
          <cell r="L644">
            <v>799.48</v>
          </cell>
          <cell r="M644">
            <v>1119.28</v>
          </cell>
          <cell r="N644">
            <v>817.78999999998803</v>
          </cell>
          <cell r="O644">
            <v>1144.0299999999891</v>
          </cell>
          <cell r="P644">
            <v>831.70999999999106</v>
          </cell>
          <cell r="Q644">
            <v>1168.7900000000043</v>
          </cell>
          <cell r="R644">
            <v>850.02000000000749</v>
          </cell>
          <cell r="S644">
            <v>1189.149999999996</v>
          </cell>
          <cell r="T644">
            <v>868.33000000000595</v>
          </cell>
          <cell r="U644">
            <v>1213.9100000000014</v>
          </cell>
          <cell r="V644">
            <v>882.24999999999807</v>
          </cell>
          <cell r="W644">
            <v>1234.2799999999941</v>
          </cell>
          <cell r="X644">
            <v>900.55999999999528</v>
          </cell>
          <cell r="Y644">
            <v>1259.0300000000118</v>
          </cell>
          <cell r="Z644">
            <v>914.47999999998694</v>
          </cell>
          <cell r="AA644">
            <v>1283.7899999999961</v>
          </cell>
          <cell r="AB644">
            <v>932.79000000000747</v>
          </cell>
          <cell r="AC644">
            <v>1304.1499999999869</v>
          </cell>
          <cell r="AD644">
            <v>946.71000000000799</v>
          </cell>
          <cell r="AE644">
            <v>1328.9099999999987</v>
          </cell>
          <cell r="AF644">
            <v>965.019999999996</v>
          </cell>
          <cell r="AG644">
            <v>1349.2799999999884</v>
          </cell>
          <cell r="AH644">
            <v>983.32999999999151</v>
          </cell>
          <cell r="AI644">
            <v>1374.0300000000086</v>
          </cell>
          <cell r="AJ644">
            <v>997.24999999998329</v>
          </cell>
          <cell r="AK644">
            <v>1398.790000000022</v>
          </cell>
          <cell r="AL644">
            <v>1015.560000000007</v>
          </cell>
          <cell r="AM644">
            <v>1419.1500000000119</v>
          </cell>
          <cell r="AN644">
            <v>1029.4800000000055</v>
          </cell>
          <cell r="AO644">
            <v>1443.909999999996</v>
          </cell>
          <cell r="AP644">
            <v>1047.7899999999956</v>
          </cell>
          <cell r="AQ644">
            <v>1464.2799999999854</v>
          </cell>
          <cell r="AR644">
            <v>1061.7099999999948</v>
          </cell>
          <cell r="AS644">
            <v>1489.0299999999943</v>
          </cell>
          <cell r="AT644">
            <v>1080.0200000000182</v>
          </cell>
          <cell r="AU644">
            <v>635.79000000000201</v>
          </cell>
          <cell r="AV644">
            <v>1098.330000000012</v>
          </cell>
          <cell r="AW644">
            <v>1534.1500000000142</v>
          </cell>
        </row>
        <row r="645">
          <cell r="A645">
            <v>640</v>
          </cell>
          <cell r="B645">
            <v>800.07000000000198</v>
          </cell>
          <cell r="C645">
            <v>1120.9800000000121</v>
          </cell>
          <cell r="D645">
            <v>736.16999999999064</v>
          </cell>
          <cell r="E645">
            <v>1030.6400000000056</v>
          </cell>
          <cell r="F645">
            <v>754.50999999999135</v>
          </cell>
          <cell r="G645">
            <v>1055.4399999999923</v>
          </cell>
          <cell r="H645">
            <v>768.45000000000709</v>
          </cell>
          <cell r="I645">
            <v>1075.8299999999874</v>
          </cell>
          <cell r="J645">
            <v>786.79000000000769</v>
          </cell>
          <cell r="K645">
            <v>1100.6300000000119</v>
          </cell>
          <cell r="L645">
            <v>800.73</v>
          </cell>
          <cell r="M645">
            <v>1121.03</v>
          </cell>
          <cell r="N645">
            <v>819.069999999988</v>
          </cell>
          <cell r="O645">
            <v>1145.819999999989</v>
          </cell>
          <cell r="P645">
            <v>833.00999999999101</v>
          </cell>
          <cell r="Q645">
            <v>1170.6200000000042</v>
          </cell>
          <cell r="R645">
            <v>851.35000000000753</v>
          </cell>
          <cell r="S645">
            <v>1191.0099999999959</v>
          </cell>
          <cell r="T645">
            <v>869.69000000000597</v>
          </cell>
          <cell r="U645">
            <v>1215.8100000000015</v>
          </cell>
          <cell r="V645">
            <v>883.62999999999806</v>
          </cell>
          <cell r="W645">
            <v>1236.2099999999941</v>
          </cell>
          <cell r="X645">
            <v>901.96999999999525</v>
          </cell>
          <cell r="Y645">
            <v>1261.0000000000118</v>
          </cell>
          <cell r="Z645">
            <v>915.90999999998689</v>
          </cell>
          <cell r="AA645">
            <v>1285.7999999999961</v>
          </cell>
          <cell r="AB645">
            <v>934.2500000000075</v>
          </cell>
          <cell r="AC645">
            <v>1306.1899999999869</v>
          </cell>
          <cell r="AD645">
            <v>948.19000000000801</v>
          </cell>
          <cell r="AE645">
            <v>1330.9899999999986</v>
          </cell>
          <cell r="AF645">
            <v>966.52999999999599</v>
          </cell>
          <cell r="AG645">
            <v>1351.3899999999883</v>
          </cell>
          <cell r="AH645">
            <v>984.86999999999148</v>
          </cell>
          <cell r="AI645">
            <v>1376.1800000000087</v>
          </cell>
          <cell r="AJ645">
            <v>998.80999999998323</v>
          </cell>
          <cell r="AK645">
            <v>1400.9800000000221</v>
          </cell>
          <cell r="AL645">
            <v>1017.150000000007</v>
          </cell>
          <cell r="AM645">
            <v>1421.3700000000119</v>
          </cell>
          <cell r="AN645">
            <v>1031.0900000000054</v>
          </cell>
          <cell r="AO645">
            <v>1446.169999999996</v>
          </cell>
          <cell r="AP645">
            <v>1049.4299999999957</v>
          </cell>
          <cell r="AQ645">
            <v>1466.5699999999854</v>
          </cell>
          <cell r="AR645">
            <v>1063.3699999999949</v>
          </cell>
          <cell r="AS645">
            <v>1491.3599999999942</v>
          </cell>
          <cell r="AT645">
            <v>1081.7100000000182</v>
          </cell>
          <cell r="AU645">
            <v>636.16000000000201</v>
          </cell>
          <cell r="AV645">
            <v>1100.050000000012</v>
          </cell>
          <cell r="AW645">
            <v>1536.5500000000143</v>
          </cell>
        </row>
        <row r="646">
          <cell r="A646">
            <v>641</v>
          </cell>
          <cell r="B646">
            <v>801.19000000000199</v>
          </cell>
          <cell r="C646">
            <v>1122.550000000012</v>
          </cell>
          <cell r="D646">
            <v>737.31999999999061</v>
          </cell>
          <cell r="E646">
            <v>1032.2500000000055</v>
          </cell>
          <cell r="F646">
            <v>755.6899999999913</v>
          </cell>
          <cell r="G646">
            <v>1057.0899999999924</v>
          </cell>
          <cell r="H646">
            <v>769.65000000000714</v>
          </cell>
          <cell r="I646">
            <v>1077.5099999999875</v>
          </cell>
          <cell r="J646">
            <v>788.02000000000771</v>
          </cell>
          <cell r="K646">
            <v>1102.350000000012</v>
          </cell>
          <cell r="L646">
            <v>801.98</v>
          </cell>
          <cell r="M646">
            <v>1122.78</v>
          </cell>
          <cell r="N646">
            <v>820.34999999998797</v>
          </cell>
          <cell r="O646">
            <v>1147.609999999989</v>
          </cell>
          <cell r="P646">
            <v>834.30999999999096</v>
          </cell>
          <cell r="Q646">
            <v>1172.4500000000041</v>
          </cell>
          <cell r="R646">
            <v>852.68000000000757</v>
          </cell>
          <cell r="S646">
            <v>1192.8699999999958</v>
          </cell>
          <cell r="T646">
            <v>871.05000000000598</v>
          </cell>
          <cell r="U646">
            <v>1217.7100000000016</v>
          </cell>
          <cell r="V646">
            <v>885.00999999999806</v>
          </cell>
          <cell r="W646">
            <v>1238.1399999999942</v>
          </cell>
          <cell r="X646">
            <v>903.37999999999522</v>
          </cell>
          <cell r="Y646">
            <v>1262.9700000000119</v>
          </cell>
          <cell r="Z646">
            <v>917.33999999998684</v>
          </cell>
          <cell r="AA646">
            <v>1287.8099999999961</v>
          </cell>
          <cell r="AB646">
            <v>935.71000000000754</v>
          </cell>
          <cell r="AC646">
            <v>1308.2299999999868</v>
          </cell>
          <cell r="AD646">
            <v>949.67000000000803</v>
          </cell>
          <cell r="AE646">
            <v>1333.0699999999986</v>
          </cell>
          <cell r="AF646">
            <v>968.03999999999598</v>
          </cell>
          <cell r="AG646">
            <v>1353.4999999999882</v>
          </cell>
          <cell r="AH646">
            <v>986.40999999999144</v>
          </cell>
          <cell r="AI646">
            <v>1378.3300000000088</v>
          </cell>
          <cell r="AJ646">
            <v>1000.3699999999832</v>
          </cell>
          <cell r="AK646">
            <v>1403.1700000000221</v>
          </cell>
          <cell r="AL646">
            <v>1018.7400000000071</v>
          </cell>
          <cell r="AM646">
            <v>1423.590000000012</v>
          </cell>
          <cell r="AN646">
            <v>1032.7000000000053</v>
          </cell>
          <cell r="AO646">
            <v>1448.429999999996</v>
          </cell>
          <cell r="AP646">
            <v>1051.0699999999958</v>
          </cell>
          <cell r="AQ646">
            <v>1468.8599999999853</v>
          </cell>
          <cell r="AR646">
            <v>1065.029999999995</v>
          </cell>
          <cell r="AS646">
            <v>1493.6899999999941</v>
          </cell>
          <cell r="AT646">
            <v>1083.4000000000183</v>
          </cell>
          <cell r="AU646">
            <v>636.53000000000202</v>
          </cell>
          <cell r="AV646">
            <v>1101.770000000012</v>
          </cell>
          <cell r="AW646">
            <v>1538.9500000000144</v>
          </cell>
        </row>
        <row r="647">
          <cell r="A647">
            <v>642</v>
          </cell>
          <cell r="B647">
            <v>802.31000000000199</v>
          </cell>
          <cell r="C647">
            <v>1124.1200000000119</v>
          </cell>
          <cell r="D647">
            <v>738.46999999999059</v>
          </cell>
          <cell r="E647">
            <v>1033.8600000000054</v>
          </cell>
          <cell r="F647">
            <v>756.86999999999125</v>
          </cell>
          <cell r="G647">
            <v>1058.7399999999925</v>
          </cell>
          <cell r="H647">
            <v>770.85000000000719</v>
          </cell>
          <cell r="I647">
            <v>1079.1899999999875</v>
          </cell>
          <cell r="J647">
            <v>789.25000000000773</v>
          </cell>
          <cell r="K647">
            <v>1104.070000000012</v>
          </cell>
          <cell r="L647">
            <v>803.23</v>
          </cell>
          <cell r="M647">
            <v>1124.53</v>
          </cell>
          <cell r="N647">
            <v>821.62999999998794</v>
          </cell>
          <cell r="O647">
            <v>1149.3999999999889</v>
          </cell>
          <cell r="P647">
            <v>835.60999999999092</v>
          </cell>
          <cell r="Q647">
            <v>1174.2800000000041</v>
          </cell>
          <cell r="R647">
            <v>854.01000000000761</v>
          </cell>
          <cell r="S647">
            <v>1194.7299999999957</v>
          </cell>
          <cell r="T647">
            <v>872.41000000000599</v>
          </cell>
          <cell r="U647">
            <v>1219.6100000000017</v>
          </cell>
          <cell r="V647">
            <v>886.38999999999805</v>
          </cell>
          <cell r="W647">
            <v>1240.0699999999943</v>
          </cell>
          <cell r="X647">
            <v>904.78999999999519</v>
          </cell>
          <cell r="Y647">
            <v>1264.9400000000119</v>
          </cell>
          <cell r="Z647">
            <v>918.76999999998679</v>
          </cell>
          <cell r="AA647">
            <v>1289.8199999999961</v>
          </cell>
          <cell r="AB647">
            <v>937.17000000000758</v>
          </cell>
          <cell r="AC647">
            <v>1310.2699999999868</v>
          </cell>
          <cell r="AD647">
            <v>951.15000000000805</v>
          </cell>
          <cell r="AE647">
            <v>1335.1499999999985</v>
          </cell>
          <cell r="AF647">
            <v>969.54999999999598</v>
          </cell>
          <cell r="AG647">
            <v>1355.6099999999881</v>
          </cell>
          <cell r="AH647">
            <v>987.94999999999141</v>
          </cell>
          <cell r="AI647">
            <v>1380.4800000000089</v>
          </cell>
          <cell r="AJ647">
            <v>1001.9299999999831</v>
          </cell>
          <cell r="AK647">
            <v>1405.3600000000222</v>
          </cell>
          <cell r="AL647">
            <v>1020.3300000000071</v>
          </cell>
          <cell r="AM647">
            <v>1425.810000000012</v>
          </cell>
          <cell r="AN647">
            <v>1034.3100000000052</v>
          </cell>
          <cell r="AO647">
            <v>1450.689999999996</v>
          </cell>
          <cell r="AP647">
            <v>1052.7099999999959</v>
          </cell>
          <cell r="AQ647">
            <v>1471.1499999999853</v>
          </cell>
          <cell r="AR647">
            <v>1066.6899999999951</v>
          </cell>
          <cell r="AS647">
            <v>1496.0199999999941</v>
          </cell>
          <cell r="AT647">
            <v>1085.0900000000183</v>
          </cell>
          <cell r="AU647">
            <v>636.90000000000202</v>
          </cell>
          <cell r="AV647">
            <v>1103.4900000000121</v>
          </cell>
          <cell r="AW647">
            <v>1541.3500000000145</v>
          </cell>
        </row>
        <row r="648">
          <cell r="A648">
            <v>643</v>
          </cell>
          <cell r="B648">
            <v>803.430000000002</v>
          </cell>
          <cell r="C648">
            <v>1125.6900000000119</v>
          </cell>
          <cell r="D648">
            <v>739.61999999999057</v>
          </cell>
          <cell r="E648">
            <v>1035.4700000000053</v>
          </cell>
          <cell r="F648">
            <v>758.0499999999912</v>
          </cell>
          <cell r="G648">
            <v>1060.3899999999926</v>
          </cell>
          <cell r="H648">
            <v>772.05000000000723</v>
          </cell>
          <cell r="I648">
            <v>1080.8699999999876</v>
          </cell>
          <cell r="J648">
            <v>790.48000000000775</v>
          </cell>
          <cell r="K648">
            <v>1105.790000000012</v>
          </cell>
          <cell r="L648">
            <v>804.48</v>
          </cell>
          <cell r="M648">
            <v>1126.28</v>
          </cell>
          <cell r="N648">
            <v>822.90999999998792</v>
          </cell>
          <cell r="O648">
            <v>1151.1899999999889</v>
          </cell>
          <cell r="P648">
            <v>836.90999999999087</v>
          </cell>
          <cell r="Q648">
            <v>1176.110000000004</v>
          </cell>
          <cell r="R648">
            <v>855.34000000000765</v>
          </cell>
          <cell r="S648">
            <v>1196.5899999999956</v>
          </cell>
          <cell r="T648">
            <v>873.77000000000601</v>
          </cell>
          <cell r="U648">
            <v>1221.5100000000018</v>
          </cell>
          <cell r="V648">
            <v>887.76999999999805</v>
          </cell>
          <cell r="W648">
            <v>1241.9999999999943</v>
          </cell>
          <cell r="X648">
            <v>906.19999999999516</v>
          </cell>
          <cell r="Y648">
            <v>1266.9100000000119</v>
          </cell>
          <cell r="Z648">
            <v>920.19999999998674</v>
          </cell>
          <cell r="AA648">
            <v>1291.8299999999961</v>
          </cell>
          <cell r="AB648">
            <v>938.63000000000761</v>
          </cell>
          <cell r="AC648">
            <v>1312.3099999999868</v>
          </cell>
          <cell r="AD648">
            <v>952.63000000000807</v>
          </cell>
          <cell r="AE648">
            <v>1337.2299999999984</v>
          </cell>
          <cell r="AF648">
            <v>971.05999999999597</v>
          </cell>
          <cell r="AG648">
            <v>1357.719999999988</v>
          </cell>
          <cell r="AH648">
            <v>989.48999999999137</v>
          </cell>
          <cell r="AI648">
            <v>1382.630000000009</v>
          </cell>
          <cell r="AJ648">
            <v>1003.4899999999831</v>
          </cell>
          <cell r="AK648">
            <v>1407.5500000000222</v>
          </cell>
          <cell r="AL648">
            <v>1021.9200000000071</v>
          </cell>
          <cell r="AM648">
            <v>1428.030000000012</v>
          </cell>
          <cell r="AN648">
            <v>1035.9200000000051</v>
          </cell>
          <cell r="AO648">
            <v>1452.949999999996</v>
          </cell>
          <cell r="AP648">
            <v>1054.349999999996</v>
          </cell>
          <cell r="AQ648">
            <v>1473.4399999999853</v>
          </cell>
          <cell r="AR648">
            <v>1068.3499999999951</v>
          </cell>
          <cell r="AS648">
            <v>1498.349999999994</v>
          </cell>
          <cell r="AT648">
            <v>1086.7800000000184</v>
          </cell>
          <cell r="AU648">
            <v>637.27000000000203</v>
          </cell>
          <cell r="AV648">
            <v>1105.2100000000121</v>
          </cell>
          <cell r="AW648">
            <v>1543.7500000000146</v>
          </cell>
        </row>
        <row r="649">
          <cell r="A649">
            <v>644</v>
          </cell>
          <cell r="B649">
            <v>804.550000000002</v>
          </cell>
          <cell r="C649">
            <v>1127.2600000000118</v>
          </cell>
          <cell r="D649">
            <v>740.76999999999055</v>
          </cell>
          <cell r="E649">
            <v>1037.0800000000052</v>
          </cell>
          <cell r="F649">
            <v>759.22999999999115</v>
          </cell>
          <cell r="G649">
            <v>1062.0399999999927</v>
          </cell>
          <cell r="H649">
            <v>773.25000000000728</v>
          </cell>
          <cell r="I649">
            <v>1082.5499999999877</v>
          </cell>
          <cell r="J649">
            <v>791.71000000000777</v>
          </cell>
          <cell r="K649">
            <v>1107.510000000012</v>
          </cell>
          <cell r="L649">
            <v>805.73</v>
          </cell>
          <cell r="M649">
            <v>1128.03</v>
          </cell>
          <cell r="N649">
            <v>824.18999999998789</v>
          </cell>
          <cell r="O649">
            <v>1152.9799999999889</v>
          </cell>
          <cell r="P649">
            <v>838.20999999999083</v>
          </cell>
          <cell r="Q649">
            <v>1177.9400000000039</v>
          </cell>
          <cell r="R649">
            <v>856.67000000000769</v>
          </cell>
          <cell r="S649">
            <v>1198.4499999999955</v>
          </cell>
          <cell r="T649">
            <v>875.13000000000602</v>
          </cell>
          <cell r="U649">
            <v>1223.4100000000019</v>
          </cell>
          <cell r="V649">
            <v>889.14999999999804</v>
          </cell>
          <cell r="W649">
            <v>1243.9299999999944</v>
          </cell>
          <cell r="X649">
            <v>907.60999999999513</v>
          </cell>
          <cell r="Y649">
            <v>1268.8800000000119</v>
          </cell>
          <cell r="Z649">
            <v>921.62999999998669</v>
          </cell>
          <cell r="AA649">
            <v>1293.8399999999961</v>
          </cell>
          <cell r="AB649">
            <v>940.09000000000765</v>
          </cell>
          <cell r="AC649">
            <v>1314.3499999999867</v>
          </cell>
          <cell r="AD649">
            <v>954.11000000000809</v>
          </cell>
          <cell r="AE649">
            <v>1339.3099999999984</v>
          </cell>
          <cell r="AF649">
            <v>972.56999999999596</v>
          </cell>
          <cell r="AG649">
            <v>1359.8299999999879</v>
          </cell>
          <cell r="AH649">
            <v>991.02999999999133</v>
          </cell>
          <cell r="AI649">
            <v>1384.7800000000091</v>
          </cell>
          <cell r="AJ649">
            <v>1005.049999999983</v>
          </cell>
          <cell r="AK649">
            <v>1409.7400000000223</v>
          </cell>
          <cell r="AL649">
            <v>1023.5100000000072</v>
          </cell>
          <cell r="AM649">
            <v>1430.2500000000121</v>
          </cell>
          <cell r="AN649">
            <v>1037.530000000005</v>
          </cell>
          <cell r="AO649">
            <v>1455.2099999999959</v>
          </cell>
          <cell r="AP649">
            <v>1055.9899999999961</v>
          </cell>
          <cell r="AQ649">
            <v>1475.7299999999852</v>
          </cell>
          <cell r="AR649">
            <v>1070.0099999999952</v>
          </cell>
          <cell r="AS649">
            <v>1500.6799999999939</v>
          </cell>
          <cell r="AT649">
            <v>1088.4700000000184</v>
          </cell>
          <cell r="AU649">
            <v>637.64000000000203</v>
          </cell>
          <cell r="AV649">
            <v>1106.9300000000121</v>
          </cell>
          <cell r="AW649">
            <v>1546.1500000000146</v>
          </cell>
        </row>
        <row r="650">
          <cell r="A650">
            <v>645</v>
          </cell>
          <cell r="B650">
            <v>805.67000000000201</v>
          </cell>
          <cell r="C650">
            <v>1128.8300000000118</v>
          </cell>
          <cell r="D650">
            <v>741.91999999999052</v>
          </cell>
          <cell r="E650">
            <v>1038.6900000000051</v>
          </cell>
          <cell r="F650">
            <v>760.4099999999911</v>
          </cell>
          <cell r="G650">
            <v>1063.6899999999928</v>
          </cell>
          <cell r="H650">
            <v>774.45000000000732</v>
          </cell>
          <cell r="I650">
            <v>1084.2299999999877</v>
          </cell>
          <cell r="J650">
            <v>792.94000000000779</v>
          </cell>
          <cell r="K650">
            <v>1109.2300000000121</v>
          </cell>
          <cell r="L650">
            <v>806.98</v>
          </cell>
          <cell r="M650">
            <v>1129.78</v>
          </cell>
          <cell r="N650">
            <v>825.46999999998786</v>
          </cell>
          <cell r="O650">
            <v>1154.7699999999888</v>
          </cell>
          <cell r="P650">
            <v>839.50999999999078</v>
          </cell>
          <cell r="Q650">
            <v>1179.7700000000038</v>
          </cell>
          <cell r="R650">
            <v>858.00000000000773</v>
          </cell>
          <cell r="S650">
            <v>1200.3099999999954</v>
          </cell>
          <cell r="T650">
            <v>876.49000000000603</v>
          </cell>
          <cell r="U650">
            <v>1225.310000000002</v>
          </cell>
          <cell r="V650">
            <v>890.52999999999804</v>
          </cell>
          <cell r="W650">
            <v>1245.8599999999944</v>
          </cell>
          <cell r="X650">
            <v>909.01999999999509</v>
          </cell>
          <cell r="Y650">
            <v>1270.850000000012</v>
          </cell>
          <cell r="Z650">
            <v>923.05999999998664</v>
          </cell>
          <cell r="AA650">
            <v>1295.849999999996</v>
          </cell>
          <cell r="AB650">
            <v>941.55000000000769</v>
          </cell>
          <cell r="AC650">
            <v>1316.3899999999867</v>
          </cell>
          <cell r="AD650">
            <v>955.5900000000081</v>
          </cell>
          <cell r="AE650">
            <v>1341.3899999999983</v>
          </cell>
          <cell r="AF650">
            <v>974.07999999999595</v>
          </cell>
          <cell r="AG650">
            <v>1361.9399999999878</v>
          </cell>
          <cell r="AH650">
            <v>992.5699999999913</v>
          </cell>
          <cell r="AI650">
            <v>1386.9300000000092</v>
          </cell>
          <cell r="AJ650">
            <v>1006.609999999983</v>
          </cell>
          <cell r="AK650">
            <v>1411.9300000000223</v>
          </cell>
          <cell r="AL650">
            <v>1025.1000000000072</v>
          </cell>
          <cell r="AM650">
            <v>1432.4700000000121</v>
          </cell>
          <cell r="AN650">
            <v>1039.1400000000049</v>
          </cell>
          <cell r="AO650">
            <v>1457.4699999999959</v>
          </cell>
          <cell r="AP650">
            <v>1057.6299999999962</v>
          </cell>
          <cell r="AQ650">
            <v>1478.0199999999852</v>
          </cell>
          <cell r="AR650">
            <v>1071.6699999999953</v>
          </cell>
          <cell r="AS650">
            <v>1503.0099999999939</v>
          </cell>
          <cell r="AT650">
            <v>1090.1600000000185</v>
          </cell>
          <cell r="AU650">
            <v>638.01000000000204</v>
          </cell>
          <cell r="AV650">
            <v>1108.6500000000121</v>
          </cell>
          <cell r="AW650">
            <v>1548.5500000000147</v>
          </cell>
        </row>
        <row r="651">
          <cell r="A651">
            <v>646</v>
          </cell>
          <cell r="B651">
            <v>806.79000000000201</v>
          </cell>
          <cell r="C651">
            <v>1130.4000000000117</v>
          </cell>
          <cell r="D651">
            <v>743.0699999999905</v>
          </cell>
          <cell r="E651">
            <v>1040.300000000005</v>
          </cell>
          <cell r="F651">
            <v>761.58999999999105</v>
          </cell>
          <cell r="G651">
            <v>1065.3399999999929</v>
          </cell>
          <cell r="H651">
            <v>775.65000000000737</v>
          </cell>
          <cell r="I651">
            <v>1085.9099999999878</v>
          </cell>
          <cell r="J651">
            <v>794.1700000000078</v>
          </cell>
          <cell r="K651">
            <v>1110.9500000000121</v>
          </cell>
          <cell r="L651">
            <v>808.23</v>
          </cell>
          <cell r="M651">
            <v>1131.53</v>
          </cell>
          <cell r="N651">
            <v>826.74999999998784</v>
          </cell>
          <cell r="O651">
            <v>1156.5599999999888</v>
          </cell>
          <cell r="P651">
            <v>840.80999999999074</v>
          </cell>
          <cell r="Q651">
            <v>1181.6000000000038</v>
          </cell>
          <cell r="R651">
            <v>859.33000000000777</v>
          </cell>
          <cell r="S651">
            <v>1202.1699999999953</v>
          </cell>
          <cell r="T651">
            <v>877.85000000000605</v>
          </cell>
          <cell r="U651">
            <v>1227.2100000000021</v>
          </cell>
          <cell r="V651">
            <v>891.90999999999804</v>
          </cell>
          <cell r="W651">
            <v>1247.7899999999945</v>
          </cell>
          <cell r="X651">
            <v>910.42999999999506</v>
          </cell>
          <cell r="Y651">
            <v>1272.820000000012</v>
          </cell>
          <cell r="Z651">
            <v>924.48999999998659</v>
          </cell>
          <cell r="AA651">
            <v>1297.859999999996</v>
          </cell>
          <cell r="AB651">
            <v>943.01000000000772</v>
          </cell>
          <cell r="AC651">
            <v>1318.4299999999866</v>
          </cell>
          <cell r="AD651">
            <v>957.07000000000812</v>
          </cell>
          <cell r="AE651">
            <v>1343.4699999999982</v>
          </cell>
          <cell r="AF651">
            <v>975.58999999999594</v>
          </cell>
          <cell r="AG651">
            <v>1364.0499999999877</v>
          </cell>
          <cell r="AH651">
            <v>994.10999999999126</v>
          </cell>
          <cell r="AI651">
            <v>1389.0800000000092</v>
          </cell>
          <cell r="AJ651">
            <v>1008.1699999999829</v>
          </cell>
          <cell r="AK651">
            <v>1414.1200000000224</v>
          </cell>
          <cell r="AL651">
            <v>1026.6900000000071</v>
          </cell>
          <cell r="AM651">
            <v>1434.6900000000121</v>
          </cell>
          <cell r="AN651">
            <v>1040.7500000000048</v>
          </cell>
          <cell r="AO651">
            <v>1459.7299999999959</v>
          </cell>
          <cell r="AP651">
            <v>1059.2699999999963</v>
          </cell>
          <cell r="AQ651">
            <v>1480.3099999999852</v>
          </cell>
          <cell r="AR651">
            <v>1073.3299999999954</v>
          </cell>
          <cell r="AS651">
            <v>1505.3399999999938</v>
          </cell>
          <cell r="AT651">
            <v>1091.8500000000186</v>
          </cell>
          <cell r="AU651">
            <v>638.38000000000204</v>
          </cell>
          <cell r="AV651">
            <v>1110.3700000000122</v>
          </cell>
          <cell r="AW651">
            <v>1550.9500000000148</v>
          </cell>
        </row>
        <row r="652">
          <cell r="A652">
            <v>647</v>
          </cell>
          <cell r="B652">
            <v>807.91000000000201</v>
          </cell>
          <cell r="C652">
            <v>1131.9700000000116</v>
          </cell>
          <cell r="D652">
            <v>744.21999999999048</v>
          </cell>
          <cell r="E652">
            <v>1041.9100000000049</v>
          </cell>
          <cell r="F652">
            <v>762.769999999991</v>
          </cell>
          <cell r="G652">
            <v>1066.989999999993</v>
          </cell>
          <cell r="H652">
            <v>776.85000000000741</v>
          </cell>
          <cell r="I652">
            <v>1087.5899999999879</v>
          </cell>
          <cell r="J652">
            <v>795.40000000000782</v>
          </cell>
          <cell r="K652">
            <v>1112.6700000000121</v>
          </cell>
          <cell r="L652">
            <v>809.48</v>
          </cell>
          <cell r="M652">
            <v>1133.28</v>
          </cell>
          <cell r="N652">
            <v>828.02999999998781</v>
          </cell>
          <cell r="O652">
            <v>1158.3499999999888</v>
          </cell>
          <cell r="P652">
            <v>842.10999999999069</v>
          </cell>
          <cell r="Q652">
            <v>1183.4300000000037</v>
          </cell>
          <cell r="R652">
            <v>860.66000000000781</v>
          </cell>
          <cell r="S652">
            <v>1204.0299999999952</v>
          </cell>
          <cell r="T652">
            <v>879.21000000000606</v>
          </cell>
          <cell r="U652">
            <v>1229.1100000000022</v>
          </cell>
          <cell r="V652">
            <v>893.28999999999803</v>
          </cell>
          <cell r="W652">
            <v>1249.7199999999946</v>
          </cell>
          <cell r="X652">
            <v>911.83999999999503</v>
          </cell>
          <cell r="Y652">
            <v>1274.790000000012</v>
          </cell>
          <cell r="Z652">
            <v>925.91999999998654</v>
          </cell>
          <cell r="AA652">
            <v>1299.869999999996</v>
          </cell>
          <cell r="AB652">
            <v>944.47000000000776</v>
          </cell>
          <cell r="AC652">
            <v>1320.4699999999866</v>
          </cell>
          <cell r="AD652">
            <v>958.55000000000814</v>
          </cell>
          <cell r="AE652">
            <v>1345.5499999999981</v>
          </cell>
          <cell r="AF652">
            <v>977.09999999999593</v>
          </cell>
          <cell r="AG652">
            <v>1366.1599999999876</v>
          </cell>
          <cell r="AH652">
            <v>995.64999999999122</v>
          </cell>
          <cell r="AI652">
            <v>1391.2300000000093</v>
          </cell>
          <cell r="AJ652">
            <v>1009.7299999999829</v>
          </cell>
          <cell r="AK652">
            <v>1416.3100000000225</v>
          </cell>
          <cell r="AL652">
            <v>1028.280000000007</v>
          </cell>
          <cell r="AM652">
            <v>1436.9100000000121</v>
          </cell>
          <cell r="AN652">
            <v>1042.3600000000047</v>
          </cell>
          <cell r="AO652">
            <v>1461.9899999999959</v>
          </cell>
          <cell r="AP652">
            <v>1060.9099999999964</v>
          </cell>
          <cell r="AQ652">
            <v>1482.5999999999851</v>
          </cell>
          <cell r="AR652">
            <v>1074.9899999999955</v>
          </cell>
          <cell r="AS652">
            <v>1507.6699999999937</v>
          </cell>
          <cell r="AT652">
            <v>1093.5400000000186</v>
          </cell>
          <cell r="AU652">
            <v>638.75000000000205</v>
          </cell>
          <cell r="AV652">
            <v>1112.0900000000122</v>
          </cell>
          <cell r="AW652">
            <v>1553.3500000000149</v>
          </cell>
        </row>
        <row r="653">
          <cell r="A653">
            <v>648</v>
          </cell>
          <cell r="B653">
            <v>809.03000000000202</v>
          </cell>
          <cell r="C653">
            <v>1133.5400000000116</v>
          </cell>
          <cell r="D653">
            <v>745.36999999999045</v>
          </cell>
          <cell r="E653">
            <v>1043.5200000000048</v>
          </cell>
          <cell r="F653">
            <v>763.94999999999095</v>
          </cell>
          <cell r="G653">
            <v>1068.6399999999931</v>
          </cell>
          <cell r="H653">
            <v>778.05000000000746</v>
          </cell>
          <cell r="I653">
            <v>1089.2699999999879</v>
          </cell>
          <cell r="J653">
            <v>796.63000000000784</v>
          </cell>
          <cell r="K653">
            <v>1114.3900000000122</v>
          </cell>
          <cell r="L653">
            <v>810.73</v>
          </cell>
          <cell r="M653">
            <v>1135.03</v>
          </cell>
          <cell r="N653">
            <v>829.30999999998778</v>
          </cell>
          <cell r="O653">
            <v>1160.1399999999887</v>
          </cell>
          <cell r="P653">
            <v>843.40999999999065</v>
          </cell>
          <cell r="Q653">
            <v>1185.2600000000036</v>
          </cell>
          <cell r="R653">
            <v>861.99000000000785</v>
          </cell>
          <cell r="S653">
            <v>1205.8899999999951</v>
          </cell>
          <cell r="T653">
            <v>880.57000000000608</v>
          </cell>
          <cell r="U653">
            <v>1231.0100000000023</v>
          </cell>
          <cell r="V653">
            <v>894.66999999999803</v>
          </cell>
          <cell r="W653">
            <v>1251.6499999999946</v>
          </cell>
          <cell r="X653">
            <v>913.249999999995</v>
          </cell>
          <cell r="Y653">
            <v>1276.760000000012</v>
          </cell>
          <cell r="Z653">
            <v>927.34999999998649</v>
          </cell>
          <cell r="AA653">
            <v>1301.879999999996</v>
          </cell>
          <cell r="AB653">
            <v>945.93000000000779</v>
          </cell>
          <cell r="AC653">
            <v>1322.5099999999866</v>
          </cell>
          <cell r="AD653">
            <v>960.03000000000816</v>
          </cell>
          <cell r="AE653">
            <v>1347.6299999999981</v>
          </cell>
          <cell r="AF653">
            <v>978.60999999999592</v>
          </cell>
          <cell r="AG653">
            <v>1368.2699999999875</v>
          </cell>
          <cell r="AH653">
            <v>997.18999999999119</v>
          </cell>
          <cell r="AI653">
            <v>1393.3800000000094</v>
          </cell>
          <cell r="AJ653">
            <v>1011.2899999999828</v>
          </cell>
          <cell r="AK653">
            <v>1418.5000000000225</v>
          </cell>
          <cell r="AL653">
            <v>1029.8700000000069</v>
          </cell>
          <cell r="AM653">
            <v>1439.1300000000122</v>
          </cell>
          <cell r="AN653">
            <v>1043.9700000000046</v>
          </cell>
          <cell r="AO653">
            <v>1464.2499999999959</v>
          </cell>
          <cell r="AP653">
            <v>1062.5499999999965</v>
          </cell>
          <cell r="AQ653">
            <v>1484.8899999999851</v>
          </cell>
          <cell r="AR653">
            <v>1076.6499999999955</v>
          </cell>
          <cell r="AS653">
            <v>1509.9999999999936</v>
          </cell>
          <cell r="AT653">
            <v>1095.2300000000187</v>
          </cell>
          <cell r="AU653">
            <v>639.12000000000205</v>
          </cell>
          <cell r="AV653">
            <v>1113.8100000000122</v>
          </cell>
          <cell r="AW653">
            <v>1555.750000000015</v>
          </cell>
        </row>
        <row r="654">
          <cell r="A654">
            <v>649</v>
          </cell>
          <cell r="B654">
            <v>810.15000000000202</v>
          </cell>
          <cell r="C654">
            <v>1135.1100000000115</v>
          </cell>
          <cell r="D654">
            <v>746.51999999999043</v>
          </cell>
          <cell r="E654">
            <v>1045.1300000000047</v>
          </cell>
          <cell r="F654">
            <v>765.1299999999909</v>
          </cell>
          <cell r="G654">
            <v>1070.2899999999931</v>
          </cell>
          <cell r="H654">
            <v>779.2500000000075</v>
          </cell>
          <cell r="I654">
            <v>1090.949999999988</v>
          </cell>
          <cell r="J654">
            <v>797.86000000000786</v>
          </cell>
          <cell r="K654">
            <v>1116.1100000000122</v>
          </cell>
          <cell r="L654">
            <v>811.98</v>
          </cell>
          <cell r="M654">
            <v>1136.78</v>
          </cell>
          <cell r="N654">
            <v>830.58999999998775</v>
          </cell>
          <cell r="O654">
            <v>1161.9299999999887</v>
          </cell>
          <cell r="P654">
            <v>844.7099999999906</v>
          </cell>
          <cell r="Q654">
            <v>1187.0900000000036</v>
          </cell>
          <cell r="R654">
            <v>863.32000000000789</v>
          </cell>
          <cell r="S654">
            <v>1207.749999999995</v>
          </cell>
          <cell r="T654">
            <v>881.93000000000609</v>
          </cell>
          <cell r="U654">
            <v>1232.9100000000024</v>
          </cell>
          <cell r="V654">
            <v>896.04999999999802</v>
          </cell>
          <cell r="W654">
            <v>1253.5799999999947</v>
          </cell>
          <cell r="X654">
            <v>914.65999999999497</v>
          </cell>
          <cell r="Y654">
            <v>1278.7300000000121</v>
          </cell>
          <cell r="Z654">
            <v>928.77999999998644</v>
          </cell>
          <cell r="AA654">
            <v>1303.889999999996</v>
          </cell>
          <cell r="AB654">
            <v>947.39000000000783</v>
          </cell>
          <cell r="AC654">
            <v>1324.5499999999865</v>
          </cell>
          <cell r="AD654">
            <v>961.51000000000818</v>
          </cell>
          <cell r="AE654">
            <v>1349.709999999998</v>
          </cell>
          <cell r="AF654">
            <v>980.11999999999591</v>
          </cell>
          <cell r="AG654">
            <v>1370.3799999999874</v>
          </cell>
          <cell r="AH654">
            <v>998.72999999999115</v>
          </cell>
          <cell r="AI654">
            <v>1395.5300000000095</v>
          </cell>
          <cell r="AJ654">
            <v>1012.8499999999827</v>
          </cell>
          <cell r="AK654">
            <v>1420.6900000000226</v>
          </cell>
          <cell r="AL654">
            <v>1031.4600000000069</v>
          </cell>
          <cell r="AM654">
            <v>1441.3500000000122</v>
          </cell>
          <cell r="AN654">
            <v>1045.5800000000045</v>
          </cell>
          <cell r="AO654">
            <v>1466.5099999999959</v>
          </cell>
          <cell r="AP654">
            <v>1064.1899999999966</v>
          </cell>
          <cell r="AQ654">
            <v>1487.1799999999851</v>
          </cell>
          <cell r="AR654">
            <v>1078.3099999999956</v>
          </cell>
          <cell r="AS654">
            <v>1512.3299999999936</v>
          </cell>
          <cell r="AT654">
            <v>1096.9200000000187</v>
          </cell>
          <cell r="AU654">
            <v>639.49000000000206</v>
          </cell>
          <cell r="AV654">
            <v>1115.5300000000123</v>
          </cell>
          <cell r="AW654">
            <v>1558.1500000000151</v>
          </cell>
        </row>
        <row r="655">
          <cell r="A655">
            <v>650</v>
          </cell>
          <cell r="B655">
            <v>811.27000000000203</v>
          </cell>
          <cell r="C655">
            <v>1136.6800000000114</v>
          </cell>
          <cell r="D655">
            <v>747.66999999999041</v>
          </cell>
          <cell r="E655">
            <v>1046.7400000000046</v>
          </cell>
          <cell r="F655">
            <v>766.30999999999085</v>
          </cell>
          <cell r="G655">
            <v>1071.9399999999932</v>
          </cell>
          <cell r="H655">
            <v>780.45000000000755</v>
          </cell>
          <cell r="I655">
            <v>1092.6299999999881</v>
          </cell>
          <cell r="J655">
            <v>799.09000000000788</v>
          </cell>
          <cell r="K655">
            <v>1117.8300000000122</v>
          </cell>
          <cell r="L655">
            <v>813.23</v>
          </cell>
          <cell r="M655">
            <v>1138.53</v>
          </cell>
          <cell r="N655">
            <v>831.86999999998773</v>
          </cell>
          <cell r="O655">
            <v>1163.7199999999887</v>
          </cell>
          <cell r="P655">
            <v>846.00999999999055</v>
          </cell>
          <cell r="Q655">
            <v>1188.9200000000035</v>
          </cell>
          <cell r="R655">
            <v>864.65000000000794</v>
          </cell>
          <cell r="S655">
            <v>1209.6099999999949</v>
          </cell>
          <cell r="T655">
            <v>883.2900000000061</v>
          </cell>
          <cell r="U655">
            <v>1234.8100000000024</v>
          </cell>
          <cell r="V655">
            <v>897.42999999999802</v>
          </cell>
          <cell r="W655">
            <v>1255.5099999999948</v>
          </cell>
          <cell r="X655">
            <v>916.06999999999493</v>
          </cell>
          <cell r="Y655">
            <v>1280.7000000000121</v>
          </cell>
          <cell r="Z655">
            <v>930.20999999998639</v>
          </cell>
          <cell r="AA655">
            <v>1305.899999999996</v>
          </cell>
          <cell r="AB655">
            <v>948.85000000000787</v>
          </cell>
          <cell r="AC655">
            <v>1326.5899999999865</v>
          </cell>
          <cell r="AD655">
            <v>962.99000000000819</v>
          </cell>
          <cell r="AE655">
            <v>1351.7899999999979</v>
          </cell>
          <cell r="AF655">
            <v>981.6299999999959</v>
          </cell>
          <cell r="AG655">
            <v>1372.4899999999873</v>
          </cell>
          <cell r="AH655">
            <v>1000.2699999999911</v>
          </cell>
          <cell r="AI655">
            <v>1397.6800000000096</v>
          </cell>
          <cell r="AJ655">
            <v>1014.4099999999827</v>
          </cell>
          <cell r="AK655">
            <v>1422.8800000000226</v>
          </cell>
          <cell r="AL655">
            <v>1033.0500000000068</v>
          </cell>
          <cell r="AM655">
            <v>1443.5700000000122</v>
          </cell>
          <cell r="AN655">
            <v>1047.1900000000044</v>
          </cell>
          <cell r="AO655">
            <v>1468.7699999999959</v>
          </cell>
          <cell r="AP655">
            <v>1065.8299999999967</v>
          </cell>
          <cell r="AQ655">
            <v>1489.469999999985</v>
          </cell>
          <cell r="AR655">
            <v>1079.9699999999957</v>
          </cell>
          <cell r="AS655">
            <v>1514.6599999999935</v>
          </cell>
          <cell r="AT655">
            <v>1098.6100000000188</v>
          </cell>
          <cell r="AU655">
            <v>639.86000000000206</v>
          </cell>
          <cell r="AV655">
            <v>1117.2500000000123</v>
          </cell>
          <cell r="AW655">
            <v>1560.5500000000152</v>
          </cell>
        </row>
        <row r="656">
          <cell r="A656">
            <v>651</v>
          </cell>
          <cell r="B656">
            <v>812.39000000000203</v>
          </cell>
          <cell r="C656">
            <v>1138.2500000000114</v>
          </cell>
          <cell r="D656">
            <v>748.81999999999039</v>
          </cell>
          <cell r="E656">
            <v>1048.3500000000045</v>
          </cell>
          <cell r="F656">
            <v>767.4899999999908</v>
          </cell>
          <cell r="G656">
            <v>1073.5899999999933</v>
          </cell>
          <cell r="H656">
            <v>781.65000000000759</v>
          </cell>
          <cell r="I656">
            <v>1094.3099999999881</v>
          </cell>
          <cell r="J656">
            <v>800.32000000000789</v>
          </cell>
          <cell r="K656">
            <v>1119.5500000000122</v>
          </cell>
          <cell r="L656">
            <v>814.48</v>
          </cell>
          <cell r="M656">
            <v>1140.28</v>
          </cell>
          <cell r="N656">
            <v>833.1499999999877</v>
          </cell>
          <cell r="O656">
            <v>1165.5099999999886</v>
          </cell>
          <cell r="P656">
            <v>847.30999999999051</v>
          </cell>
          <cell r="Q656">
            <v>1190.7500000000034</v>
          </cell>
          <cell r="R656">
            <v>865.98000000000798</v>
          </cell>
          <cell r="S656">
            <v>1211.4699999999948</v>
          </cell>
          <cell r="T656">
            <v>884.65000000000612</v>
          </cell>
          <cell r="U656">
            <v>1236.7100000000025</v>
          </cell>
          <cell r="V656">
            <v>898.80999999999801</v>
          </cell>
          <cell r="W656">
            <v>1257.4399999999948</v>
          </cell>
          <cell r="X656">
            <v>917.4799999999949</v>
          </cell>
          <cell r="Y656">
            <v>1282.6700000000121</v>
          </cell>
          <cell r="Z656">
            <v>931.63999999998634</v>
          </cell>
          <cell r="AA656">
            <v>1307.909999999996</v>
          </cell>
          <cell r="AB656">
            <v>950.3100000000079</v>
          </cell>
          <cell r="AC656">
            <v>1328.6299999999865</v>
          </cell>
          <cell r="AD656">
            <v>964.47000000000821</v>
          </cell>
          <cell r="AE656">
            <v>1353.8699999999978</v>
          </cell>
          <cell r="AF656">
            <v>983.13999999999589</v>
          </cell>
          <cell r="AG656">
            <v>1374.5999999999872</v>
          </cell>
          <cell r="AH656">
            <v>1001.8099999999911</v>
          </cell>
          <cell r="AI656">
            <v>1399.8300000000097</v>
          </cell>
          <cell r="AJ656">
            <v>1015.9699999999826</v>
          </cell>
          <cell r="AK656">
            <v>1425.0700000000227</v>
          </cell>
          <cell r="AL656">
            <v>1034.6400000000067</v>
          </cell>
          <cell r="AM656">
            <v>1445.7900000000122</v>
          </cell>
          <cell r="AN656">
            <v>1048.8000000000043</v>
          </cell>
          <cell r="AO656">
            <v>1471.0299999999959</v>
          </cell>
          <cell r="AP656">
            <v>1067.4699999999968</v>
          </cell>
          <cell r="AQ656">
            <v>1491.759999999985</v>
          </cell>
          <cell r="AR656">
            <v>1081.6299999999958</v>
          </cell>
          <cell r="AS656">
            <v>1516.9899999999934</v>
          </cell>
          <cell r="AT656">
            <v>1100.3000000000188</v>
          </cell>
          <cell r="AU656">
            <v>640.23000000000206</v>
          </cell>
          <cell r="AV656">
            <v>1118.9700000000123</v>
          </cell>
          <cell r="AW656">
            <v>1562.9500000000153</v>
          </cell>
        </row>
        <row r="657">
          <cell r="A657">
            <v>652</v>
          </cell>
          <cell r="B657">
            <v>813.51000000000204</v>
          </cell>
          <cell r="C657">
            <v>1139.8200000000113</v>
          </cell>
          <cell r="D657">
            <v>749.96999999999036</v>
          </cell>
          <cell r="E657">
            <v>1049.9600000000044</v>
          </cell>
          <cell r="F657">
            <v>768.66999999999075</v>
          </cell>
          <cell r="G657">
            <v>1075.2399999999934</v>
          </cell>
          <cell r="H657">
            <v>782.85000000000764</v>
          </cell>
          <cell r="I657">
            <v>1095.9899999999882</v>
          </cell>
          <cell r="J657">
            <v>801.55000000000791</v>
          </cell>
          <cell r="K657">
            <v>1121.2700000000123</v>
          </cell>
          <cell r="L657">
            <v>815.73</v>
          </cell>
          <cell r="M657">
            <v>1142.03</v>
          </cell>
          <cell r="N657">
            <v>834.42999999998767</v>
          </cell>
          <cell r="O657">
            <v>1167.2999999999886</v>
          </cell>
          <cell r="P657">
            <v>848.60999999999046</v>
          </cell>
          <cell r="Q657">
            <v>1192.5800000000033</v>
          </cell>
          <cell r="R657">
            <v>867.31000000000802</v>
          </cell>
          <cell r="S657">
            <v>1213.3299999999947</v>
          </cell>
          <cell r="T657">
            <v>886.01000000000613</v>
          </cell>
          <cell r="U657">
            <v>1238.6100000000026</v>
          </cell>
          <cell r="V657">
            <v>900.18999999999801</v>
          </cell>
          <cell r="W657">
            <v>1259.3699999999949</v>
          </cell>
          <cell r="X657">
            <v>918.88999999999487</v>
          </cell>
          <cell r="Y657">
            <v>1284.6400000000122</v>
          </cell>
          <cell r="Z657">
            <v>933.06999999998629</v>
          </cell>
          <cell r="AA657">
            <v>1309.919999999996</v>
          </cell>
          <cell r="AB657">
            <v>951.77000000000794</v>
          </cell>
          <cell r="AC657">
            <v>1330.6699999999864</v>
          </cell>
          <cell r="AD657">
            <v>965.95000000000823</v>
          </cell>
          <cell r="AE657">
            <v>1355.9499999999978</v>
          </cell>
          <cell r="AF657">
            <v>984.64999999999588</v>
          </cell>
          <cell r="AG657">
            <v>1376.7099999999871</v>
          </cell>
          <cell r="AH657">
            <v>1003.349999999991</v>
          </cell>
          <cell r="AI657">
            <v>1401.9800000000098</v>
          </cell>
          <cell r="AJ657">
            <v>1017.5299999999826</v>
          </cell>
          <cell r="AK657">
            <v>1427.2600000000227</v>
          </cell>
          <cell r="AL657">
            <v>1036.2300000000066</v>
          </cell>
          <cell r="AM657">
            <v>1448.0100000000123</v>
          </cell>
          <cell r="AN657">
            <v>1050.4100000000042</v>
          </cell>
          <cell r="AO657">
            <v>1473.2899999999959</v>
          </cell>
          <cell r="AP657">
            <v>1069.1099999999969</v>
          </cell>
          <cell r="AQ657">
            <v>1494.0499999999849</v>
          </cell>
          <cell r="AR657">
            <v>1083.2899999999959</v>
          </cell>
          <cell r="AS657">
            <v>1519.3199999999933</v>
          </cell>
          <cell r="AT657">
            <v>1101.9900000000189</v>
          </cell>
          <cell r="AU657">
            <v>640.60000000000207</v>
          </cell>
          <cell r="AV657">
            <v>1120.6900000000123</v>
          </cell>
          <cell r="AW657">
            <v>1565.3500000000154</v>
          </cell>
        </row>
        <row r="658">
          <cell r="A658">
            <v>653</v>
          </cell>
          <cell r="B658">
            <v>814.63000000000204</v>
          </cell>
          <cell r="C658">
            <v>1141.3900000000112</v>
          </cell>
          <cell r="D658">
            <v>751.11999999999034</v>
          </cell>
          <cell r="E658">
            <v>1051.5700000000043</v>
          </cell>
          <cell r="F658">
            <v>769.8499999999907</v>
          </cell>
          <cell r="G658">
            <v>1076.8899999999935</v>
          </cell>
          <cell r="H658">
            <v>784.05000000000769</v>
          </cell>
          <cell r="I658">
            <v>1097.6699999999882</v>
          </cell>
          <cell r="J658">
            <v>802.78000000000793</v>
          </cell>
          <cell r="K658">
            <v>1122.9900000000123</v>
          </cell>
          <cell r="L658">
            <v>816.98</v>
          </cell>
          <cell r="M658">
            <v>1143.78</v>
          </cell>
          <cell r="N658">
            <v>835.70999999998764</v>
          </cell>
          <cell r="O658">
            <v>1169.0899999999885</v>
          </cell>
          <cell r="P658">
            <v>849.90999999999042</v>
          </cell>
          <cell r="Q658">
            <v>1194.4100000000033</v>
          </cell>
          <cell r="R658">
            <v>868.64000000000806</v>
          </cell>
          <cell r="S658">
            <v>1215.1899999999946</v>
          </cell>
          <cell r="T658">
            <v>887.37000000000614</v>
          </cell>
          <cell r="U658">
            <v>1240.5100000000027</v>
          </cell>
          <cell r="V658">
            <v>901.569999999998</v>
          </cell>
          <cell r="W658">
            <v>1261.299999999995</v>
          </cell>
          <cell r="X658">
            <v>920.29999999999484</v>
          </cell>
          <cell r="Y658">
            <v>1286.6100000000122</v>
          </cell>
          <cell r="Z658">
            <v>934.49999999998624</v>
          </cell>
          <cell r="AA658">
            <v>1311.929999999996</v>
          </cell>
          <cell r="AB658">
            <v>953.23000000000798</v>
          </cell>
          <cell r="AC658">
            <v>1332.7099999999864</v>
          </cell>
          <cell r="AD658">
            <v>967.43000000000825</v>
          </cell>
          <cell r="AE658">
            <v>1358.0299999999977</v>
          </cell>
          <cell r="AF658">
            <v>986.15999999999588</v>
          </cell>
          <cell r="AG658">
            <v>1378.819999999987</v>
          </cell>
          <cell r="AH658">
            <v>1004.889999999991</v>
          </cell>
          <cell r="AI658">
            <v>1404.1300000000099</v>
          </cell>
          <cell r="AJ658">
            <v>1019.0899999999825</v>
          </cell>
          <cell r="AK658">
            <v>1429.4500000000228</v>
          </cell>
          <cell r="AL658">
            <v>1037.8200000000065</v>
          </cell>
          <cell r="AM658">
            <v>1450.2300000000123</v>
          </cell>
          <cell r="AN658">
            <v>1052.0200000000041</v>
          </cell>
          <cell r="AO658">
            <v>1475.5499999999959</v>
          </cell>
          <cell r="AP658">
            <v>1070.749999999997</v>
          </cell>
          <cell r="AQ658">
            <v>1496.3399999999849</v>
          </cell>
          <cell r="AR658">
            <v>1084.949999999996</v>
          </cell>
          <cell r="AS658">
            <v>1521.6499999999933</v>
          </cell>
          <cell r="AT658">
            <v>1103.6800000000189</v>
          </cell>
          <cell r="AU658">
            <v>640.97000000000207</v>
          </cell>
          <cell r="AV658">
            <v>1122.4100000000124</v>
          </cell>
          <cell r="AW658">
            <v>1567.7500000000155</v>
          </cell>
        </row>
        <row r="659">
          <cell r="A659">
            <v>654</v>
          </cell>
          <cell r="B659">
            <v>815.75000000000205</v>
          </cell>
          <cell r="C659">
            <v>1142.9600000000112</v>
          </cell>
          <cell r="D659">
            <v>752.26999999999032</v>
          </cell>
          <cell r="E659">
            <v>1053.1800000000042</v>
          </cell>
          <cell r="F659">
            <v>771.02999999999065</v>
          </cell>
          <cell r="G659">
            <v>1078.5399999999936</v>
          </cell>
          <cell r="H659">
            <v>785.25000000000773</v>
          </cell>
          <cell r="I659">
            <v>1099.3499999999883</v>
          </cell>
          <cell r="J659">
            <v>804.01000000000795</v>
          </cell>
          <cell r="K659">
            <v>1124.7100000000123</v>
          </cell>
          <cell r="L659">
            <v>818.23</v>
          </cell>
          <cell r="M659">
            <v>1145.53</v>
          </cell>
          <cell r="N659">
            <v>836.98999999998762</v>
          </cell>
          <cell r="O659">
            <v>1170.8799999999885</v>
          </cell>
          <cell r="P659">
            <v>851.20999999999037</v>
          </cell>
          <cell r="Q659">
            <v>1196.2400000000032</v>
          </cell>
          <cell r="R659">
            <v>869.9700000000081</v>
          </cell>
          <cell r="S659">
            <v>1217.0499999999945</v>
          </cell>
          <cell r="T659">
            <v>888.73000000000616</v>
          </cell>
          <cell r="U659">
            <v>1242.4100000000028</v>
          </cell>
          <cell r="V659">
            <v>902.949999999998</v>
          </cell>
          <cell r="W659">
            <v>1263.229999999995</v>
          </cell>
          <cell r="X659">
            <v>921.70999999999481</v>
          </cell>
          <cell r="Y659">
            <v>1288.5800000000122</v>
          </cell>
          <cell r="Z659">
            <v>935.92999999998619</v>
          </cell>
          <cell r="AA659">
            <v>1313.939999999996</v>
          </cell>
          <cell r="AB659">
            <v>954.69000000000801</v>
          </cell>
          <cell r="AC659">
            <v>1334.7499999999864</v>
          </cell>
          <cell r="AD659">
            <v>968.91000000000827</v>
          </cell>
          <cell r="AE659">
            <v>1360.1099999999976</v>
          </cell>
          <cell r="AF659">
            <v>987.66999999999587</v>
          </cell>
          <cell r="AG659">
            <v>1380.9299999999869</v>
          </cell>
          <cell r="AH659">
            <v>1006.429999999991</v>
          </cell>
          <cell r="AI659">
            <v>1406.28000000001</v>
          </cell>
          <cell r="AJ659">
            <v>1020.6499999999825</v>
          </cell>
          <cell r="AK659">
            <v>1431.6400000000228</v>
          </cell>
          <cell r="AL659">
            <v>1039.4100000000064</v>
          </cell>
          <cell r="AM659">
            <v>1452.4500000000123</v>
          </cell>
          <cell r="AN659">
            <v>1053.630000000004</v>
          </cell>
          <cell r="AO659">
            <v>1477.8099999999959</v>
          </cell>
          <cell r="AP659">
            <v>1072.3899999999971</v>
          </cell>
          <cell r="AQ659">
            <v>1498.6299999999849</v>
          </cell>
          <cell r="AR659">
            <v>1086.609999999996</v>
          </cell>
          <cell r="AS659">
            <v>1523.9799999999932</v>
          </cell>
          <cell r="AT659">
            <v>1105.370000000019</v>
          </cell>
          <cell r="AU659">
            <v>641.34000000000208</v>
          </cell>
          <cell r="AV659">
            <v>1124.1300000000124</v>
          </cell>
          <cell r="AW659">
            <v>1570.1500000000156</v>
          </cell>
        </row>
        <row r="660">
          <cell r="A660">
            <v>655</v>
          </cell>
          <cell r="B660">
            <v>816.87000000000205</v>
          </cell>
          <cell r="C660">
            <v>1144.5300000000111</v>
          </cell>
          <cell r="D660">
            <v>753.4199999999903</v>
          </cell>
          <cell r="E660">
            <v>1054.7900000000041</v>
          </cell>
          <cell r="F660">
            <v>772.2099999999906</v>
          </cell>
          <cell r="G660">
            <v>1080.1899999999937</v>
          </cell>
          <cell r="H660">
            <v>786.45000000000778</v>
          </cell>
          <cell r="I660">
            <v>1101.0299999999884</v>
          </cell>
          <cell r="J660">
            <v>805.24000000000797</v>
          </cell>
          <cell r="K660">
            <v>1126.4300000000123</v>
          </cell>
          <cell r="L660">
            <v>819.48</v>
          </cell>
          <cell r="M660">
            <v>1147.28</v>
          </cell>
          <cell r="N660">
            <v>838.26999999998759</v>
          </cell>
          <cell r="O660">
            <v>1172.6699999999885</v>
          </cell>
          <cell r="P660">
            <v>852.50999999999033</v>
          </cell>
          <cell r="Q660">
            <v>1198.0700000000031</v>
          </cell>
          <cell r="R660">
            <v>871.30000000000814</v>
          </cell>
          <cell r="S660">
            <v>1218.9099999999944</v>
          </cell>
          <cell r="T660">
            <v>890.09000000000617</v>
          </cell>
          <cell r="U660">
            <v>1244.3100000000029</v>
          </cell>
          <cell r="V660">
            <v>904.32999999999799</v>
          </cell>
          <cell r="W660">
            <v>1265.1599999999951</v>
          </cell>
          <cell r="X660">
            <v>923.11999999999477</v>
          </cell>
          <cell r="Y660">
            <v>1290.5500000000122</v>
          </cell>
          <cell r="Z660">
            <v>937.35999999998614</v>
          </cell>
          <cell r="AA660">
            <v>1315.949999999996</v>
          </cell>
          <cell r="AB660">
            <v>956.15000000000805</v>
          </cell>
          <cell r="AC660">
            <v>1336.7899999999863</v>
          </cell>
          <cell r="AD660">
            <v>970.39000000000829</v>
          </cell>
          <cell r="AE660">
            <v>1362.1899999999976</v>
          </cell>
          <cell r="AF660">
            <v>989.17999999999586</v>
          </cell>
          <cell r="AG660">
            <v>1383.0399999999868</v>
          </cell>
          <cell r="AH660">
            <v>1007.9699999999909</v>
          </cell>
          <cell r="AI660">
            <v>1408.4300000000101</v>
          </cell>
          <cell r="AJ660">
            <v>1022.2099999999824</v>
          </cell>
          <cell r="AK660">
            <v>1433.8300000000229</v>
          </cell>
          <cell r="AL660">
            <v>1041.0000000000064</v>
          </cell>
          <cell r="AM660">
            <v>1454.6700000000124</v>
          </cell>
          <cell r="AN660">
            <v>1055.2400000000039</v>
          </cell>
          <cell r="AO660">
            <v>1480.0699999999958</v>
          </cell>
          <cell r="AP660">
            <v>1074.0299999999972</v>
          </cell>
          <cell r="AQ660">
            <v>1500.9199999999848</v>
          </cell>
          <cell r="AR660">
            <v>1088.2699999999961</v>
          </cell>
          <cell r="AS660">
            <v>1526.3099999999931</v>
          </cell>
          <cell r="AT660">
            <v>1107.060000000019</v>
          </cell>
          <cell r="AU660">
            <v>641.71000000000208</v>
          </cell>
          <cell r="AV660">
            <v>1125.8500000000124</v>
          </cell>
          <cell r="AW660">
            <v>1572.5500000000156</v>
          </cell>
        </row>
        <row r="661">
          <cell r="A661">
            <v>656</v>
          </cell>
          <cell r="B661">
            <v>817.99000000000206</v>
          </cell>
          <cell r="C661">
            <v>1146.1000000000111</v>
          </cell>
          <cell r="D661">
            <v>754.56999999999027</v>
          </cell>
          <cell r="E661">
            <v>1056.400000000004</v>
          </cell>
          <cell r="F661">
            <v>773.38999999999055</v>
          </cell>
          <cell r="G661">
            <v>1081.8399999999938</v>
          </cell>
          <cell r="H661">
            <v>787.65000000000782</v>
          </cell>
          <cell r="I661">
            <v>1102.7099999999884</v>
          </cell>
          <cell r="J661">
            <v>806.47000000000799</v>
          </cell>
          <cell r="K661">
            <v>1128.1500000000124</v>
          </cell>
          <cell r="L661">
            <v>820.73</v>
          </cell>
          <cell r="M661">
            <v>1149.03</v>
          </cell>
          <cell r="N661">
            <v>839.54999999998756</v>
          </cell>
          <cell r="O661">
            <v>1174.4599999999884</v>
          </cell>
          <cell r="P661">
            <v>853.80999999999028</v>
          </cell>
          <cell r="Q661">
            <v>1199.900000000003</v>
          </cell>
          <cell r="R661">
            <v>872.63000000000818</v>
          </cell>
          <cell r="S661">
            <v>1220.7699999999943</v>
          </cell>
          <cell r="T661">
            <v>891.45000000000618</v>
          </cell>
          <cell r="U661">
            <v>1246.210000000003</v>
          </cell>
          <cell r="V661">
            <v>905.70999999999799</v>
          </cell>
          <cell r="W661">
            <v>1267.0899999999951</v>
          </cell>
          <cell r="X661">
            <v>924.52999999999474</v>
          </cell>
          <cell r="Y661">
            <v>1292.5200000000123</v>
          </cell>
          <cell r="Z661">
            <v>938.78999999998609</v>
          </cell>
          <cell r="AA661">
            <v>1317.9599999999959</v>
          </cell>
          <cell r="AB661">
            <v>957.61000000000809</v>
          </cell>
          <cell r="AC661">
            <v>1338.8299999999863</v>
          </cell>
          <cell r="AD661">
            <v>971.8700000000083</v>
          </cell>
          <cell r="AE661">
            <v>1364.2699999999975</v>
          </cell>
          <cell r="AF661">
            <v>990.68999999999585</v>
          </cell>
          <cell r="AG661">
            <v>1385.1499999999867</v>
          </cell>
          <cell r="AH661">
            <v>1009.5099999999909</v>
          </cell>
          <cell r="AI661">
            <v>1410.5800000000102</v>
          </cell>
          <cell r="AJ661">
            <v>1023.7699999999824</v>
          </cell>
          <cell r="AK661">
            <v>1436.0200000000229</v>
          </cell>
          <cell r="AL661">
            <v>1042.5900000000063</v>
          </cell>
          <cell r="AM661">
            <v>1456.8900000000124</v>
          </cell>
          <cell r="AN661">
            <v>1056.8500000000038</v>
          </cell>
          <cell r="AO661">
            <v>1482.3299999999958</v>
          </cell>
          <cell r="AP661">
            <v>1075.6699999999973</v>
          </cell>
          <cell r="AQ661">
            <v>1503.2099999999848</v>
          </cell>
          <cell r="AR661">
            <v>1089.9299999999962</v>
          </cell>
          <cell r="AS661">
            <v>1528.6399999999931</v>
          </cell>
          <cell r="AT661">
            <v>1108.7500000000191</v>
          </cell>
          <cell r="AU661">
            <v>642.08000000000209</v>
          </cell>
          <cell r="AV661">
            <v>1127.5700000000124</v>
          </cell>
          <cell r="AW661">
            <v>1574.9500000000157</v>
          </cell>
        </row>
        <row r="662">
          <cell r="A662">
            <v>657</v>
          </cell>
          <cell r="B662">
            <v>819.11000000000206</v>
          </cell>
          <cell r="C662">
            <v>1147.670000000011</v>
          </cell>
          <cell r="D662">
            <v>755.71999999999025</v>
          </cell>
          <cell r="E662">
            <v>1058.0100000000039</v>
          </cell>
          <cell r="F662">
            <v>774.5699999999905</v>
          </cell>
          <cell r="G662">
            <v>1083.4899999999939</v>
          </cell>
          <cell r="H662">
            <v>788.85000000000787</v>
          </cell>
          <cell r="I662">
            <v>1104.3899999999885</v>
          </cell>
          <cell r="J662">
            <v>807.700000000008</v>
          </cell>
          <cell r="K662">
            <v>1129.8700000000124</v>
          </cell>
          <cell r="L662">
            <v>821.98</v>
          </cell>
          <cell r="M662">
            <v>1150.78</v>
          </cell>
          <cell r="N662">
            <v>840.82999999998754</v>
          </cell>
          <cell r="O662">
            <v>1176.2499999999884</v>
          </cell>
          <cell r="P662">
            <v>855.10999999999024</v>
          </cell>
          <cell r="Q662">
            <v>1201.730000000003</v>
          </cell>
          <cell r="R662">
            <v>873.96000000000822</v>
          </cell>
          <cell r="S662">
            <v>1222.6299999999942</v>
          </cell>
          <cell r="T662">
            <v>892.8100000000062</v>
          </cell>
          <cell r="U662">
            <v>1248.1100000000031</v>
          </cell>
          <cell r="V662">
            <v>907.08999999999799</v>
          </cell>
          <cell r="W662">
            <v>1269.0199999999952</v>
          </cell>
          <cell r="X662">
            <v>925.93999999999471</v>
          </cell>
          <cell r="Y662">
            <v>1294.4900000000123</v>
          </cell>
          <cell r="Z662">
            <v>940.21999999998604</v>
          </cell>
          <cell r="AA662">
            <v>1319.9699999999959</v>
          </cell>
          <cell r="AB662">
            <v>959.07000000000812</v>
          </cell>
          <cell r="AC662">
            <v>1340.8699999999862</v>
          </cell>
          <cell r="AD662">
            <v>973.35000000000832</v>
          </cell>
          <cell r="AE662">
            <v>1366.3499999999974</v>
          </cell>
          <cell r="AF662">
            <v>992.19999999999584</v>
          </cell>
          <cell r="AG662">
            <v>1387.2599999999866</v>
          </cell>
          <cell r="AH662">
            <v>1011.0499999999909</v>
          </cell>
          <cell r="AI662">
            <v>1412.7300000000103</v>
          </cell>
          <cell r="AJ662">
            <v>1025.3299999999824</v>
          </cell>
          <cell r="AK662">
            <v>1438.210000000023</v>
          </cell>
          <cell r="AL662">
            <v>1044.1800000000062</v>
          </cell>
          <cell r="AM662">
            <v>1459.1100000000124</v>
          </cell>
          <cell r="AN662">
            <v>1058.4600000000037</v>
          </cell>
          <cell r="AO662">
            <v>1484.5899999999958</v>
          </cell>
          <cell r="AP662">
            <v>1077.3099999999974</v>
          </cell>
          <cell r="AQ662">
            <v>1505.4999999999848</v>
          </cell>
          <cell r="AR662">
            <v>1091.5899999999963</v>
          </cell>
          <cell r="AS662">
            <v>1530.969999999993</v>
          </cell>
          <cell r="AT662">
            <v>1110.4400000000192</v>
          </cell>
          <cell r="AU662">
            <v>642.45000000000209</v>
          </cell>
          <cell r="AV662">
            <v>1129.2900000000125</v>
          </cell>
          <cell r="AW662">
            <v>1577.3500000000158</v>
          </cell>
        </row>
        <row r="663">
          <cell r="A663">
            <v>658</v>
          </cell>
          <cell r="B663">
            <v>820.23000000000206</v>
          </cell>
          <cell r="C663">
            <v>1149.2400000000109</v>
          </cell>
          <cell r="D663">
            <v>756.86999999999023</v>
          </cell>
          <cell r="E663">
            <v>1059.6200000000038</v>
          </cell>
          <cell r="F663">
            <v>775.74999999999045</v>
          </cell>
          <cell r="G663">
            <v>1085.139999999994</v>
          </cell>
          <cell r="H663">
            <v>790.05000000000791</v>
          </cell>
          <cell r="I663">
            <v>1106.0699999999886</v>
          </cell>
          <cell r="J663">
            <v>808.93000000000802</v>
          </cell>
          <cell r="K663">
            <v>1131.5900000000124</v>
          </cell>
          <cell r="L663">
            <v>823.23</v>
          </cell>
          <cell r="M663">
            <v>1152.53</v>
          </cell>
          <cell r="N663">
            <v>842.10999999998751</v>
          </cell>
          <cell r="O663">
            <v>1178.0399999999884</v>
          </cell>
          <cell r="P663">
            <v>856.40999999999019</v>
          </cell>
          <cell r="Q663">
            <v>1203.5600000000029</v>
          </cell>
          <cell r="R663">
            <v>875.29000000000826</v>
          </cell>
          <cell r="S663">
            <v>1224.4899999999941</v>
          </cell>
          <cell r="T663">
            <v>894.17000000000621</v>
          </cell>
          <cell r="U663">
            <v>1250.0100000000032</v>
          </cell>
          <cell r="V663">
            <v>908.46999999999798</v>
          </cell>
          <cell r="W663">
            <v>1270.9499999999953</v>
          </cell>
          <cell r="X663">
            <v>927.34999999999468</v>
          </cell>
          <cell r="Y663">
            <v>1296.4600000000123</v>
          </cell>
          <cell r="Z663">
            <v>941.64999999998599</v>
          </cell>
          <cell r="AA663">
            <v>1321.9799999999959</v>
          </cell>
          <cell r="AB663">
            <v>960.53000000000816</v>
          </cell>
          <cell r="AC663">
            <v>1342.9099999999862</v>
          </cell>
          <cell r="AD663">
            <v>974.83000000000834</v>
          </cell>
          <cell r="AE663">
            <v>1368.4299999999973</v>
          </cell>
          <cell r="AF663">
            <v>993.70999999999583</v>
          </cell>
          <cell r="AG663">
            <v>1389.3699999999865</v>
          </cell>
          <cell r="AH663">
            <v>1012.5899999999908</v>
          </cell>
          <cell r="AI663">
            <v>1414.8800000000103</v>
          </cell>
          <cell r="AJ663">
            <v>1026.8899999999824</v>
          </cell>
          <cell r="AK663">
            <v>1440.4000000000231</v>
          </cell>
          <cell r="AL663">
            <v>1045.7700000000061</v>
          </cell>
          <cell r="AM663">
            <v>1461.3300000000124</v>
          </cell>
          <cell r="AN663">
            <v>1060.0700000000036</v>
          </cell>
          <cell r="AO663">
            <v>1486.8499999999958</v>
          </cell>
          <cell r="AP663">
            <v>1078.9499999999975</v>
          </cell>
          <cell r="AQ663">
            <v>1507.7899999999847</v>
          </cell>
          <cell r="AR663">
            <v>1093.2499999999964</v>
          </cell>
          <cell r="AS663">
            <v>1533.2999999999929</v>
          </cell>
          <cell r="AT663">
            <v>1112.1300000000192</v>
          </cell>
          <cell r="AU663">
            <v>642.8200000000021</v>
          </cell>
          <cell r="AV663">
            <v>1131.0100000000125</v>
          </cell>
          <cell r="AW663">
            <v>1579.7500000000159</v>
          </cell>
        </row>
        <row r="664">
          <cell r="A664">
            <v>659</v>
          </cell>
          <cell r="B664">
            <v>821.35000000000207</v>
          </cell>
          <cell r="C664">
            <v>1150.8100000000109</v>
          </cell>
          <cell r="D664">
            <v>758.0199999999902</v>
          </cell>
          <cell r="E664">
            <v>1061.2300000000037</v>
          </cell>
          <cell r="F664">
            <v>776.9299999999904</v>
          </cell>
          <cell r="G664">
            <v>1086.7899999999941</v>
          </cell>
          <cell r="H664">
            <v>791.25000000000796</v>
          </cell>
          <cell r="I664">
            <v>1107.7499999999886</v>
          </cell>
          <cell r="J664">
            <v>810.16000000000804</v>
          </cell>
          <cell r="K664">
            <v>1133.3100000000125</v>
          </cell>
          <cell r="L664">
            <v>824.48</v>
          </cell>
          <cell r="M664">
            <v>1154.28</v>
          </cell>
          <cell r="N664">
            <v>843.38999999998748</v>
          </cell>
          <cell r="O664">
            <v>1179.8299999999883</v>
          </cell>
          <cell r="P664">
            <v>857.70999999999015</v>
          </cell>
          <cell r="Q664">
            <v>1205.3900000000028</v>
          </cell>
          <cell r="R664">
            <v>876.6200000000083</v>
          </cell>
          <cell r="S664">
            <v>1226.349999999994</v>
          </cell>
          <cell r="T664">
            <v>895.53000000000623</v>
          </cell>
          <cell r="U664">
            <v>1251.9100000000033</v>
          </cell>
          <cell r="V664">
            <v>909.84999999999798</v>
          </cell>
          <cell r="W664">
            <v>1272.8799999999953</v>
          </cell>
          <cell r="X664">
            <v>928.75999999999465</v>
          </cell>
          <cell r="Y664">
            <v>1298.4300000000123</v>
          </cell>
          <cell r="Z664">
            <v>943.07999999998594</v>
          </cell>
          <cell r="AA664">
            <v>1323.9899999999959</v>
          </cell>
          <cell r="AB664">
            <v>961.99000000000819</v>
          </cell>
          <cell r="AC664">
            <v>1344.9499999999862</v>
          </cell>
          <cell r="AD664">
            <v>976.31000000000836</v>
          </cell>
          <cell r="AE664">
            <v>1370.5099999999973</v>
          </cell>
          <cell r="AF664">
            <v>995.21999999999582</v>
          </cell>
          <cell r="AG664">
            <v>1391.4799999999864</v>
          </cell>
          <cell r="AH664">
            <v>1014.1299999999908</v>
          </cell>
          <cell r="AI664">
            <v>1417.0300000000104</v>
          </cell>
          <cell r="AJ664">
            <v>1028.4499999999823</v>
          </cell>
          <cell r="AK664">
            <v>1442.5900000000231</v>
          </cell>
          <cell r="AL664">
            <v>1047.360000000006</v>
          </cell>
          <cell r="AM664">
            <v>1463.5500000000125</v>
          </cell>
          <cell r="AN664">
            <v>1061.6800000000035</v>
          </cell>
          <cell r="AO664">
            <v>1489.1099999999958</v>
          </cell>
          <cell r="AP664">
            <v>1080.5899999999976</v>
          </cell>
          <cell r="AQ664">
            <v>1510.0799999999847</v>
          </cell>
          <cell r="AR664">
            <v>1094.9099999999964</v>
          </cell>
          <cell r="AS664">
            <v>1535.6299999999928</v>
          </cell>
          <cell r="AT664">
            <v>1113.8200000000193</v>
          </cell>
          <cell r="AU664">
            <v>643.1900000000021</v>
          </cell>
          <cell r="AV664">
            <v>1132.7300000000125</v>
          </cell>
          <cell r="AW664">
            <v>1582.150000000016</v>
          </cell>
        </row>
        <row r="665">
          <cell r="A665">
            <v>660</v>
          </cell>
          <cell r="B665">
            <v>822.47000000000207</v>
          </cell>
          <cell r="C665">
            <v>1152.3800000000108</v>
          </cell>
          <cell r="D665">
            <v>759.16999999999018</v>
          </cell>
          <cell r="E665">
            <v>1062.8400000000036</v>
          </cell>
          <cell r="F665">
            <v>778.10999999999035</v>
          </cell>
          <cell r="G665">
            <v>1088.4399999999941</v>
          </cell>
          <cell r="H665">
            <v>792.450000000008</v>
          </cell>
          <cell r="I665">
            <v>1109.4299999999887</v>
          </cell>
          <cell r="J665">
            <v>811.39000000000806</v>
          </cell>
          <cell r="K665">
            <v>1135.0300000000125</v>
          </cell>
          <cell r="L665">
            <v>825.73</v>
          </cell>
          <cell r="M665">
            <v>1156.03</v>
          </cell>
          <cell r="N665">
            <v>844.66999999998745</v>
          </cell>
          <cell r="O665">
            <v>1181.6199999999883</v>
          </cell>
          <cell r="P665">
            <v>859.0099999999901</v>
          </cell>
          <cell r="Q665">
            <v>1207.2200000000028</v>
          </cell>
          <cell r="R665">
            <v>877.95000000000834</v>
          </cell>
          <cell r="S665">
            <v>1228.2099999999939</v>
          </cell>
          <cell r="T665">
            <v>896.89000000000624</v>
          </cell>
          <cell r="U665">
            <v>1253.8100000000034</v>
          </cell>
          <cell r="V665">
            <v>911.22999999999797</v>
          </cell>
          <cell r="W665">
            <v>1274.8099999999954</v>
          </cell>
          <cell r="X665">
            <v>930.16999999999462</v>
          </cell>
          <cell r="Y665">
            <v>1300.4000000000124</v>
          </cell>
          <cell r="Z665">
            <v>944.50999999998589</v>
          </cell>
          <cell r="AA665">
            <v>1325.9999999999959</v>
          </cell>
          <cell r="AB665">
            <v>963.45000000000823</v>
          </cell>
          <cell r="AC665">
            <v>1346.9899999999861</v>
          </cell>
          <cell r="AD665">
            <v>977.79000000000838</v>
          </cell>
          <cell r="AE665">
            <v>1372.5899999999972</v>
          </cell>
          <cell r="AF665">
            <v>996.72999999999581</v>
          </cell>
          <cell r="AG665">
            <v>1393.5899999999863</v>
          </cell>
          <cell r="AH665">
            <v>1015.6699999999908</v>
          </cell>
          <cell r="AI665">
            <v>1419.1800000000105</v>
          </cell>
          <cell r="AJ665">
            <v>1030.0099999999823</v>
          </cell>
          <cell r="AK665">
            <v>1444.7800000000232</v>
          </cell>
          <cell r="AL665">
            <v>1048.950000000006</v>
          </cell>
          <cell r="AM665">
            <v>1465.7700000000125</v>
          </cell>
          <cell r="AN665">
            <v>1063.2900000000034</v>
          </cell>
          <cell r="AO665">
            <v>1491.3699999999958</v>
          </cell>
          <cell r="AP665">
            <v>1082.2299999999977</v>
          </cell>
          <cell r="AQ665">
            <v>1512.3699999999847</v>
          </cell>
          <cell r="AR665">
            <v>1096.5699999999965</v>
          </cell>
          <cell r="AS665">
            <v>1537.9599999999928</v>
          </cell>
          <cell r="AT665">
            <v>1115.5100000000193</v>
          </cell>
          <cell r="AU665">
            <v>643.56000000000211</v>
          </cell>
          <cell r="AV665">
            <v>1134.4500000000126</v>
          </cell>
          <cell r="AW665">
            <v>1584.5500000000161</v>
          </cell>
        </row>
        <row r="666">
          <cell r="A666">
            <v>661</v>
          </cell>
          <cell r="B666">
            <v>823.59000000000208</v>
          </cell>
          <cell r="C666">
            <v>1153.9500000000107</v>
          </cell>
          <cell r="D666">
            <v>760.31999999999016</v>
          </cell>
          <cell r="E666">
            <v>1064.4500000000035</v>
          </cell>
          <cell r="F666">
            <v>779.2899999999903</v>
          </cell>
          <cell r="G666">
            <v>1090.0899999999942</v>
          </cell>
          <cell r="H666">
            <v>793.65000000000805</v>
          </cell>
          <cell r="I666">
            <v>1111.1099999999888</v>
          </cell>
          <cell r="J666">
            <v>812.62000000000808</v>
          </cell>
          <cell r="K666">
            <v>1136.7500000000125</v>
          </cell>
          <cell r="L666">
            <v>826.98</v>
          </cell>
          <cell r="M666">
            <v>1157.78</v>
          </cell>
          <cell r="N666">
            <v>845.94999999998743</v>
          </cell>
          <cell r="O666">
            <v>1183.4099999999883</v>
          </cell>
          <cell r="P666">
            <v>860.30999999999005</v>
          </cell>
          <cell r="Q666">
            <v>1209.0500000000027</v>
          </cell>
          <cell r="R666">
            <v>879.28000000000839</v>
          </cell>
          <cell r="S666">
            <v>1230.0699999999938</v>
          </cell>
          <cell r="T666">
            <v>898.25000000000625</v>
          </cell>
          <cell r="U666">
            <v>1255.7100000000034</v>
          </cell>
          <cell r="V666">
            <v>912.60999999999797</v>
          </cell>
          <cell r="W666">
            <v>1276.7399999999955</v>
          </cell>
          <cell r="X666">
            <v>931.57999999999458</v>
          </cell>
          <cell r="Y666">
            <v>1302.3700000000124</v>
          </cell>
          <cell r="Z666">
            <v>945.93999999998584</v>
          </cell>
          <cell r="AA666">
            <v>1328.0099999999959</v>
          </cell>
          <cell r="AB666">
            <v>964.91000000000827</v>
          </cell>
          <cell r="AC666">
            <v>1349.0299999999861</v>
          </cell>
          <cell r="AD666">
            <v>979.27000000000839</v>
          </cell>
          <cell r="AE666">
            <v>1374.6699999999971</v>
          </cell>
          <cell r="AF666">
            <v>998.2399999999958</v>
          </cell>
          <cell r="AG666">
            <v>1395.6999999999862</v>
          </cell>
          <cell r="AH666">
            <v>1017.2099999999907</v>
          </cell>
          <cell r="AI666">
            <v>1421.3300000000106</v>
          </cell>
          <cell r="AJ666">
            <v>1031.5699999999822</v>
          </cell>
          <cell r="AK666">
            <v>1446.9700000000232</v>
          </cell>
          <cell r="AL666">
            <v>1050.5400000000059</v>
          </cell>
          <cell r="AM666">
            <v>1467.9900000000125</v>
          </cell>
          <cell r="AN666">
            <v>1064.9000000000033</v>
          </cell>
          <cell r="AO666">
            <v>1493.6299999999958</v>
          </cell>
          <cell r="AP666">
            <v>1083.8699999999978</v>
          </cell>
          <cell r="AQ666">
            <v>1514.6599999999846</v>
          </cell>
          <cell r="AR666">
            <v>1098.2299999999966</v>
          </cell>
          <cell r="AS666">
            <v>1540.2899999999927</v>
          </cell>
          <cell r="AT666">
            <v>1117.2000000000194</v>
          </cell>
          <cell r="AU666">
            <v>643.93000000000211</v>
          </cell>
          <cell r="AV666">
            <v>1136.1700000000126</v>
          </cell>
          <cell r="AW666">
            <v>1586.9500000000162</v>
          </cell>
        </row>
        <row r="667">
          <cell r="A667">
            <v>662</v>
          </cell>
          <cell r="B667">
            <v>824.71000000000208</v>
          </cell>
          <cell r="C667">
            <v>1155.5200000000107</v>
          </cell>
          <cell r="D667">
            <v>761.46999999999014</v>
          </cell>
          <cell r="E667">
            <v>1066.0600000000034</v>
          </cell>
          <cell r="F667">
            <v>780.46999999999025</v>
          </cell>
          <cell r="G667">
            <v>1091.7399999999943</v>
          </cell>
          <cell r="H667">
            <v>794.85000000000809</v>
          </cell>
          <cell r="I667">
            <v>1112.7899999999888</v>
          </cell>
          <cell r="J667">
            <v>813.85000000000809</v>
          </cell>
          <cell r="K667">
            <v>1138.4700000000125</v>
          </cell>
          <cell r="L667">
            <v>828.23</v>
          </cell>
          <cell r="M667">
            <v>1159.53</v>
          </cell>
          <cell r="N667">
            <v>847.2299999999874</v>
          </cell>
          <cell r="O667">
            <v>1185.1999999999882</v>
          </cell>
          <cell r="P667">
            <v>861.60999999999001</v>
          </cell>
          <cell r="Q667">
            <v>1210.8800000000026</v>
          </cell>
          <cell r="R667">
            <v>880.61000000000843</v>
          </cell>
          <cell r="S667">
            <v>1231.9299999999937</v>
          </cell>
          <cell r="T667">
            <v>899.61000000000627</v>
          </cell>
          <cell r="U667">
            <v>1257.6100000000035</v>
          </cell>
          <cell r="V667">
            <v>913.98999999999796</v>
          </cell>
          <cell r="W667">
            <v>1278.6699999999955</v>
          </cell>
          <cell r="X667">
            <v>932.98999999999455</v>
          </cell>
          <cell r="Y667">
            <v>1304.3400000000124</v>
          </cell>
          <cell r="Z667">
            <v>947.36999999998579</v>
          </cell>
          <cell r="AA667">
            <v>1330.0199999999959</v>
          </cell>
          <cell r="AB667">
            <v>966.3700000000083</v>
          </cell>
          <cell r="AC667">
            <v>1351.0699999999861</v>
          </cell>
          <cell r="AD667">
            <v>980.75000000000841</v>
          </cell>
          <cell r="AE667">
            <v>1376.749999999997</v>
          </cell>
          <cell r="AF667">
            <v>999.74999999999579</v>
          </cell>
          <cell r="AG667">
            <v>1397.8099999999861</v>
          </cell>
          <cell r="AH667">
            <v>1018.7499999999907</v>
          </cell>
          <cell r="AI667">
            <v>1423.4800000000107</v>
          </cell>
          <cell r="AJ667">
            <v>1033.1299999999821</v>
          </cell>
          <cell r="AK667">
            <v>1449.1600000000233</v>
          </cell>
          <cell r="AL667">
            <v>1052.1300000000058</v>
          </cell>
          <cell r="AM667">
            <v>1470.2100000000125</v>
          </cell>
          <cell r="AN667">
            <v>1066.5100000000032</v>
          </cell>
          <cell r="AO667">
            <v>1495.8899999999958</v>
          </cell>
          <cell r="AP667">
            <v>1085.5099999999979</v>
          </cell>
          <cell r="AQ667">
            <v>1516.9499999999846</v>
          </cell>
          <cell r="AR667">
            <v>1099.8899999999967</v>
          </cell>
          <cell r="AS667">
            <v>1542.6199999999926</v>
          </cell>
          <cell r="AT667">
            <v>1118.8900000000194</v>
          </cell>
          <cell r="AU667">
            <v>644.30000000000211</v>
          </cell>
          <cell r="AV667">
            <v>1137.8900000000126</v>
          </cell>
          <cell r="AW667">
            <v>1589.3500000000163</v>
          </cell>
        </row>
        <row r="668">
          <cell r="A668">
            <v>663</v>
          </cell>
          <cell r="B668">
            <v>825.83000000000209</v>
          </cell>
          <cell r="C668">
            <v>1157.0900000000106</v>
          </cell>
          <cell r="D668">
            <v>762.61999999999011</v>
          </cell>
          <cell r="E668">
            <v>1067.6700000000033</v>
          </cell>
          <cell r="F668">
            <v>781.6499999999902</v>
          </cell>
          <cell r="G668">
            <v>1093.3899999999944</v>
          </cell>
          <cell r="H668">
            <v>796.05000000000814</v>
          </cell>
          <cell r="I668">
            <v>1114.4699999999889</v>
          </cell>
          <cell r="J668">
            <v>815.08000000000811</v>
          </cell>
          <cell r="K668">
            <v>1140.1900000000126</v>
          </cell>
          <cell r="L668">
            <v>829.48</v>
          </cell>
          <cell r="M668">
            <v>1161.28</v>
          </cell>
          <cell r="N668">
            <v>848.50999999998737</v>
          </cell>
          <cell r="O668">
            <v>1186.9899999999882</v>
          </cell>
          <cell r="P668">
            <v>862.90999999998996</v>
          </cell>
          <cell r="Q668">
            <v>1212.7100000000025</v>
          </cell>
          <cell r="R668">
            <v>881.94000000000847</v>
          </cell>
          <cell r="S668">
            <v>1233.7899999999936</v>
          </cell>
          <cell r="T668">
            <v>900.97000000000628</v>
          </cell>
          <cell r="U668">
            <v>1259.5100000000036</v>
          </cell>
          <cell r="V668">
            <v>915.36999999999796</v>
          </cell>
          <cell r="W668">
            <v>1280.5999999999956</v>
          </cell>
          <cell r="X668">
            <v>934.39999999999452</v>
          </cell>
          <cell r="Y668">
            <v>1306.3100000000125</v>
          </cell>
          <cell r="Z668">
            <v>948.79999999998574</v>
          </cell>
          <cell r="AA668">
            <v>1332.0299999999959</v>
          </cell>
          <cell r="AB668">
            <v>967.83000000000834</v>
          </cell>
          <cell r="AC668">
            <v>1353.109999999986</v>
          </cell>
          <cell r="AD668">
            <v>982.23000000000843</v>
          </cell>
          <cell r="AE668">
            <v>1378.829999999997</v>
          </cell>
          <cell r="AF668">
            <v>1001.2599999999958</v>
          </cell>
          <cell r="AG668">
            <v>1399.919999999986</v>
          </cell>
          <cell r="AH668">
            <v>1020.2899999999906</v>
          </cell>
          <cell r="AI668">
            <v>1425.6300000000108</v>
          </cell>
          <cell r="AJ668">
            <v>1034.6899999999821</v>
          </cell>
          <cell r="AK668">
            <v>1451.3500000000233</v>
          </cell>
          <cell r="AL668">
            <v>1053.7200000000057</v>
          </cell>
          <cell r="AM668">
            <v>1472.4300000000126</v>
          </cell>
          <cell r="AN668">
            <v>1068.1200000000031</v>
          </cell>
          <cell r="AO668">
            <v>1498.1499999999958</v>
          </cell>
          <cell r="AP668">
            <v>1087.149999999998</v>
          </cell>
          <cell r="AQ668">
            <v>1519.2399999999845</v>
          </cell>
          <cell r="AR668">
            <v>1101.5499999999968</v>
          </cell>
          <cell r="AS668">
            <v>1544.9499999999925</v>
          </cell>
          <cell r="AT668">
            <v>1120.5800000000195</v>
          </cell>
          <cell r="AU668">
            <v>644.67000000000212</v>
          </cell>
          <cell r="AV668">
            <v>1139.6100000000126</v>
          </cell>
          <cell r="AW668">
            <v>1591.7500000000164</v>
          </cell>
        </row>
        <row r="669">
          <cell r="A669">
            <v>664</v>
          </cell>
          <cell r="B669">
            <v>826.95000000000209</v>
          </cell>
          <cell r="C669">
            <v>1158.6600000000105</v>
          </cell>
          <cell r="D669">
            <v>763.76999999999009</v>
          </cell>
          <cell r="E669">
            <v>1069.2800000000032</v>
          </cell>
          <cell r="F669">
            <v>782.82999999999015</v>
          </cell>
          <cell r="G669">
            <v>1095.0399999999945</v>
          </cell>
          <cell r="H669">
            <v>797.25000000000819</v>
          </cell>
          <cell r="I669">
            <v>1116.1499999999889</v>
          </cell>
          <cell r="J669">
            <v>816.31000000000813</v>
          </cell>
          <cell r="K669">
            <v>1141.9100000000126</v>
          </cell>
          <cell r="L669">
            <v>830.73</v>
          </cell>
          <cell r="M669">
            <v>1163.03</v>
          </cell>
          <cell r="N669">
            <v>849.78999999998734</v>
          </cell>
          <cell r="O669">
            <v>1188.7799999999881</v>
          </cell>
          <cell r="P669">
            <v>864.20999999998992</v>
          </cell>
          <cell r="Q669">
            <v>1214.5400000000025</v>
          </cell>
          <cell r="R669">
            <v>883.27000000000851</v>
          </cell>
          <cell r="S669">
            <v>1235.6499999999935</v>
          </cell>
          <cell r="T669">
            <v>902.33000000000629</v>
          </cell>
          <cell r="U669">
            <v>1261.4100000000037</v>
          </cell>
          <cell r="V669">
            <v>916.74999999999795</v>
          </cell>
          <cell r="W669">
            <v>1282.5299999999957</v>
          </cell>
          <cell r="X669">
            <v>935.80999999999449</v>
          </cell>
          <cell r="Y669">
            <v>1308.2800000000125</v>
          </cell>
          <cell r="Z669">
            <v>950.22999999998569</v>
          </cell>
          <cell r="AA669">
            <v>1334.0399999999959</v>
          </cell>
          <cell r="AB669">
            <v>969.29000000000838</v>
          </cell>
          <cell r="AC669">
            <v>1355.149999999986</v>
          </cell>
          <cell r="AD669">
            <v>983.71000000000845</v>
          </cell>
          <cell r="AE669">
            <v>1380.9099999999969</v>
          </cell>
          <cell r="AF669">
            <v>1002.7699999999958</v>
          </cell>
          <cell r="AG669">
            <v>1402.0299999999859</v>
          </cell>
          <cell r="AH669">
            <v>1021.8299999999906</v>
          </cell>
          <cell r="AI669">
            <v>1427.7800000000109</v>
          </cell>
          <cell r="AJ669">
            <v>1036.249999999982</v>
          </cell>
          <cell r="AK669">
            <v>1453.5400000000234</v>
          </cell>
          <cell r="AL669">
            <v>1055.3100000000056</v>
          </cell>
          <cell r="AM669">
            <v>1474.6500000000126</v>
          </cell>
          <cell r="AN669">
            <v>1069.730000000003</v>
          </cell>
          <cell r="AO669">
            <v>1500.4099999999958</v>
          </cell>
          <cell r="AP669">
            <v>1088.7899999999981</v>
          </cell>
          <cell r="AQ669">
            <v>1521.5299999999845</v>
          </cell>
          <cell r="AR669">
            <v>1103.2099999999969</v>
          </cell>
          <cell r="AS669">
            <v>1547.2799999999925</v>
          </cell>
          <cell r="AT669">
            <v>1122.2700000000195</v>
          </cell>
          <cell r="AU669">
            <v>645.04000000000212</v>
          </cell>
          <cell r="AV669">
            <v>1141.3300000000127</v>
          </cell>
          <cell r="AW669">
            <v>1594.1500000000165</v>
          </cell>
        </row>
        <row r="670">
          <cell r="A670">
            <v>665</v>
          </cell>
          <cell r="B670">
            <v>828.0700000000021</v>
          </cell>
          <cell r="C670">
            <v>1160.2300000000105</v>
          </cell>
          <cell r="D670">
            <v>764.91999999999007</v>
          </cell>
          <cell r="E670">
            <v>1070.8900000000031</v>
          </cell>
          <cell r="F670">
            <v>784.0099999999901</v>
          </cell>
          <cell r="G670">
            <v>1096.6899999999946</v>
          </cell>
          <cell r="H670">
            <v>798.45000000000823</v>
          </cell>
          <cell r="I670">
            <v>1117.829999999989</v>
          </cell>
          <cell r="J670">
            <v>817.54000000000815</v>
          </cell>
          <cell r="K670">
            <v>1143.6300000000126</v>
          </cell>
          <cell r="L670">
            <v>831.98</v>
          </cell>
          <cell r="M670">
            <v>1164.78</v>
          </cell>
          <cell r="N670">
            <v>851.06999999998732</v>
          </cell>
          <cell r="O670">
            <v>1190.5699999999881</v>
          </cell>
          <cell r="P670">
            <v>865.50999999998987</v>
          </cell>
          <cell r="Q670">
            <v>1216.3700000000024</v>
          </cell>
          <cell r="R670">
            <v>884.60000000000855</v>
          </cell>
          <cell r="S670">
            <v>1237.5099999999934</v>
          </cell>
          <cell r="T670">
            <v>903.69000000000631</v>
          </cell>
          <cell r="U670">
            <v>1263.3100000000038</v>
          </cell>
          <cell r="V670">
            <v>918.12999999999795</v>
          </cell>
          <cell r="W670">
            <v>1284.4599999999957</v>
          </cell>
          <cell r="X670">
            <v>937.21999999999446</v>
          </cell>
          <cell r="Y670">
            <v>1310.2500000000125</v>
          </cell>
          <cell r="Z670">
            <v>951.65999999998564</v>
          </cell>
          <cell r="AA670">
            <v>1336.0499999999959</v>
          </cell>
          <cell r="AB670">
            <v>970.75000000000841</v>
          </cell>
          <cell r="AC670">
            <v>1357.189999999986</v>
          </cell>
          <cell r="AD670">
            <v>985.19000000000847</v>
          </cell>
          <cell r="AE670">
            <v>1382.9899999999968</v>
          </cell>
          <cell r="AF670">
            <v>1004.2799999999958</v>
          </cell>
          <cell r="AG670">
            <v>1404.1399999999858</v>
          </cell>
          <cell r="AH670">
            <v>1023.3699999999906</v>
          </cell>
          <cell r="AI670">
            <v>1429.930000000011</v>
          </cell>
          <cell r="AJ670">
            <v>1037.809999999982</v>
          </cell>
          <cell r="AK670">
            <v>1455.7300000000234</v>
          </cell>
          <cell r="AL670">
            <v>1056.9000000000055</v>
          </cell>
          <cell r="AM670">
            <v>1476.8700000000126</v>
          </cell>
          <cell r="AN670">
            <v>1071.3400000000029</v>
          </cell>
          <cell r="AO670">
            <v>1502.6699999999958</v>
          </cell>
          <cell r="AP670">
            <v>1090.4299999999982</v>
          </cell>
          <cell r="AQ670">
            <v>1523.8199999999845</v>
          </cell>
          <cell r="AR670">
            <v>1104.8699999999969</v>
          </cell>
          <cell r="AS670">
            <v>1549.6099999999924</v>
          </cell>
          <cell r="AT670">
            <v>1123.9600000000196</v>
          </cell>
          <cell r="AU670">
            <v>645.41000000000213</v>
          </cell>
          <cell r="AV670">
            <v>1143.0500000000127</v>
          </cell>
          <cell r="AW670">
            <v>1596.5500000000166</v>
          </cell>
        </row>
        <row r="671">
          <cell r="A671">
            <v>666</v>
          </cell>
          <cell r="B671">
            <v>829.1900000000021</v>
          </cell>
          <cell r="C671">
            <v>1161.8000000000104</v>
          </cell>
          <cell r="D671">
            <v>766.06999999999005</v>
          </cell>
          <cell r="E671">
            <v>1072.500000000003</v>
          </cell>
          <cell r="F671">
            <v>785.18999999999005</v>
          </cell>
          <cell r="G671">
            <v>1098.3399999999947</v>
          </cell>
          <cell r="H671">
            <v>799.65000000000828</v>
          </cell>
          <cell r="I671">
            <v>1119.5099999999891</v>
          </cell>
          <cell r="J671">
            <v>818.77000000000817</v>
          </cell>
          <cell r="K671">
            <v>1145.3500000000126</v>
          </cell>
          <cell r="L671">
            <v>833.23</v>
          </cell>
          <cell r="M671">
            <v>1166.53</v>
          </cell>
          <cell r="N671">
            <v>852.34999999998729</v>
          </cell>
          <cell r="O671">
            <v>1192.3599999999881</v>
          </cell>
          <cell r="P671">
            <v>866.80999999998983</v>
          </cell>
          <cell r="Q671">
            <v>1218.2000000000023</v>
          </cell>
          <cell r="R671">
            <v>885.93000000000859</v>
          </cell>
          <cell r="S671">
            <v>1239.3699999999933</v>
          </cell>
          <cell r="T671">
            <v>905.05000000000632</v>
          </cell>
          <cell r="U671">
            <v>1265.2100000000039</v>
          </cell>
          <cell r="V671">
            <v>919.50999999999794</v>
          </cell>
          <cell r="W671">
            <v>1286.3899999999958</v>
          </cell>
          <cell r="X671">
            <v>938.62999999999442</v>
          </cell>
          <cell r="Y671">
            <v>1312.2200000000125</v>
          </cell>
          <cell r="Z671">
            <v>953.08999999998559</v>
          </cell>
          <cell r="AA671">
            <v>1338.0599999999959</v>
          </cell>
          <cell r="AB671">
            <v>972.21000000000845</v>
          </cell>
          <cell r="AC671">
            <v>1359.2299999999859</v>
          </cell>
          <cell r="AD671">
            <v>986.67000000000849</v>
          </cell>
          <cell r="AE671">
            <v>1385.0699999999968</v>
          </cell>
          <cell r="AF671">
            <v>1005.7899999999958</v>
          </cell>
          <cell r="AG671">
            <v>1406.2499999999857</v>
          </cell>
          <cell r="AH671">
            <v>1024.9099999999905</v>
          </cell>
          <cell r="AI671">
            <v>1432.0800000000111</v>
          </cell>
          <cell r="AJ671">
            <v>1039.3699999999819</v>
          </cell>
          <cell r="AK671">
            <v>1457.9200000000235</v>
          </cell>
          <cell r="AL671">
            <v>1058.4900000000055</v>
          </cell>
          <cell r="AM671">
            <v>1479.0900000000127</v>
          </cell>
          <cell r="AN671">
            <v>1072.9500000000028</v>
          </cell>
          <cell r="AO671">
            <v>1504.9299999999957</v>
          </cell>
          <cell r="AP671">
            <v>1092.0699999999983</v>
          </cell>
          <cell r="AQ671">
            <v>1526.1099999999844</v>
          </cell>
          <cell r="AR671">
            <v>1106.529999999997</v>
          </cell>
          <cell r="AS671">
            <v>1551.9399999999923</v>
          </cell>
          <cell r="AT671">
            <v>1125.6500000000196</v>
          </cell>
          <cell r="AU671">
            <v>645.78000000000213</v>
          </cell>
          <cell r="AV671">
            <v>1144.7700000000127</v>
          </cell>
          <cell r="AW671">
            <v>1598.9500000000166</v>
          </cell>
        </row>
        <row r="672">
          <cell r="A672">
            <v>667</v>
          </cell>
          <cell r="B672">
            <v>830.31000000000211</v>
          </cell>
          <cell r="C672">
            <v>1163.3700000000104</v>
          </cell>
          <cell r="D672">
            <v>767.21999999999002</v>
          </cell>
          <cell r="E672">
            <v>1074.1100000000029</v>
          </cell>
          <cell r="F672">
            <v>786.36999999999</v>
          </cell>
          <cell r="G672">
            <v>1099.9899999999948</v>
          </cell>
          <cell r="H672">
            <v>800.85000000000832</v>
          </cell>
          <cell r="I672">
            <v>1121.1899999999891</v>
          </cell>
          <cell r="J672">
            <v>820.00000000000819</v>
          </cell>
          <cell r="K672">
            <v>1147.0700000000127</v>
          </cell>
          <cell r="L672">
            <v>834.48</v>
          </cell>
          <cell r="M672">
            <v>1168.28</v>
          </cell>
          <cell r="N672">
            <v>853.62999999998726</v>
          </cell>
          <cell r="O672">
            <v>1194.149999999988</v>
          </cell>
          <cell r="P672">
            <v>868.10999999998978</v>
          </cell>
          <cell r="Q672">
            <v>1220.0300000000022</v>
          </cell>
          <cell r="R672">
            <v>887.26000000000863</v>
          </cell>
          <cell r="S672">
            <v>1241.2299999999932</v>
          </cell>
          <cell r="T672">
            <v>906.41000000000633</v>
          </cell>
          <cell r="U672">
            <v>1267.110000000004</v>
          </cell>
          <cell r="V672">
            <v>920.88999999999794</v>
          </cell>
          <cell r="W672">
            <v>1288.3199999999958</v>
          </cell>
          <cell r="X672">
            <v>940.03999999999439</v>
          </cell>
          <cell r="Y672">
            <v>1314.1900000000126</v>
          </cell>
          <cell r="Z672">
            <v>954.51999999998554</v>
          </cell>
          <cell r="AA672">
            <v>1340.0699999999958</v>
          </cell>
          <cell r="AB672">
            <v>973.67000000000849</v>
          </cell>
          <cell r="AC672">
            <v>1361.2699999999859</v>
          </cell>
          <cell r="AD672">
            <v>988.1500000000085</v>
          </cell>
          <cell r="AE672">
            <v>1387.1499999999967</v>
          </cell>
          <cell r="AF672">
            <v>1007.2999999999957</v>
          </cell>
          <cell r="AG672">
            <v>1408.3599999999856</v>
          </cell>
          <cell r="AH672">
            <v>1026.4499999999905</v>
          </cell>
          <cell r="AI672">
            <v>1434.2300000000112</v>
          </cell>
          <cell r="AJ672">
            <v>1040.9299999999819</v>
          </cell>
          <cell r="AK672">
            <v>1460.1100000000235</v>
          </cell>
          <cell r="AL672">
            <v>1060.0800000000054</v>
          </cell>
          <cell r="AM672">
            <v>1481.3100000000127</v>
          </cell>
          <cell r="AN672">
            <v>1074.5600000000027</v>
          </cell>
          <cell r="AO672">
            <v>1507.1899999999957</v>
          </cell>
          <cell r="AP672">
            <v>1093.7099999999984</v>
          </cell>
          <cell r="AQ672">
            <v>1528.3999999999844</v>
          </cell>
          <cell r="AR672">
            <v>1108.1899999999971</v>
          </cell>
          <cell r="AS672">
            <v>1554.2699999999923</v>
          </cell>
          <cell r="AT672">
            <v>1127.3400000000197</v>
          </cell>
          <cell r="AU672">
            <v>646.15000000000214</v>
          </cell>
          <cell r="AV672">
            <v>1146.4900000000127</v>
          </cell>
          <cell r="AW672">
            <v>1601.3500000000167</v>
          </cell>
        </row>
        <row r="673">
          <cell r="A673">
            <v>668</v>
          </cell>
          <cell r="B673">
            <v>831.43000000000211</v>
          </cell>
          <cell r="C673">
            <v>1164.9400000000103</v>
          </cell>
          <cell r="D673">
            <v>768.36999999999</v>
          </cell>
          <cell r="E673">
            <v>1075.7200000000028</v>
          </cell>
          <cell r="F673">
            <v>787.54999999998995</v>
          </cell>
          <cell r="G673">
            <v>1101.6399999999949</v>
          </cell>
          <cell r="H673">
            <v>802.05000000000837</v>
          </cell>
          <cell r="I673">
            <v>1122.8699999999892</v>
          </cell>
          <cell r="J673">
            <v>821.2300000000082</v>
          </cell>
          <cell r="K673">
            <v>1148.7900000000127</v>
          </cell>
          <cell r="L673">
            <v>835.73</v>
          </cell>
          <cell r="M673">
            <v>1170.03</v>
          </cell>
          <cell r="N673">
            <v>854.90999999998724</v>
          </cell>
          <cell r="O673">
            <v>1195.939999999988</v>
          </cell>
          <cell r="P673">
            <v>869.40999999998974</v>
          </cell>
          <cell r="Q673">
            <v>1221.8600000000022</v>
          </cell>
          <cell r="R673">
            <v>888.59000000000867</v>
          </cell>
          <cell r="S673">
            <v>1243.0899999999931</v>
          </cell>
          <cell r="T673">
            <v>907.77000000000635</v>
          </cell>
          <cell r="U673">
            <v>1269.0100000000041</v>
          </cell>
          <cell r="V673">
            <v>922.26999999999794</v>
          </cell>
          <cell r="W673">
            <v>1290.2499999999959</v>
          </cell>
          <cell r="X673">
            <v>941.44999999999436</v>
          </cell>
          <cell r="Y673">
            <v>1316.1600000000126</v>
          </cell>
          <cell r="Z673">
            <v>955.94999999998549</v>
          </cell>
          <cell r="AA673">
            <v>1342.0799999999958</v>
          </cell>
          <cell r="AB673">
            <v>975.13000000000852</v>
          </cell>
          <cell r="AC673">
            <v>1363.3099999999858</v>
          </cell>
          <cell r="AD673">
            <v>989.63000000000852</v>
          </cell>
          <cell r="AE673">
            <v>1389.2299999999966</v>
          </cell>
          <cell r="AF673">
            <v>1008.8099999999957</v>
          </cell>
          <cell r="AG673">
            <v>1410.4699999999855</v>
          </cell>
          <cell r="AH673">
            <v>1027.9899999999905</v>
          </cell>
          <cell r="AI673">
            <v>1436.3800000000113</v>
          </cell>
          <cell r="AJ673">
            <v>1042.4899999999818</v>
          </cell>
          <cell r="AK673">
            <v>1462.3000000000236</v>
          </cell>
          <cell r="AL673">
            <v>1061.6700000000053</v>
          </cell>
          <cell r="AM673">
            <v>1483.5300000000127</v>
          </cell>
          <cell r="AN673">
            <v>1076.1700000000026</v>
          </cell>
          <cell r="AO673">
            <v>1509.4499999999957</v>
          </cell>
          <cell r="AP673">
            <v>1095.3499999999985</v>
          </cell>
          <cell r="AQ673">
            <v>1530.6899999999844</v>
          </cell>
          <cell r="AR673">
            <v>1109.8499999999972</v>
          </cell>
          <cell r="AS673">
            <v>1556.5999999999922</v>
          </cell>
          <cell r="AT673">
            <v>1129.0300000000198</v>
          </cell>
          <cell r="AU673">
            <v>646.52000000000214</v>
          </cell>
          <cell r="AV673">
            <v>1148.2100000000128</v>
          </cell>
          <cell r="AW673">
            <v>1603.7500000000168</v>
          </cell>
        </row>
        <row r="674">
          <cell r="A674">
            <v>669</v>
          </cell>
          <cell r="B674">
            <v>832.55000000000211</v>
          </cell>
          <cell r="C674">
            <v>1166.5100000000102</v>
          </cell>
          <cell r="D674">
            <v>769.51999999998998</v>
          </cell>
          <cell r="E674">
            <v>1077.3300000000027</v>
          </cell>
          <cell r="F674">
            <v>788.7299999999899</v>
          </cell>
          <cell r="G674">
            <v>1103.289999999995</v>
          </cell>
          <cell r="H674">
            <v>803.25000000000841</v>
          </cell>
          <cell r="I674">
            <v>1124.5499999999893</v>
          </cell>
          <cell r="J674">
            <v>822.46000000000822</v>
          </cell>
          <cell r="K674">
            <v>1150.5100000000127</v>
          </cell>
          <cell r="L674">
            <v>836.98</v>
          </cell>
          <cell r="M674">
            <v>1171.78</v>
          </cell>
          <cell r="N674">
            <v>856.18999999998721</v>
          </cell>
          <cell r="O674">
            <v>1197.729999999988</v>
          </cell>
          <cell r="P674">
            <v>870.70999999998969</v>
          </cell>
          <cell r="Q674">
            <v>1223.6900000000021</v>
          </cell>
          <cell r="R674">
            <v>889.92000000000871</v>
          </cell>
          <cell r="S674">
            <v>1244.949999999993</v>
          </cell>
          <cell r="T674">
            <v>909.13000000000636</v>
          </cell>
          <cell r="U674">
            <v>1270.9100000000042</v>
          </cell>
          <cell r="V674">
            <v>923.64999999999793</v>
          </cell>
          <cell r="W674">
            <v>1292.179999999996</v>
          </cell>
          <cell r="X674">
            <v>942.85999999999433</v>
          </cell>
          <cell r="Y674">
            <v>1318.1300000000126</v>
          </cell>
          <cell r="Z674">
            <v>957.37999999998544</v>
          </cell>
          <cell r="AA674">
            <v>1344.0899999999958</v>
          </cell>
          <cell r="AB674">
            <v>976.59000000000856</v>
          </cell>
          <cell r="AC674">
            <v>1365.3499999999858</v>
          </cell>
          <cell r="AD674">
            <v>991.11000000000854</v>
          </cell>
          <cell r="AE674">
            <v>1391.3099999999965</v>
          </cell>
          <cell r="AF674">
            <v>1010.3199999999957</v>
          </cell>
          <cell r="AG674">
            <v>1412.5799999999854</v>
          </cell>
          <cell r="AH674">
            <v>1029.5299999999904</v>
          </cell>
          <cell r="AI674">
            <v>1438.5300000000113</v>
          </cell>
          <cell r="AJ674">
            <v>1044.0499999999818</v>
          </cell>
          <cell r="AK674">
            <v>1464.4900000000237</v>
          </cell>
          <cell r="AL674">
            <v>1063.2600000000052</v>
          </cell>
          <cell r="AM674">
            <v>1485.7500000000127</v>
          </cell>
          <cell r="AN674">
            <v>1077.7800000000025</v>
          </cell>
          <cell r="AO674">
            <v>1511.7099999999957</v>
          </cell>
          <cell r="AP674">
            <v>1096.9899999999986</v>
          </cell>
          <cell r="AQ674">
            <v>1532.9799999999843</v>
          </cell>
          <cell r="AR674">
            <v>1111.5099999999973</v>
          </cell>
          <cell r="AS674">
            <v>1558.9299999999921</v>
          </cell>
          <cell r="AT674">
            <v>1130.7200000000198</v>
          </cell>
          <cell r="AU674">
            <v>646.89000000000215</v>
          </cell>
          <cell r="AV674">
            <v>1149.9300000000128</v>
          </cell>
          <cell r="AW674">
            <v>1606.1500000000169</v>
          </cell>
        </row>
        <row r="675">
          <cell r="A675">
            <v>670</v>
          </cell>
          <cell r="B675">
            <v>833.67000000000212</v>
          </cell>
          <cell r="C675">
            <v>1168.0800000000102</v>
          </cell>
          <cell r="D675">
            <v>770.66999999998995</v>
          </cell>
          <cell r="E675">
            <v>1078.9400000000026</v>
          </cell>
          <cell r="F675">
            <v>789.90999999998985</v>
          </cell>
          <cell r="G675">
            <v>1104.9399999999951</v>
          </cell>
          <cell r="H675">
            <v>804.45000000000846</v>
          </cell>
          <cell r="I675">
            <v>1126.2299999999893</v>
          </cell>
          <cell r="J675">
            <v>823.69000000000824</v>
          </cell>
          <cell r="K675">
            <v>1152.2300000000128</v>
          </cell>
          <cell r="L675">
            <v>838.23</v>
          </cell>
          <cell r="M675">
            <v>1173.53</v>
          </cell>
          <cell r="N675">
            <v>857.46999999998718</v>
          </cell>
          <cell r="O675">
            <v>1199.5199999999879</v>
          </cell>
          <cell r="P675">
            <v>872.00999999998965</v>
          </cell>
          <cell r="Q675">
            <v>1225.520000000002</v>
          </cell>
          <cell r="R675">
            <v>891.25000000000875</v>
          </cell>
          <cell r="S675">
            <v>1246.8099999999929</v>
          </cell>
          <cell r="T675">
            <v>910.49000000000638</v>
          </cell>
          <cell r="U675">
            <v>1272.8100000000043</v>
          </cell>
          <cell r="V675">
            <v>925.02999999999793</v>
          </cell>
          <cell r="W675">
            <v>1294.109999999996</v>
          </cell>
          <cell r="X675">
            <v>944.2699999999943</v>
          </cell>
          <cell r="Y675">
            <v>1320.1000000000126</v>
          </cell>
          <cell r="Z675">
            <v>958.80999999998539</v>
          </cell>
          <cell r="AA675">
            <v>1346.0999999999958</v>
          </cell>
          <cell r="AB675">
            <v>978.05000000000859</v>
          </cell>
          <cell r="AC675">
            <v>1367.3899999999858</v>
          </cell>
          <cell r="AD675">
            <v>992.59000000000856</v>
          </cell>
          <cell r="AE675">
            <v>1393.3899999999965</v>
          </cell>
          <cell r="AF675">
            <v>1011.8299999999957</v>
          </cell>
          <cell r="AG675">
            <v>1414.6899999999853</v>
          </cell>
          <cell r="AH675">
            <v>1031.0699999999904</v>
          </cell>
          <cell r="AI675">
            <v>1440.6800000000114</v>
          </cell>
          <cell r="AJ675">
            <v>1045.6099999999817</v>
          </cell>
          <cell r="AK675">
            <v>1466.6800000000237</v>
          </cell>
          <cell r="AL675">
            <v>1064.8500000000051</v>
          </cell>
          <cell r="AM675">
            <v>1487.9700000000128</v>
          </cell>
          <cell r="AN675">
            <v>1079.3900000000024</v>
          </cell>
          <cell r="AO675">
            <v>1513.9699999999957</v>
          </cell>
          <cell r="AP675">
            <v>1098.6299999999987</v>
          </cell>
          <cell r="AQ675">
            <v>1535.2699999999843</v>
          </cell>
          <cell r="AR675">
            <v>1113.1699999999973</v>
          </cell>
          <cell r="AS675">
            <v>1561.259999999992</v>
          </cell>
          <cell r="AT675">
            <v>1132.4100000000199</v>
          </cell>
          <cell r="AU675">
            <v>647.26000000000215</v>
          </cell>
          <cell r="AV675">
            <v>1151.6500000000128</v>
          </cell>
          <cell r="AW675">
            <v>1608.550000000017</v>
          </cell>
        </row>
        <row r="676">
          <cell r="A676">
            <v>671</v>
          </cell>
          <cell r="B676">
            <v>834.79000000000212</v>
          </cell>
          <cell r="C676">
            <v>1169.6500000000101</v>
          </cell>
          <cell r="D676">
            <v>771.81999999998993</v>
          </cell>
          <cell r="E676">
            <v>1080.5500000000025</v>
          </cell>
          <cell r="F676">
            <v>791.0899999999898</v>
          </cell>
          <cell r="G676">
            <v>1106.5899999999951</v>
          </cell>
          <cell r="H676">
            <v>805.6500000000085</v>
          </cell>
          <cell r="I676">
            <v>1127.9099999999894</v>
          </cell>
          <cell r="J676">
            <v>824.92000000000826</v>
          </cell>
          <cell r="K676">
            <v>1153.9500000000128</v>
          </cell>
          <cell r="L676">
            <v>839.48</v>
          </cell>
          <cell r="M676">
            <v>1175.28</v>
          </cell>
          <cell r="N676">
            <v>858.74999999998715</v>
          </cell>
          <cell r="O676">
            <v>1201.3099999999879</v>
          </cell>
          <cell r="P676">
            <v>873.3099999999896</v>
          </cell>
          <cell r="Q676">
            <v>1227.350000000002</v>
          </cell>
          <cell r="R676">
            <v>892.58000000000879</v>
          </cell>
          <cell r="S676">
            <v>1248.6699999999928</v>
          </cell>
          <cell r="T676">
            <v>911.85000000000639</v>
          </cell>
          <cell r="U676">
            <v>1274.7100000000044</v>
          </cell>
          <cell r="V676">
            <v>926.40999999999792</v>
          </cell>
          <cell r="W676">
            <v>1296.0399999999961</v>
          </cell>
          <cell r="X676">
            <v>945.67999999999427</v>
          </cell>
          <cell r="Y676">
            <v>1322.0700000000127</v>
          </cell>
          <cell r="Z676">
            <v>960.23999999998534</v>
          </cell>
          <cell r="AA676">
            <v>1348.1099999999958</v>
          </cell>
          <cell r="AB676">
            <v>979.51000000000863</v>
          </cell>
          <cell r="AC676">
            <v>1369.4299999999857</v>
          </cell>
          <cell r="AD676">
            <v>994.07000000000858</v>
          </cell>
          <cell r="AE676">
            <v>1395.4699999999964</v>
          </cell>
          <cell r="AF676">
            <v>1013.3399999999957</v>
          </cell>
          <cell r="AG676">
            <v>1416.7999999999852</v>
          </cell>
          <cell r="AH676">
            <v>1032.6099999999904</v>
          </cell>
          <cell r="AI676">
            <v>1442.8300000000115</v>
          </cell>
          <cell r="AJ676">
            <v>1047.1699999999817</v>
          </cell>
          <cell r="AK676">
            <v>1468.8700000000238</v>
          </cell>
          <cell r="AL676">
            <v>1066.4400000000051</v>
          </cell>
          <cell r="AM676">
            <v>1490.1900000000128</v>
          </cell>
          <cell r="AN676">
            <v>1081.0000000000023</v>
          </cell>
          <cell r="AO676">
            <v>1516.2299999999957</v>
          </cell>
          <cell r="AP676">
            <v>1100.2699999999988</v>
          </cell>
          <cell r="AQ676">
            <v>1537.5599999999843</v>
          </cell>
          <cell r="AR676">
            <v>1114.8299999999974</v>
          </cell>
          <cell r="AS676">
            <v>1563.589999999992</v>
          </cell>
          <cell r="AT676">
            <v>1134.1000000000199</v>
          </cell>
          <cell r="AU676">
            <v>647.63000000000216</v>
          </cell>
          <cell r="AV676">
            <v>1153.3700000000129</v>
          </cell>
          <cell r="AW676">
            <v>1610.9500000000171</v>
          </cell>
        </row>
        <row r="677">
          <cell r="A677">
            <v>672</v>
          </cell>
          <cell r="B677">
            <v>835.91000000000213</v>
          </cell>
          <cell r="C677">
            <v>1171.22000000001</v>
          </cell>
          <cell r="D677">
            <v>772.96999999998991</v>
          </cell>
          <cell r="E677">
            <v>1082.1600000000024</v>
          </cell>
          <cell r="F677">
            <v>792.26999999998975</v>
          </cell>
          <cell r="G677">
            <v>1108.2399999999952</v>
          </cell>
          <cell r="H677">
            <v>806.85000000000855</v>
          </cell>
          <cell r="I677">
            <v>1129.5899999999895</v>
          </cell>
          <cell r="J677">
            <v>826.15000000000828</v>
          </cell>
          <cell r="K677">
            <v>1155.6700000000128</v>
          </cell>
          <cell r="L677">
            <v>840.73</v>
          </cell>
          <cell r="M677">
            <v>1177.03</v>
          </cell>
          <cell r="N677">
            <v>860.02999999998713</v>
          </cell>
          <cell r="O677">
            <v>1203.0999999999879</v>
          </cell>
          <cell r="P677">
            <v>874.60999999998955</v>
          </cell>
          <cell r="Q677">
            <v>1229.1800000000019</v>
          </cell>
          <cell r="R677">
            <v>893.91000000000884</v>
          </cell>
          <cell r="S677">
            <v>1250.5299999999927</v>
          </cell>
          <cell r="T677">
            <v>913.2100000000064</v>
          </cell>
          <cell r="U677">
            <v>1276.6100000000044</v>
          </cell>
          <cell r="V677">
            <v>927.78999999999792</v>
          </cell>
          <cell r="W677">
            <v>1297.9699999999962</v>
          </cell>
          <cell r="X677">
            <v>947.08999999999423</v>
          </cell>
          <cell r="Y677">
            <v>1324.0400000000127</v>
          </cell>
          <cell r="Z677">
            <v>961.66999999998529</v>
          </cell>
          <cell r="AA677">
            <v>1350.1199999999958</v>
          </cell>
          <cell r="AB677">
            <v>980.97000000000867</v>
          </cell>
          <cell r="AC677">
            <v>1371.4699999999857</v>
          </cell>
          <cell r="AD677">
            <v>995.55000000000859</v>
          </cell>
          <cell r="AE677">
            <v>1397.5499999999963</v>
          </cell>
          <cell r="AF677">
            <v>1014.8499999999957</v>
          </cell>
          <cell r="AG677">
            <v>1418.9099999999851</v>
          </cell>
          <cell r="AH677">
            <v>1034.1499999999903</v>
          </cell>
          <cell r="AI677">
            <v>1444.9800000000116</v>
          </cell>
          <cell r="AJ677">
            <v>1048.7299999999816</v>
          </cell>
          <cell r="AK677">
            <v>1471.0600000000238</v>
          </cell>
          <cell r="AL677">
            <v>1068.030000000005</v>
          </cell>
          <cell r="AM677">
            <v>1492.4100000000128</v>
          </cell>
          <cell r="AN677">
            <v>1082.6100000000022</v>
          </cell>
          <cell r="AO677">
            <v>1518.4899999999957</v>
          </cell>
          <cell r="AP677">
            <v>1101.9099999999989</v>
          </cell>
          <cell r="AQ677">
            <v>1539.8499999999842</v>
          </cell>
          <cell r="AR677">
            <v>1116.4899999999975</v>
          </cell>
          <cell r="AS677">
            <v>1565.9199999999919</v>
          </cell>
          <cell r="AT677">
            <v>1135.79000000002</v>
          </cell>
          <cell r="AU677">
            <v>648.00000000000216</v>
          </cell>
          <cell r="AV677">
            <v>1155.0900000000129</v>
          </cell>
          <cell r="AW677">
            <v>1613.3500000000172</v>
          </cell>
        </row>
        <row r="678">
          <cell r="A678">
            <v>673</v>
          </cell>
          <cell r="B678">
            <v>837.03000000000213</v>
          </cell>
          <cell r="C678">
            <v>1172.79000000001</v>
          </cell>
          <cell r="D678">
            <v>774.11999999998989</v>
          </cell>
          <cell r="E678">
            <v>1083.7700000000023</v>
          </cell>
          <cell r="F678">
            <v>793.4499999999897</v>
          </cell>
          <cell r="G678">
            <v>1109.8899999999953</v>
          </cell>
          <cell r="H678">
            <v>808.05000000000859</v>
          </cell>
          <cell r="I678">
            <v>1131.2699999999895</v>
          </cell>
          <cell r="J678">
            <v>827.38000000000829</v>
          </cell>
          <cell r="K678">
            <v>1157.3900000000128</v>
          </cell>
          <cell r="L678">
            <v>841.98</v>
          </cell>
          <cell r="M678">
            <v>1178.78</v>
          </cell>
          <cell r="N678">
            <v>861.3099999999871</v>
          </cell>
          <cell r="O678">
            <v>1204.8899999999878</v>
          </cell>
          <cell r="P678">
            <v>875.90999999998951</v>
          </cell>
          <cell r="Q678">
            <v>1231.0100000000018</v>
          </cell>
          <cell r="R678">
            <v>895.24000000000888</v>
          </cell>
          <cell r="S678">
            <v>1252.3899999999926</v>
          </cell>
          <cell r="T678">
            <v>914.57000000000642</v>
          </cell>
          <cell r="U678">
            <v>1278.5100000000045</v>
          </cell>
          <cell r="V678">
            <v>929.16999999999791</v>
          </cell>
          <cell r="W678">
            <v>1299.8999999999962</v>
          </cell>
          <cell r="X678">
            <v>948.4999999999942</v>
          </cell>
          <cell r="Y678">
            <v>1326.0100000000127</v>
          </cell>
          <cell r="Z678">
            <v>963.09999999998524</v>
          </cell>
          <cell r="AA678">
            <v>1352.1299999999958</v>
          </cell>
          <cell r="AB678">
            <v>982.4300000000087</v>
          </cell>
          <cell r="AC678">
            <v>1373.5099999999857</v>
          </cell>
          <cell r="AD678">
            <v>997.03000000000861</v>
          </cell>
          <cell r="AE678">
            <v>1399.6299999999962</v>
          </cell>
          <cell r="AF678">
            <v>1016.3599999999957</v>
          </cell>
          <cell r="AG678">
            <v>1421.019999999985</v>
          </cell>
          <cell r="AH678">
            <v>1035.6899999999903</v>
          </cell>
          <cell r="AI678">
            <v>1447.1300000000117</v>
          </cell>
          <cell r="AJ678">
            <v>1050.2899999999815</v>
          </cell>
          <cell r="AK678">
            <v>1473.2500000000239</v>
          </cell>
          <cell r="AL678">
            <v>1069.6200000000049</v>
          </cell>
          <cell r="AM678">
            <v>1494.6300000000128</v>
          </cell>
          <cell r="AN678">
            <v>1084.2200000000021</v>
          </cell>
          <cell r="AO678">
            <v>1520.7499999999957</v>
          </cell>
          <cell r="AP678">
            <v>1103.549999999999</v>
          </cell>
          <cell r="AQ678">
            <v>1542.1399999999842</v>
          </cell>
          <cell r="AR678">
            <v>1118.1499999999976</v>
          </cell>
          <cell r="AS678">
            <v>1568.2499999999918</v>
          </cell>
          <cell r="AT678">
            <v>1137.48000000002</v>
          </cell>
          <cell r="AU678">
            <v>648.37000000000216</v>
          </cell>
          <cell r="AV678">
            <v>1156.8100000000129</v>
          </cell>
          <cell r="AW678">
            <v>1615.7500000000173</v>
          </cell>
        </row>
        <row r="679">
          <cell r="A679">
            <v>674</v>
          </cell>
          <cell r="B679">
            <v>838.15000000000214</v>
          </cell>
          <cell r="C679">
            <v>1174.3600000000099</v>
          </cell>
          <cell r="D679">
            <v>775.26999999998986</v>
          </cell>
          <cell r="E679">
            <v>1085.3800000000022</v>
          </cell>
          <cell r="F679">
            <v>794.62999999998965</v>
          </cell>
          <cell r="G679">
            <v>1111.5399999999954</v>
          </cell>
          <cell r="H679">
            <v>809.25000000000864</v>
          </cell>
          <cell r="I679">
            <v>1132.9499999999896</v>
          </cell>
          <cell r="J679">
            <v>828.61000000000831</v>
          </cell>
          <cell r="K679">
            <v>1159.1100000000129</v>
          </cell>
          <cell r="L679">
            <v>843.23</v>
          </cell>
          <cell r="M679">
            <v>1180.53</v>
          </cell>
          <cell r="N679">
            <v>862.58999999998707</v>
          </cell>
          <cell r="O679">
            <v>1206.6799999999878</v>
          </cell>
          <cell r="P679">
            <v>877.20999999998946</v>
          </cell>
          <cell r="Q679">
            <v>1232.8400000000017</v>
          </cell>
          <cell r="R679">
            <v>896.57000000000892</v>
          </cell>
          <cell r="S679">
            <v>1254.2499999999925</v>
          </cell>
          <cell r="T679">
            <v>915.93000000000643</v>
          </cell>
          <cell r="U679">
            <v>1280.4100000000046</v>
          </cell>
          <cell r="V679">
            <v>930.54999999999791</v>
          </cell>
          <cell r="W679">
            <v>1301.8299999999963</v>
          </cell>
          <cell r="X679">
            <v>949.90999999999417</v>
          </cell>
          <cell r="Y679">
            <v>1327.9800000000128</v>
          </cell>
          <cell r="Z679">
            <v>964.52999999998519</v>
          </cell>
          <cell r="AA679">
            <v>1354.1399999999958</v>
          </cell>
          <cell r="AB679">
            <v>983.89000000000874</v>
          </cell>
          <cell r="AC679">
            <v>1375.5499999999856</v>
          </cell>
          <cell r="AD679">
            <v>998.51000000000863</v>
          </cell>
          <cell r="AE679">
            <v>1401.7099999999962</v>
          </cell>
          <cell r="AF679">
            <v>1017.8699999999957</v>
          </cell>
          <cell r="AG679">
            <v>1423.1299999999849</v>
          </cell>
          <cell r="AH679">
            <v>1037.2299999999902</v>
          </cell>
          <cell r="AI679">
            <v>1449.2800000000118</v>
          </cell>
          <cell r="AJ679">
            <v>1051.8499999999815</v>
          </cell>
          <cell r="AK679">
            <v>1475.4400000000239</v>
          </cell>
          <cell r="AL679">
            <v>1071.2100000000048</v>
          </cell>
          <cell r="AM679">
            <v>1496.8500000000129</v>
          </cell>
          <cell r="AN679">
            <v>1085.830000000002</v>
          </cell>
          <cell r="AO679">
            <v>1523.0099999999957</v>
          </cell>
          <cell r="AP679">
            <v>1105.1899999999991</v>
          </cell>
          <cell r="AQ679">
            <v>1544.4299999999841</v>
          </cell>
          <cell r="AR679">
            <v>1119.8099999999977</v>
          </cell>
          <cell r="AS679">
            <v>1570.5799999999917</v>
          </cell>
          <cell r="AT679">
            <v>1139.1700000000201</v>
          </cell>
          <cell r="AU679">
            <v>648.74000000000217</v>
          </cell>
          <cell r="AV679">
            <v>1158.5300000000129</v>
          </cell>
          <cell r="AW679">
            <v>1618.1500000000174</v>
          </cell>
        </row>
        <row r="680">
          <cell r="A680">
            <v>675</v>
          </cell>
          <cell r="B680">
            <v>839.27000000000214</v>
          </cell>
          <cell r="C680">
            <v>1175.9300000000098</v>
          </cell>
          <cell r="D680">
            <v>776.41999999998984</v>
          </cell>
          <cell r="E680">
            <v>1086.9900000000021</v>
          </cell>
          <cell r="F680">
            <v>795.8099999999896</v>
          </cell>
          <cell r="G680">
            <v>1113.1899999999955</v>
          </cell>
          <cell r="H680">
            <v>810.45000000000869</v>
          </cell>
          <cell r="I680">
            <v>1134.6299999999896</v>
          </cell>
          <cell r="J680">
            <v>829.84000000000833</v>
          </cell>
          <cell r="K680">
            <v>1160.8300000000129</v>
          </cell>
          <cell r="L680">
            <v>844.48</v>
          </cell>
          <cell r="M680">
            <v>1182.28</v>
          </cell>
          <cell r="N680">
            <v>863.86999999998704</v>
          </cell>
          <cell r="O680">
            <v>1208.4699999999877</v>
          </cell>
          <cell r="P680">
            <v>878.50999999998942</v>
          </cell>
          <cell r="Q680">
            <v>1234.6700000000017</v>
          </cell>
          <cell r="R680">
            <v>897.90000000000896</v>
          </cell>
          <cell r="S680">
            <v>1256.1099999999924</v>
          </cell>
          <cell r="T680">
            <v>917.29000000000644</v>
          </cell>
          <cell r="U680">
            <v>1282.3100000000047</v>
          </cell>
          <cell r="V680">
            <v>931.9299999999979</v>
          </cell>
          <cell r="W680">
            <v>1303.7599999999964</v>
          </cell>
          <cell r="X680">
            <v>951.31999999999414</v>
          </cell>
          <cell r="Y680">
            <v>1329.9500000000128</v>
          </cell>
          <cell r="Z680">
            <v>965.95999999998514</v>
          </cell>
          <cell r="AA680">
            <v>1356.1499999999958</v>
          </cell>
          <cell r="AB680">
            <v>985.35000000000878</v>
          </cell>
          <cell r="AC680">
            <v>1377.5899999999856</v>
          </cell>
          <cell r="AD680">
            <v>999.99000000000865</v>
          </cell>
          <cell r="AE680">
            <v>1403.7899999999961</v>
          </cell>
          <cell r="AF680">
            <v>1019.3799999999957</v>
          </cell>
          <cell r="AG680">
            <v>1425.2399999999848</v>
          </cell>
          <cell r="AH680">
            <v>1038.7699999999902</v>
          </cell>
          <cell r="AI680">
            <v>1451.4300000000119</v>
          </cell>
          <cell r="AJ680">
            <v>1053.4099999999814</v>
          </cell>
          <cell r="AK680">
            <v>1477.630000000024</v>
          </cell>
          <cell r="AL680">
            <v>1072.8000000000047</v>
          </cell>
          <cell r="AM680">
            <v>1499.0700000000129</v>
          </cell>
          <cell r="AN680">
            <v>1087.4400000000019</v>
          </cell>
          <cell r="AO680">
            <v>1525.2699999999957</v>
          </cell>
          <cell r="AP680">
            <v>1106.8299999999992</v>
          </cell>
          <cell r="AQ680">
            <v>1546.7199999999841</v>
          </cell>
          <cell r="AR680">
            <v>1121.4699999999978</v>
          </cell>
          <cell r="AS680">
            <v>1572.9099999999917</v>
          </cell>
          <cell r="AT680">
            <v>1140.8600000000201</v>
          </cell>
          <cell r="AU680">
            <v>649.11000000000217</v>
          </cell>
          <cell r="AV680">
            <v>1160.250000000013</v>
          </cell>
          <cell r="AW680">
            <v>1620.5500000000175</v>
          </cell>
        </row>
        <row r="681">
          <cell r="A681">
            <v>676</v>
          </cell>
          <cell r="B681">
            <v>840.39000000000215</v>
          </cell>
          <cell r="C681">
            <v>1177.5000000000098</v>
          </cell>
          <cell r="D681">
            <v>777.56999999998982</v>
          </cell>
          <cell r="E681">
            <v>1088.600000000002</v>
          </cell>
          <cell r="F681">
            <v>796.98999999998955</v>
          </cell>
          <cell r="G681">
            <v>1114.8399999999956</v>
          </cell>
          <cell r="H681">
            <v>811.65000000000873</v>
          </cell>
          <cell r="I681">
            <v>1136.3099999999897</v>
          </cell>
          <cell r="J681">
            <v>831.07000000000835</v>
          </cell>
          <cell r="K681">
            <v>1162.5500000000129</v>
          </cell>
          <cell r="L681">
            <v>845.73</v>
          </cell>
          <cell r="M681">
            <v>1184.03</v>
          </cell>
          <cell r="N681">
            <v>865.14999999998702</v>
          </cell>
          <cell r="O681">
            <v>1210.2599999999877</v>
          </cell>
          <cell r="P681">
            <v>879.80999999998937</v>
          </cell>
          <cell r="Q681">
            <v>1236.5000000000016</v>
          </cell>
          <cell r="R681">
            <v>899.230000000009</v>
          </cell>
          <cell r="S681">
            <v>1257.9699999999923</v>
          </cell>
          <cell r="T681">
            <v>918.65000000000646</v>
          </cell>
          <cell r="U681">
            <v>1284.2100000000048</v>
          </cell>
          <cell r="V681">
            <v>933.3099999999979</v>
          </cell>
          <cell r="W681">
            <v>1305.6899999999964</v>
          </cell>
          <cell r="X681">
            <v>952.72999999999411</v>
          </cell>
          <cell r="Y681">
            <v>1331.9200000000128</v>
          </cell>
          <cell r="Z681">
            <v>967.38999999998509</v>
          </cell>
          <cell r="AA681">
            <v>1358.1599999999958</v>
          </cell>
          <cell r="AB681">
            <v>986.81000000000881</v>
          </cell>
          <cell r="AC681">
            <v>1379.6299999999856</v>
          </cell>
          <cell r="AD681">
            <v>1001.4700000000087</v>
          </cell>
          <cell r="AE681">
            <v>1405.869999999996</v>
          </cell>
          <cell r="AF681">
            <v>1020.8899999999957</v>
          </cell>
          <cell r="AG681">
            <v>1427.3499999999847</v>
          </cell>
          <cell r="AH681">
            <v>1040.3099999999902</v>
          </cell>
          <cell r="AI681">
            <v>1453.580000000012</v>
          </cell>
          <cell r="AJ681">
            <v>1054.9699999999814</v>
          </cell>
          <cell r="AK681">
            <v>1479.820000000024</v>
          </cell>
          <cell r="AL681">
            <v>1074.3900000000046</v>
          </cell>
          <cell r="AM681">
            <v>1501.2900000000129</v>
          </cell>
          <cell r="AN681">
            <v>1089.0500000000018</v>
          </cell>
          <cell r="AO681">
            <v>1527.5299999999957</v>
          </cell>
          <cell r="AP681">
            <v>1108.4699999999993</v>
          </cell>
          <cell r="AQ681">
            <v>1549.0099999999841</v>
          </cell>
          <cell r="AR681">
            <v>1123.1299999999978</v>
          </cell>
          <cell r="AS681">
            <v>1575.2399999999916</v>
          </cell>
          <cell r="AT681">
            <v>1142.5500000000202</v>
          </cell>
          <cell r="AU681">
            <v>649.48000000000218</v>
          </cell>
          <cell r="AV681">
            <v>1161.970000000013</v>
          </cell>
          <cell r="AW681">
            <v>1622.9500000000176</v>
          </cell>
        </row>
        <row r="682">
          <cell r="A682">
            <v>677</v>
          </cell>
          <cell r="B682">
            <v>841.51000000000215</v>
          </cell>
          <cell r="C682">
            <v>1179.0700000000097</v>
          </cell>
          <cell r="D682">
            <v>778.7199999999898</v>
          </cell>
          <cell r="E682">
            <v>1090.2100000000019</v>
          </cell>
          <cell r="F682">
            <v>798.1699999999895</v>
          </cell>
          <cell r="G682">
            <v>1116.4899999999957</v>
          </cell>
          <cell r="H682">
            <v>812.85000000000878</v>
          </cell>
          <cell r="I682">
            <v>1137.9899999999898</v>
          </cell>
          <cell r="J682">
            <v>832.30000000000837</v>
          </cell>
          <cell r="K682">
            <v>1164.2700000000129</v>
          </cell>
          <cell r="L682">
            <v>846.98</v>
          </cell>
          <cell r="M682">
            <v>1185.78</v>
          </cell>
          <cell r="N682">
            <v>866.42999999998699</v>
          </cell>
          <cell r="O682">
            <v>1212.0499999999877</v>
          </cell>
          <cell r="P682">
            <v>881.10999999998933</v>
          </cell>
          <cell r="Q682">
            <v>1238.3300000000015</v>
          </cell>
          <cell r="R682">
            <v>900.56000000000904</v>
          </cell>
          <cell r="S682">
            <v>1259.8299999999922</v>
          </cell>
          <cell r="T682">
            <v>920.01000000000647</v>
          </cell>
          <cell r="U682">
            <v>1286.1100000000049</v>
          </cell>
          <cell r="V682">
            <v>934.68999999999789</v>
          </cell>
          <cell r="W682">
            <v>1307.6199999999965</v>
          </cell>
          <cell r="X682">
            <v>954.13999999999407</v>
          </cell>
          <cell r="Y682">
            <v>1333.8900000000128</v>
          </cell>
          <cell r="Z682">
            <v>968.81999999998504</v>
          </cell>
          <cell r="AA682">
            <v>1360.1699999999958</v>
          </cell>
          <cell r="AB682">
            <v>988.27000000000885</v>
          </cell>
          <cell r="AC682">
            <v>1381.6699999999855</v>
          </cell>
          <cell r="AD682">
            <v>1002.9500000000087</v>
          </cell>
          <cell r="AE682">
            <v>1407.949999999996</v>
          </cell>
          <cell r="AF682">
            <v>1022.3999999999957</v>
          </cell>
          <cell r="AG682">
            <v>1429.4599999999846</v>
          </cell>
          <cell r="AH682">
            <v>1041.8499999999901</v>
          </cell>
          <cell r="AI682">
            <v>1455.7300000000121</v>
          </cell>
          <cell r="AJ682">
            <v>1056.5299999999813</v>
          </cell>
          <cell r="AK682">
            <v>1482.0100000000241</v>
          </cell>
          <cell r="AL682">
            <v>1075.9800000000046</v>
          </cell>
          <cell r="AM682">
            <v>1503.510000000013</v>
          </cell>
          <cell r="AN682">
            <v>1090.6600000000017</v>
          </cell>
          <cell r="AO682">
            <v>1529.7899999999956</v>
          </cell>
          <cell r="AP682">
            <v>1110.1099999999994</v>
          </cell>
          <cell r="AQ682">
            <v>1551.299999999984</v>
          </cell>
          <cell r="AR682">
            <v>1124.7899999999979</v>
          </cell>
          <cell r="AS682">
            <v>1577.5699999999915</v>
          </cell>
          <cell r="AT682">
            <v>1144.2400000000202</v>
          </cell>
          <cell r="AU682">
            <v>649.85000000000218</v>
          </cell>
          <cell r="AV682">
            <v>1163.690000000013</v>
          </cell>
          <cell r="AW682">
            <v>1625.3500000000176</v>
          </cell>
        </row>
        <row r="683">
          <cell r="A683">
            <v>678</v>
          </cell>
          <cell r="B683">
            <v>842.63000000000216</v>
          </cell>
          <cell r="C683">
            <v>1180.6400000000096</v>
          </cell>
          <cell r="D683">
            <v>779.86999999998977</v>
          </cell>
          <cell r="E683">
            <v>1091.8200000000018</v>
          </cell>
          <cell r="F683">
            <v>799.34999999998945</v>
          </cell>
          <cell r="G683">
            <v>1118.1399999999958</v>
          </cell>
          <cell r="H683">
            <v>814.05000000000882</v>
          </cell>
          <cell r="I683">
            <v>1139.6699999999898</v>
          </cell>
          <cell r="J683">
            <v>833.53000000000839</v>
          </cell>
          <cell r="K683">
            <v>1165.990000000013</v>
          </cell>
          <cell r="L683">
            <v>848.23</v>
          </cell>
          <cell r="M683">
            <v>1187.53</v>
          </cell>
          <cell r="N683">
            <v>867.70999999998696</v>
          </cell>
          <cell r="O683">
            <v>1213.8399999999876</v>
          </cell>
          <cell r="P683">
            <v>882.40999999998928</v>
          </cell>
          <cell r="Q683">
            <v>1240.1600000000014</v>
          </cell>
          <cell r="R683">
            <v>901.89000000000908</v>
          </cell>
          <cell r="S683">
            <v>1261.6899999999921</v>
          </cell>
          <cell r="T683">
            <v>921.37000000000648</v>
          </cell>
          <cell r="U683">
            <v>1288.010000000005</v>
          </cell>
          <cell r="V683">
            <v>936.06999999999789</v>
          </cell>
          <cell r="W683">
            <v>1309.5499999999965</v>
          </cell>
          <cell r="X683">
            <v>955.54999999999404</v>
          </cell>
          <cell r="Y683">
            <v>1335.8600000000129</v>
          </cell>
          <cell r="Z683">
            <v>970.24999999998499</v>
          </cell>
          <cell r="AA683">
            <v>1362.1799999999957</v>
          </cell>
          <cell r="AB683">
            <v>989.73000000000889</v>
          </cell>
          <cell r="AC683">
            <v>1383.7099999999855</v>
          </cell>
          <cell r="AD683">
            <v>1004.4300000000087</v>
          </cell>
          <cell r="AE683">
            <v>1410.0299999999959</v>
          </cell>
          <cell r="AF683">
            <v>1023.9099999999956</v>
          </cell>
          <cell r="AG683">
            <v>1431.5699999999845</v>
          </cell>
          <cell r="AH683">
            <v>1043.3899999999901</v>
          </cell>
          <cell r="AI683">
            <v>1457.8800000000122</v>
          </cell>
          <cell r="AJ683">
            <v>1058.0899999999813</v>
          </cell>
          <cell r="AK683">
            <v>1484.2000000000241</v>
          </cell>
          <cell r="AL683">
            <v>1077.5700000000045</v>
          </cell>
          <cell r="AM683">
            <v>1505.730000000013</v>
          </cell>
          <cell r="AN683">
            <v>1092.2700000000016</v>
          </cell>
          <cell r="AO683">
            <v>1532.0499999999956</v>
          </cell>
          <cell r="AP683">
            <v>1111.7499999999995</v>
          </cell>
          <cell r="AQ683">
            <v>1553.589999999984</v>
          </cell>
          <cell r="AR683">
            <v>1126.449999999998</v>
          </cell>
          <cell r="AS683">
            <v>1579.8999999999915</v>
          </cell>
          <cell r="AT683">
            <v>1145.9300000000203</v>
          </cell>
          <cell r="AU683">
            <v>650.22000000000219</v>
          </cell>
          <cell r="AV683">
            <v>1165.410000000013</v>
          </cell>
          <cell r="AW683">
            <v>1627.7500000000177</v>
          </cell>
        </row>
        <row r="684">
          <cell r="A684">
            <v>679</v>
          </cell>
          <cell r="B684">
            <v>843.75000000000216</v>
          </cell>
          <cell r="C684">
            <v>1182.2100000000096</v>
          </cell>
          <cell r="D684">
            <v>781.01999999998975</v>
          </cell>
          <cell r="E684">
            <v>1093.4300000000017</v>
          </cell>
          <cell r="F684">
            <v>800.5299999999894</v>
          </cell>
          <cell r="G684">
            <v>1119.7899999999959</v>
          </cell>
          <cell r="H684">
            <v>815.25000000000887</v>
          </cell>
          <cell r="I684">
            <v>1141.3499999999899</v>
          </cell>
          <cell r="J684">
            <v>834.7600000000084</v>
          </cell>
          <cell r="K684">
            <v>1167.710000000013</v>
          </cell>
          <cell r="L684">
            <v>849.48</v>
          </cell>
          <cell r="M684">
            <v>1189.28</v>
          </cell>
          <cell r="N684">
            <v>868.98999999998694</v>
          </cell>
          <cell r="O684">
            <v>1215.6299999999876</v>
          </cell>
          <cell r="P684">
            <v>883.70999999998924</v>
          </cell>
          <cell r="Q684">
            <v>1241.9900000000014</v>
          </cell>
          <cell r="R684">
            <v>903.22000000000912</v>
          </cell>
          <cell r="S684">
            <v>1263.549999999992</v>
          </cell>
          <cell r="T684">
            <v>922.7300000000065</v>
          </cell>
          <cell r="U684">
            <v>1289.9100000000051</v>
          </cell>
          <cell r="V684">
            <v>937.44999999999789</v>
          </cell>
          <cell r="W684">
            <v>1311.4799999999966</v>
          </cell>
          <cell r="X684">
            <v>956.95999999999401</v>
          </cell>
          <cell r="Y684">
            <v>1337.8300000000129</v>
          </cell>
          <cell r="Z684">
            <v>971.67999999998494</v>
          </cell>
          <cell r="AA684">
            <v>1364.1899999999957</v>
          </cell>
          <cell r="AB684">
            <v>991.19000000000892</v>
          </cell>
          <cell r="AC684">
            <v>1385.7499999999854</v>
          </cell>
          <cell r="AD684">
            <v>1005.9100000000087</v>
          </cell>
          <cell r="AE684">
            <v>1412.1099999999958</v>
          </cell>
          <cell r="AF684">
            <v>1025.4199999999958</v>
          </cell>
          <cell r="AG684">
            <v>1433.6799999999844</v>
          </cell>
          <cell r="AH684">
            <v>1044.9299999999901</v>
          </cell>
          <cell r="AI684">
            <v>1460.0300000000123</v>
          </cell>
          <cell r="AJ684">
            <v>1059.6499999999812</v>
          </cell>
          <cell r="AK684">
            <v>1486.3900000000242</v>
          </cell>
          <cell r="AL684">
            <v>1079.1600000000044</v>
          </cell>
          <cell r="AM684">
            <v>1507.950000000013</v>
          </cell>
          <cell r="AN684">
            <v>1093.8800000000015</v>
          </cell>
          <cell r="AO684">
            <v>1534.3099999999956</v>
          </cell>
          <cell r="AP684">
            <v>1113.3899999999996</v>
          </cell>
          <cell r="AQ684">
            <v>1555.879999999984</v>
          </cell>
          <cell r="AR684">
            <v>1128.1099999999981</v>
          </cell>
          <cell r="AS684">
            <v>1582.2299999999914</v>
          </cell>
          <cell r="AT684">
            <v>1147.6200000000204</v>
          </cell>
          <cell r="AU684">
            <v>650.59000000000219</v>
          </cell>
          <cell r="AV684">
            <v>1167.1300000000131</v>
          </cell>
          <cell r="AW684">
            <v>1630.1500000000178</v>
          </cell>
        </row>
        <row r="685">
          <cell r="A685">
            <v>680</v>
          </cell>
          <cell r="B685">
            <v>844.87000000000216</v>
          </cell>
          <cell r="C685">
            <v>1183.7800000000095</v>
          </cell>
          <cell r="D685">
            <v>782.16999999998973</v>
          </cell>
          <cell r="E685">
            <v>1095.0400000000016</v>
          </cell>
          <cell r="F685">
            <v>801.70999999998935</v>
          </cell>
          <cell r="G685">
            <v>1121.439999999996</v>
          </cell>
          <cell r="H685">
            <v>816.45000000000891</v>
          </cell>
          <cell r="I685">
            <v>1143.02999999999</v>
          </cell>
          <cell r="J685">
            <v>835.99000000000842</v>
          </cell>
          <cell r="K685">
            <v>1169.430000000013</v>
          </cell>
          <cell r="L685">
            <v>850.73</v>
          </cell>
          <cell r="M685">
            <v>1191.03</v>
          </cell>
          <cell r="N685">
            <v>870.26999999998691</v>
          </cell>
          <cell r="O685">
            <v>1217.4199999999876</v>
          </cell>
          <cell r="P685">
            <v>885.00999999998919</v>
          </cell>
          <cell r="Q685">
            <v>1243.8200000000013</v>
          </cell>
          <cell r="R685">
            <v>904.55000000000916</v>
          </cell>
          <cell r="S685">
            <v>1265.4099999999919</v>
          </cell>
          <cell r="T685">
            <v>924.09000000000651</v>
          </cell>
          <cell r="U685">
            <v>1291.8100000000052</v>
          </cell>
          <cell r="V685">
            <v>938.82999999999788</v>
          </cell>
          <cell r="W685">
            <v>1313.4099999999967</v>
          </cell>
          <cell r="X685">
            <v>958.36999999999398</v>
          </cell>
          <cell r="Y685">
            <v>1339.8000000000129</v>
          </cell>
          <cell r="Z685">
            <v>973.10999999998489</v>
          </cell>
          <cell r="AA685">
            <v>1366.1999999999957</v>
          </cell>
          <cell r="AB685">
            <v>992.65000000000896</v>
          </cell>
          <cell r="AC685">
            <v>1387.7899999999854</v>
          </cell>
          <cell r="AD685">
            <v>1007.3900000000087</v>
          </cell>
          <cell r="AE685">
            <v>1414.1899999999957</v>
          </cell>
          <cell r="AF685">
            <v>1026.9299999999957</v>
          </cell>
          <cell r="AG685">
            <v>1435.7899999999843</v>
          </cell>
          <cell r="AH685">
            <v>1046.46999999999</v>
          </cell>
          <cell r="AI685">
            <v>1462.1800000000123</v>
          </cell>
          <cell r="AJ685">
            <v>1061.2099999999812</v>
          </cell>
          <cell r="AK685">
            <v>1488.5800000000243</v>
          </cell>
          <cell r="AL685">
            <v>1080.7500000000043</v>
          </cell>
          <cell r="AM685">
            <v>1510.170000000013</v>
          </cell>
          <cell r="AN685">
            <v>1095.4900000000014</v>
          </cell>
          <cell r="AO685">
            <v>1536.5699999999956</v>
          </cell>
          <cell r="AP685">
            <v>1115.0299999999997</v>
          </cell>
          <cell r="AQ685">
            <v>1558.1699999999839</v>
          </cell>
          <cell r="AR685">
            <v>1129.7699999999982</v>
          </cell>
          <cell r="AS685">
            <v>1584.5599999999913</v>
          </cell>
          <cell r="AT685">
            <v>1149.3100000000204</v>
          </cell>
          <cell r="AU685">
            <v>650.9600000000022</v>
          </cell>
          <cell r="AV685">
            <v>1168.8500000000131</v>
          </cell>
          <cell r="AW685">
            <v>1632.5500000000179</v>
          </cell>
        </row>
        <row r="686">
          <cell r="A686">
            <v>681</v>
          </cell>
          <cell r="B686">
            <v>845.99000000000217</v>
          </cell>
          <cell r="C686">
            <v>1185.3500000000095</v>
          </cell>
          <cell r="D686">
            <v>783.3199999999897</v>
          </cell>
          <cell r="E686">
            <v>1096.6500000000015</v>
          </cell>
          <cell r="F686">
            <v>802.8899999999893</v>
          </cell>
          <cell r="G686">
            <v>1123.0899999999961</v>
          </cell>
          <cell r="H686">
            <v>817.65000000000896</v>
          </cell>
          <cell r="I686">
            <v>1144.70999999999</v>
          </cell>
          <cell r="J686">
            <v>837.22000000000844</v>
          </cell>
          <cell r="K686">
            <v>1171.1500000000131</v>
          </cell>
          <cell r="L686">
            <v>851.98</v>
          </cell>
          <cell r="M686">
            <v>1192.78</v>
          </cell>
          <cell r="N686">
            <v>871.54999999998688</v>
          </cell>
          <cell r="O686">
            <v>1219.2099999999875</v>
          </cell>
          <cell r="P686">
            <v>886.30999999998915</v>
          </cell>
          <cell r="Q686">
            <v>1245.6500000000012</v>
          </cell>
          <cell r="R686">
            <v>905.8800000000092</v>
          </cell>
          <cell r="S686">
            <v>1267.2699999999918</v>
          </cell>
          <cell r="T686">
            <v>925.45000000000653</v>
          </cell>
          <cell r="U686">
            <v>1293.7100000000053</v>
          </cell>
          <cell r="V686">
            <v>940.20999999999788</v>
          </cell>
          <cell r="W686">
            <v>1315.3399999999967</v>
          </cell>
          <cell r="X686">
            <v>959.77999999999395</v>
          </cell>
          <cell r="Y686">
            <v>1341.7700000000129</v>
          </cell>
          <cell r="Z686">
            <v>974.53999999998484</v>
          </cell>
          <cell r="AA686">
            <v>1368.2099999999957</v>
          </cell>
          <cell r="AB686">
            <v>994.11000000000899</v>
          </cell>
          <cell r="AC686">
            <v>1389.8299999999854</v>
          </cell>
          <cell r="AD686">
            <v>1008.8700000000088</v>
          </cell>
          <cell r="AE686">
            <v>1416.2699999999957</v>
          </cell>
          <cell r="AF686">
            <v>1028.4399999999957</v>
          </cell>
          <cell r="AG686">
            <v>1437.8999999999842</v>
          </cell>
          <cell r="AH686">
            <v>1048.00999999999</v>
          </cell>
          <cell r="AI686">
            <v>1464.3300000000124</v>
          </cell>
          <cell r="AJ686">
            <v>1062.7699999999811</v>
          </cell>
          <cell r="AK686">
            <v>1490.7700000000243</v>
          </cell>
          <cell r="AL686">
            <v>1082.3400000000042</v>
          </cell>
          <cell r="AM686">
            <v>1512.3900000000131</v>
          </cell>
          <cell r="AN686">
            <v>1097.1000000000013</v>
          </cell>
          <cell r="AO686">
            <v>1538.8299999999956</v>
          </cell>
          <cell r="AP686">
            <v>1116.6699999999998</v>
          </cell>
          <cell r="AQ686">
            <v>1560.4599999999839</v>
          </cell>
          <cell r="AR686">
            <v>1131.4299999999982</v>
          </cell>
          <cell r="AS686">
            <v>1586.8899999999912</v>
          </cell>
          <cell r="AT686">
            <v>1151.0000000000205</v>
          </cell>
          <cell r="AU686">
            <v>651.3300000000022</v>
          </cell>
          <cell r="AV686">
            <v>1170.5700000000131</v>
          </cell>
          <cell r="AW686">
            <v>1634.950000000018</v>
          </cell>
        </row>
        <row r="687">
          <cell r="A687">
            <v>682</v>
          </cell>
          <cell r="B687">
            <v>847.11000000000217</v>
          </cell>
          <cell r="C687">
            <v>1186.9200000000094</v>
          </cell>
          <cell r="D687">
            <v>784.46999999998968</v>
          </cell>
          <cell r="E687">
            <v>1098.2600000000014</v>
          </cell>
          <cell r="F687">
            <v>804.06999999998925</v>
          </cell>
          <cell r="G687">
            <v>1124.7399999999961</v>
          </cell>
          <cell r="H687">
            <v>818.850000000009</v>
          </cell>
          <cell r="I687">
            <v>1146.3899999999901</v>
          </cell>
          <cell r="J687">
            <v>838.45000000000846</v>
          </cell>
          <cell r="K687">
            <v>1172.8700000000131</v>
          </cell>
          <cell r="L687">
            <v>853.23</v>
          </cell>
          <cell r="M687">
            <v>1194.53</v>
          </cell>
          <cell r="N687">
            <v>872.82999999998685</v>
          </cell>
          <cell r="O687">
            <v>1220.9999999999875</v>
          </cell>
          <cell r="P687">
            <v>887.6099999999891</v>
          </cell>
          <cell r="Q687">
            <v>1247.4800000000012</v>
          </cell>
          <cell r="R687">
            <v>907.21000000000925</v>
          </cell>
          <cell r="S687">
            <v>1269.1299999999917</v>
          </cell>
          <cell r="T687">
            <v>926.81000000000654</v>
          </cell>
          <cell r="U687">
            <v>1295.6100000000054</v>
          </cell>
          <cell r="V687">
            <v>941.58999999999787</v>
          </cell>
          <cell r="W687">
            <v>1317.2699999999968</v>
          </cell>
          <cell r="X687">
            <v>961.18999999999392</v>
          </cell>
          <cell r="Y687">
            <v>1343.740000000013</v>
          </cell>
          <cell r="Z687">
            <v>975.96999999998479</v>
          </cell>
          <cell r="AA687">
            <v>1370.2199999999957</v>
          </cell>
          <cell r="AB687">
            <v>995.57000000000903</v>
          </cell>
          <cell r="AC687">
            <v>1391.8699999999853</v>
          </cell>
          <cell r="AD687">
            <v>1010.3500000000088</v>
          </cell>
          <cell r="AE687">
            <v>1418.3499999999956</v>
          </cell>
          <cell r="AF687">
            <v>1029.9499999999957</v>
          </cell>
          <cell r="AG687">
            <v>1440.0099999999841</v>
          </cell>
          <cell r="AH687">
            <v>1049.54999999999</v>
          </cell>
          <cell r="AI687">
            <v>1466.4800000000125</v>
          </cell>
          <cell r="AJ687">
            <v>1064.3299999999811</v>
          </cell>
          <cell r="AK687">
            <v>1492.9600000000244</v>
          </cell>
          <cell r="AL687">
            <v>1083.9300000000042</v>
          </cell>
          <cell r="AM687">
            <v>1514.6100000000131</v>
          </cell>
          <cell r="AN687">
            <v>1098.7100000000012</v>
          </cell>
          <cell r="AO687">
            <v>1541.0899999999956</v>
          </cell>
          <cell r="AP687">
            <v>1118.31</v>
          </cell>
          <cell r="AQ687">
            <v>1562.7499999999839</v>
          </cell>
          <cell r="AR687">
            <v>1133.0899999999983</v>
          </cell>
          <cell r="AS687">
            <v>1589.2199999999912</v>
          </cell>
          <cell r="AT687">
            <v>1152.6900000000205</v>
          </cell>
          <cell r="AU687">
            <v>651.70000000000221</v>
          </cell>
          <cell r="AV687">
            <v>1172.2900000000132</v>
          </cell>
          <cell r="AW687">
            <v>1637.3500000000181</v>
          </cell>
        </row>
        <row r="688">
          <cell r="A688">
            <v>683</v>
          </cell>
          <cell r="B688">
            <v>848.23000000000218</v>
          </cell>
          <cell r="C688">
            <v>1188.4900000000093</v>
          </cell>
          <cell r="D688">
            <v>785.61999999998966</v>
          </cell>
          <cell r="E688">
            <v>1099.8700000000013</v>
          </cell>
          <cell r="F688">
            <v>805.2499999999892</v>
          </cell>
          <cell r="G688">
            <v>1126.3899999999962</v>
          </cell>
          <cell r="H688">
            <v>820.05000000000905</v>
          </cell>
          <cell r="I688">
            <v>1148.0699999999902</v>
          </cell>
          <cell r="J688">
            <v>839.68000000000848</v>
          </cell>
          <cell r="K688">
            <v>1174.5900000000131</v>
          </cell>
          <cell r="L688">
            <v>854.48</v>
          </cell>
          <cell r="M688">
            <v>1196.28</v>
          </cell>
          <cell r="N688">
            <v>874.10999999998683</v>
          </cell>
          <cell r="O688">
            <v>1222.7899999999875</v>
          </cell>
          <cell r="P688">
            <v>888.90999999998905</v>
          </cell>
          <cell r="Q688">
            <v>1249.3100000000011</v>
          </cell>
          <cell r="R688">
            <v>908.54000000000929</v>
          </cell>
          <cell r="S688">
            <v>1270.9899999999916</v>
          </cell>
          <cell r="T688">
            <v>928.17000000000655</v>
          </cell>
          <cell r="U688">
            <v>1297.5100000000054</v>
          </cell>
          <cell r="V688">
            <v>942.96999999999787</v>
          </cell>
          <cell r="W688">
            <v>1319.1999999999969</v>
          </cell>
          <cell r="X688">
            <v>962.59999999999388</v>
          </cell>
          <cell r="Y688">
            <v>1345.710000000013</v>
          </cell>
          <cell r="Z688">
            <v>977.39999999998474</v>
          </cell>
          <cell r="AA688">
            <v>1372.2299999999957</v>
          </cell>
          <cell r="AB688">
            <v>997.03000000000907</v>
          </cell>
          <cell r="AC688">
            <v>1393.9099999999853</v>
          </cell>
          <cell r="AD688">
            <v>1011.8300000000088</v>
          </cell>
          <cell r="AE688">
            <v>1420.4299999999955</v>
          </cell>
          <cell r="AF688">
            <v>1031.4599999999957</v>
          </cell>
          <cell r="AG688">
            <v>1442.119999999984</v>
          </cell>
          <cell r="AH688">
            <v>1051.0899999999899</v>
          </cell>
          <cell r="AI688">
            <v>1468.6300000000126</v>
          </cell>
          <cell r="AJ688">
            <v>1065.889999999981</v>
          </cell>
          <cell r="AK688">
            <v>1495.1500000000244</v>
          </cell>
          <cell r="AL688">
            <v>1085.5200000000041</v>
          </cell>
          <cell r="AM688">
            <v>1516.8300000000131</v>
          </cell>
          <cell r="AN688">
            <v>1100.3200000000011</v>
          </cell>
          <cell r="AO688">
            <v>1543.3499999999956</v>
          </cell>
          <cell r="AP688">
            <v>1119.95</v>
          </cell>
          <cell r="AQ688">
            <v>1565.0399999999838</v>
          </cell>
          <cell r="AR688">
            <v>1134.7499999999984</v>
          </cell>
          <cell r="AS688">
            <v>1591.5499999999911</v>
          </cell>
          <cell r="AT688">
            <v>1154.3800000000206</v>
          </cell>
          <cell r="AU688">
            <v>652.07000000000221</v>
          </cell>
          <cell r="AV688">
            <v>1174.0100000000132</v>
          </cell>
          <cell r="AW688">
            <v>1639.7500000000182</v>
          </cell>
        </row>
        <row r="689">
          <cell r="A689">
            <v>684</v>
          </cell>
          <cell r="B689">
            <v>849.35000000000218</v>
          </cell>
          <cell r="C689">
            <v>1190.0600000000093</v>
          </cell>
          <cell r="D689">
            <v>786.76999999998964</v>
          </cell>
          <cell r="E689">
            <v>1101.4800000000012</v>
          </cell>
          <cell r="F689">
            <v>806.42999999998915</v>
          </cell>
          <cell r="G689">
            <v>1128.0399999999963</v>
          </cell>
          <cell r="H689">
            <v>821.25000000000909</v>
          </cell>
          <cell r="I689">
            <v>1149.7499999999902</v>
          </cell>
          <cell r="J689">
            <v>840.91000000000849</v>
          </cell>
          <cell r="K689">
            <v>1176.3100000000131</v>
          </cell>
          <cell r="L689">
            <v>855.73</v>
          </cell>
          <cell r="M689">
            <v>1198.03</v>
          </cell>
          <cell r="N689">
            <v>875.3899999999868</v>
          </cell>
          <cell r="O689">
            <v>1224.5799999999874</v>
          </cell>
          <cell r="P689">
            <v>890.20999999998901</v>
          </cell>
          <cell r="Q689">
            <v>1251.140000000001</v>
          </cell>
          <cell r="R689">
            <v>909.87000000000933</v>
          </cell>
          <cell r="S689">
            <v>1272.8499999999915</v>
          </cell>
          <cell r="T689">
            <v>929.53000000000657</v>
          </cell>
          <cell r="U689">
            <v>1299.4100000000055</v>
          </cell>
          <cell r="V689">
            <v>944.34999999999786</v>
          </cell>
          <cell r="W689">
            <v>1321.1299999999969</v>
          </cell>
          <cell r="X689">
            <v>964.00999999999385</v>
          </cell>
          <cell r="Y689">
            <v>1347.680000000013</v>
          </cell>
          <cell r="Z689">
            <v>978.82999999998469</v>
          </cell>
          <cell r="AA689">
            <v>1374.2399999999957</v>
          </cell>
          <cell r="AB689">
            <v>998.4900000000091</v>
          </cell>
          <cell r="AC689">
            <v>1395.9499999999853</v>
          </cell>
          <cell r="AD689">
            <v>1013.3100000000088</v>
          </cell>
          <cell r="AE689">
            <v>1422.5099999999954</v>
          </cell>
          <cell r="AF689">
            <v>1032.9699999999957</v>
          </cell>
          <cell r="AG689">
            <v>1444.2299999999839</v>
          </cell>
          <cell r="AH689">
            <v>1052.6299999999899</v>
          </cell>
          <cell r="AI689">
            <v>1470.7800000000127</v>
          </cell>
          <cell r="AJ689">
            <v>1067.4499999999809</v>
          </cell>
          <cell r="AK689">
            <v>1497.3400000000245</v>
          </cell>
          <cell r="AL689">
            <v>1087.110000000004</v>
          </cell>
          <cell r="AM689">
            <v>1519.0500000000131</v>
          </cell>
          <cell r="AN689">
            <v>1101.930000000001</v>
          </cell>
          <cell r="AO689">
            <v>1545.6099999999956</v>
          </cell>
          <cell r="AP689">
            <v>1121.5900000000001</v>
          </cell>
          <cell r="AQ689">
            <v>1567.3299999999838</v>
          </cell>
          <cell r="AR689">
            <v>1136.4099999999985</v>
          </cell>
          <cell r="AS689">
            <v>1593.879999999991</v>
          </cell>
          <cell r="AT689">
            <v>1156.0700000000206</v>
          </cell>
          <cell r="AU689">
            <v>652.44000000000221</v>
          </cell>
          <cell r="AV689">
            <v>1175.7300000000132</v>
          </cell>
          <cell r="AW689">
            <v>1642.1500000000183</v>
          </cell>
        </row>
        <row r="690">
          <cell r="A690">
            <v>685</v>
          </cell>
          <cell r="B690">
            <v>850.47000000000219</v>
          </cell>
          <cell r="C690">
            <v>1191.6300000000092</v>
          </cell>
          <cell r="D690">
            <v>787.91999999998961</v>
          </cell>
          <cell r="E690">
            <v>1103.0900000000011</v>
          </cell>
          <cell r="F690">
            <v>807.6099999999891</v>
          </cell>
          <cell r="G690">
            <v>1129.6899999999964</v>
          </cell>
          <cell r="H690">
            <v>822.45000000000914</v>
          </cell>
          <cell r="I690">
            <v>1151.4299999999903</v>
          </cell>
          <cell r="J690">
            <v>842.14000000000851</v>
          </cell>
          <cell r="K690">
            <v>1178.0300000000132</v>
          </cell>
          <cell r="L690">
            <v>856.98</v>
          </cell>
          <cell r="M690">
            <v>1199.78</v>
          </cell>
          <cell r="N690">
            <v>876.66999999998677</v>
          </cell>
          <cell r="O690">
            <v>1226.3699999999874</v>
          </cell>
          <cell r="P690">
            <v>891.50999999998896</v>
          </cell>
          <cell r="Q690">
            <v>1252.9700000000009</v>
          </cell>
          <cell r="R690">
            <v>911.20000000000937</v>
          </cell>
          <cell r="S690">
            <v>1274.7099999999914</v>
          </cell>
          <cell r="T690">
            <v>930.89000000000658</v>
          </cell>
          <cell r="U690">
            <v>1301.3100000000056</v>
          </cell>
          <cell r="V690">
            <v>945.72999999999786</v>
          </cell>
          <cell r="W690">
            <v>1323.059999999997</v>
          </cell>
          <cell r="X690">
            <v>965.41999999999382</v>
          </cell>
          <cell r="Y690">
            <v>1349.6500000000131</v>
          </cell>
          <cell r="Z690">
            <v>980.25999999998464</v>
          </cell>
          <cell r="AA690">
            <v>1376.2499999999957</v>
          </cell>
          <cell r="AB690">
            <v>999.95000000000914</v>
          </cell>
          <cell r="AC690">
            <v>1397.9899999999852</v>
          </cell>
          <cell r="AD690">
            <v>1014.7900000000088</v>
          </cell>
          <cell r="AE690">
            <v>1424.5899999999954</v>
          </cell>
          <cell r="AF690">
            <v>1034.4799999999957</v>
          </cell>
          <cell r="AG690">
            <v>1446.3399999999838</v>
          </cell>
          <cell r="AH690">
            <v>1054.1699999999898</v>
          </cell>
          <cell r="AI690">
            <v>1472.9300000000128</v>
          </cell>
          <cell r="AJ690">
            <v>1069.0099999999809</v>
          </cell>
          <cell r="AK690">
            <v>1499.5300000000245</v>
          </cell>
          <cell r="AL690">
            <v>1088.7000000000039</v>
          </cell>
          <cell r="AM690">
            <v>1521.2700000000132</v>
          </cell>
          <cell r="AN690">
            <v>1103.5400000000009</v>
          </cell>
          <cell r="AO690">
            <v>1547.8699999999956</v>
          </cell>
          <cell r="AP690">
            <v>1123.2300000000002</v>
          </cell>
          <cell r="AQ690">
            <v>1569.6199999999837</v>
          </cell>
          <cell r="AR690">
            <v>1138.0699999999986</v>
          </cell>
          <cell r="AS690">
            <v>1596.2099999999909</v>
          </cell>
          <cell r="AT690">
            <v>1157.7600000000207</v>
          </cell>
          <cell r="AU690">
            <v>652.81000000000222</v>
          </cell>
          <cell r="AV690">
            <v>1177.4500000000132</v>
          </cell>
          <cell r="AW690">
            <v>1644.5500000000184</v>
          </cell>
        </row>
        <row r="691">
          <cell r="A691">
            <v>686</v>
          </cell>
          <cell r="B691">
            <v>851.59000000000219</v>
          </cell>
          <cell r="C691">
            <v>1193.2000000000091</v>
          </cell>
          <cell r="D691">
            <v>789.06999999998959</v>
          </cell>
          <cell r="E691">
            <v>1104.700000000001</v>
          </cell>
          <cell r="F691">
            <v>808.78999999998905</v>
          </cell>
          <cell r="G691">
            <v>1131.3399999999965</v>
          </cell>
          <cell r="H691">
            <v>823.65000000000919</v>
          </cell>
          <cell r="I691">
            <v>1153.1099999999904</v>
          </cell>
          <cell r="J691">
            <v>843.37000000000853</v>
          </cell>
          <cell r="K691">
            <v>1179.7500000000132</v>
          </cell>
          <cell r="L691">
            <v>858.23</v>
          </cell>
          <cell r="M691">
            <v>1201.53</v>
          </cell>
          <cell r="N691">
            <v>877.94999999998674</v>
          </cell>
          <cell r="O691">
            <v>1228.1599999999873</v>
          </cell>
          <cell r="P691">
            <v>892.80999999998892</v>
          </cell>
          <cell r="Q691">
            <v>1254.8000000000009</v>
          </cell>
          <cell r="R691">
            <v>912.53000000000941</v>
          </cell>
          <cell r="S691">
            <v>1276.5699999999913</v>
          </cell>
          <cell r="T691">
            <v>932.25000000000659</v>
          </cell>
          <cell r="U691">
            <v>1303.2100000000057</v>
          </cell>
          <cell r="V691">
            <v>947.10999999999785</v>
          </cell>
          <cell r="W691">
            <v>1324.9899999999971</v>
          </cell>
          <cell r="X691">
            <v>966.82999999999379</v>
          </cell>
          <cell r="Y691">
            <v>1351.6200000000131</v>
          </cell>
          <cell r="Z691">
            <v>981.68999999998459</v>
          </cell>
          <cell r="AA691">
            <v>1378.2599999999957</v>
          </cell>
          <cell r="AB691">
            <v>1001.4100000000092</v>
          </cell>
          <cell r="AC691">
            <v>1400.0299999999852</v>
          </cell>
          <cell r="AD691">
            <v>1016.2700000000088</v>
          </cell>
          <cell r="AE691">
            <v>1426.6699999999953</v>
          </cell>
          <cell r="AF691">
            <v>1035.9899999999957</v>
          </cell>
          <cell r="AG691">
            <v>1448.4499999999837</v>
          </cell>
          <cell r="AH691">
            <v>1055.7099999999898</v>
          </cell>
          <cell r="AI691">
            <v>1475.0800000000129</v>
          </cell>
          <cell r="AJ691">
            <v>1070.5699999999808</v>
          </cell>
          <cell r="AK691">
            <v>1501.7200000000246</v>
          </cell>
          <cell r="AL691">
            <v>1090.2900000000038</v>
          </cell>
          <cell r="AM691">
            <v>1523.4900000000132</v>
          </cell>
          <cell r="AN691">
            <v>1105.1500000000008</v>
          </cell>
          <cell r="AO691">
            <v>1550.1299999999956</v>
          </cell>
          <cell r="AP691">
            <v>1124.8700000000003</v>
          </cell>
          <cell r="AQ691">
            <v>1571.9099999999837</v>
          </cell>
          <cell r="AR691">
            <v>1139.7299999999987</v>
          </cell>
          <cell r="AS691">
            <v>1598.5399999999909</v>
          </cell>
          <cell r="AT691">
            <v>1159.4500000000207</v>
          </cell>
          <cell r="AU691">
            <v>653.18000000000222</v>
          </cell>
          <cell r="AV691">
            <v>1179.1700000000133</v>
          </cell>
          <cell r="AW691">
            <v>1646.9500000000185</v>
          </cell>
        </row>
        <row r="692">
          <cell r="A692">
            <v>687</v>
          </cell>
          <cell r="B692">
            <v>852.7100000000022</v>
          </cell>
          <cell r="C692">
            <v>1194.7700000000091</v>
          </cell>
          <cell r="D692">
            <v>790.21999999998957</v>
          </cell>
          <cell r="E692">
            <v>1106.3100000000009</v>
          </cell>
          <cell r="F692">
            <v>809.969999999989</v>
          </cell>
          <cell r="G692">
            <v>1132.9899999999966</v>
          </cell>
          <cell r="H692">
            <v>824.85000000000923</v>
          </cell>
          <cell r="I692">
            <v>1154.7899999999904</v>
          </cell>
          <cell r="J692">
            <v>844.60000000000855</v>
          </cell>
          <cell r="K692">
            <v>1181.4700000000132</v>
          </cell>
          <cell r="L692">
            <v>859.48</v>
          </cell>
          <cell r="M692">
            <v>1203.28</v>
          </cell>
          <cell r="N692">
            <v>879.22999999998672</v>
          </cell>
          <cell r="O692">
            <v>1229.9499999999873</v>
          </cell>
          <cell r="P692">
            <v>894.10999999998887</v>
          </cell>
          <cell r="Q692">
            <v>1256.6300000000008</v>
          </cell>
          <cell r="R692">
            <v>913.86000000000945</v>
          </cell>
          <cell r="S692">
            <v>1278.4299999999912</v>
          </cell>
          <cell r="T692">
            <v>933.61000000000661</v>
          </cell>
          <cell r="U692">
            <v>1305.1100000000058</v>
          </cell>
          <cell r="V692">
            <v>948.48999999999785</v>
          </cell>
          <cell r="W692">
            <v>1326.9199999999971</v>
          </cell>
          <cell r="X692">
            <v>968.23999999999376</v>
          </cell>
          <cell r="Y692">
            <v>1353.5900000000131</v>
          </cell>
          <cell r="Z692">
            <v>983.11999999998454</v>
          </cell>
          <cell r="AA692">
            <v>1380.2699999999957</v>
          </cell>
          <cell r="AB692">
            <v>1002.8700000000092</v>
          </cell>
          <cell r="AC692">
            <v>1402.0699999999852</v>
          </cell>
          <cell r="AD692">
            <v>1017.7500000000089</v>
          </cell>
          <cell r="AE692">
            <v>1428.7499999999952</v>
          </cell>
          <cell r="AF692">
            <v>1037.4999999999957</v>
          </cell>
          <cell r="AG692">
            <v>1450.5599999999836</v>
          </cell>
          <cell r="AH692">
            <v>1057.2499999999898</v>
          </cell>
          <cell r="AI692">
            <v>1477.230000000013</v>
          </cell>
          <cell r="AJ692">
            <v>1072.1299999999808</v>
          </cell>
          <cell r="AK692">
            <v>1503.9100000000246</v>
          </cell>
          <cell r="AL692">
            <v>1091.8800000000037</v>
          </cell>
          <cell r="AM692">
            <v>1525.7100000000132</v>
          </cell>
          <cell r="AN692">
            <v>1106.7600000000007</v>
          </cell>
          <cell r="AO692">
            <v>1552.3899999999956</v>
          </cell>
          <cell r="AP692">
            <v>1126.5100000000004</v>
          </cell>
          <cell r="AQ692">
            <v>1574.1999999999837</v>
          </cell>
          <cell r="AR692">
            <v>1141.3899999999987</v>
          </cell>
          <cell r="AS692">
            <v>1600.8699999999908</v>
          </cell>
          <cell r="AT692">
            <v>1161.1400000000208</v>
          </cell>
          <cell r="AU692">
            <v>653.55000000000223</v>
          </cell>
          <cell r="AV692">
            <v>1180.8900000000133</v>
          </cell>
          <cell r="AW692">
            <v>1649.3500000000186</v>
          </cell>
        </row>
        <row r="693">
          <cell r="A693">
            <v>688</v>
          </cell>
          <cell r="B693">
            <v>853.8300000000022</v>
          </cell>
          <cell r="C693">
            <v>1196.340000000009</v>
          </cell>
          <cell r="D693">
            <v>791.36999999998955</v>
          </cell>
          <cell r="E693">
            <v>1107.9200000000008</v>
          </cell>
          <cell r="F693">
            <v>811.14999999998895</v>
          </cell>
          <cell r="G693">
            <v>1134.6399999999967</v>
          </cell>
          <cell r="H693">
            <v>826.05000000000928</v>
          </cell>
          <cell r="I693">
            <v>1156.4699999999905</v>
          </cell>
          <cell r="J693">
            <v>845.83000000000857</v>
          </cell>
          <cell r="K693">
            <v>1183.1900000000132</v>
          </cell>
          <cell r="L693">
            <v>860.73</v>
          </cell>
          <cell r="M693">
            <v>1205.03</v>
          </cell>
          <cell r="N693">
            <v>880.50999999998669</v>
          </cell>
          <cell r="O693">
            <v>1231.7399999999873</v>
          </cell>
          <cell r="P693">
            <v>895.40999999998883</v>
          </cell>
          <cell r="Q693">
            <v>1258.4600000000007</v>
          </cell>
          <cell r="R693">
            <v>915.19000000000949</v>
          </cell>
          <cell r="S693">
            <v>1280.2899999999911</v>
          </cell>
          <cell r="T693">
            <v>934.97000000000662</v>
          </cell>
          <cell r="U693">
            <v>1307.0100000000059</v>
          </cell>
          <cell r="V693">
            <v>949.86999999999784</v>
          </cell>
          <cell r="W693">
            <v>1328.8499999999972</v>
          </cell>
          <cell r="X693">
            <v>969.64999999999372</v>
          </cell>
          <cell r="Y693">
            <v>1355.5600000000131</v>
          </cell>
          <cell r="Z693">
            <v>984.54999999998449</v>
          </cell>
          <cell r="AA693">
            <v>1382.2799999999957</v>
          </cell>
          <cell r="AB693">
            <v>1004.3300000000092</v>
          </cell>
          <cell r="AC693">
            <v>1404.1099999999851</v>
          </cell>
          <cell r="AD693">
            <v>1019.2300000000089</v>
          </cell>
          <cell r="AE693">
            <v>1430.8299999999952</v>
          </cell>
          <cell r="AF693">
            <v>1039.0099999999957</v>
          </cell>
          <cell r="AG693">
            <v>1452.6699999999835</v>
          </cell>
          <cell r="AH693">
            <v>1058.7899999999897</v>
          </cell>
          <cell r="AI693">
            <v>1479.3800000000131</v>
          </cell>
          <cell r="AJ693">
            <v>1073.6899999999807</v>
          </cell>
          <cell r="AK693">
            <v>1506.1000000000247</v>
          </cell>
          <cell r="AL693">
            <v>1093.4700000000037</v>
          </cell>
          <cell r="AM693">
            <v>1527.9300000000133</v>
          </cell>
          <cell r="AN693">
            <v>1108.3700000000006</v>
          </cell>
          <cell r="AO693">
            <v>1554.6499999999955</v>
          </cell>
          <cell r="AP693">
            <v>1128.1500000000005</v>
          </cell>
          <cell r="AQ693">
            <v>1576.4899999999836</v>
          </cell>
          <cell r="AR693">
            <v>1143.0499999999988</v>
          </cell>
          <cell r="AS693">
            <v>1603.1999999999907</v>
          </cell>
          <cell r="AT693">
            <v>1162.8300000000208</v>
          </cell>
          <cell r="AU693">
            <v>653.92000000000223</v>
          </cell>
          <cell r="AV693">
            <v>1182.6100000000133</v>
          </cell>
          <cell r="AW693">
            <v>1651.7500000000186</v>
          </cell>
        </row>
        <row r="694">
          <cell r="A694">
            <v>689</v>
          </cell>
          <cell r="B694">
            <v>854.95000000000221</v>
          </cell>
          <cell r="C694">
            <v>1197.9100000000089</v>
          </cell>
          <cell r="D694">
            <v>792.51999999998952</v>
          </cell>
          <cell r="E694">
            <v>1109.5300000000007</v>
          </cell>
          <cell r="F694">
            <v>812.3299999999889</v>
          </cell>
          <cell r="G694">
            <v>1136.2899999999968</v>
          </cell>
          <cell r="H694">
            <v>827.25000000000932</v>
          </cell>
          <cell r="I694">
            <v>1158.1499999999905</v>
          </cell>
          <cell r="J694">
            <v>847.06000000000859</v>
          </cell>
          <cell r="K694">
            <v>1184.9100000000133</v>
          </cell>
          <cell r="L694">
            <v>861.98</v>
          </cell>
          <cell r="M694">
            <v>1206.78</v>
          </cell>
          <cell r="N694">
            <v>881.78999999998666</v>
          </cell>
          <cell r="O694">
            <v>1233.5299999999872</v>
          </cell>
          <cell r="P694">
            <v>896.70999999998878</v>
          </cell>
          <cell r="Q694">
            <v>1260.2900000000006</v>
          </cell>
          <cell r="R694">
            <v>916.52000000000953</v>
          </cell>
          <cell r="S694">
            <v>1282.149999999991</v>
          </cell>
          <cell r="T694">
            <v>936.33000000000663</v>
          </cell>
          <cell r="U694">
            <v>1308.910000000006</v>
          </cell>
          <cell r="V694">
            <v>951.24999999999784</v>
          </cell>
          <cell r="W694">
            <v>1330.7799999999972</v>
          </cell>
          <cell r="X694">
            <v>971.05999999999369</v>
          </cell>
          <cell r="Y694">
            <v>1357.5300000000132</v>
          </cell>
          <cell r="Z694">
            <v>985.97999999998444</v>
          </cell>
          <cell r="AA694">
            <v>1384.2899999999956</v>
          </cell>
          <cell r="AB694">
            <v>1005.7900000000093</v>
          </cell>
          <cell r="AC694">
            <v>1406.1499999999851</v>
          </cell>
          <cell r="AD694">
            <v>1020.7100000000089</v>
          </cell>
          <cell r="AE694">
            <v>1432.9099999999951</v>
          </cell>
          <cell r="AF694">
            <v>1040.5199999999957</v>
          </cell>
          <cell r="AG694">
            <v>1454.7799999999834</v>
          </cell>
          <cell r="AH694">
            <v>1060.3299999999897</v>
          </cell>
          <cell r="AI694">
            <v>1481.5300000000132</v>
          </cell>
          <cell r="AJ694">
            <v>1075.2499999999807</v>
          </cell>
          <cell r="AK694">
            <v>1508.2900000000247</v>
          </cell>
          <cell r="AL694">
            <v>1095.0600000000036</v>
          </cell>
          <cell r="AM694">
            <v>1530.1500000000133</v>
          </cell>
          <cell r="AN694">
            <v>1109.9800000000005</v>
          </cell>
          <cell r="AO694">
            <v>1556.9099999999955</v>
          </cell>
          <cell r="AP694">
            <v>1129.7900000000006</v>
          </cell>
          <cell r="AQ694">
            <v>1578.7799999999836</v>
          </cell>
          <cell r="AR694">
            <v>1144.7099999999989</v>
          </cell>
          <cell r="AS694">
            <v>1605.5299999999907</v>
          </cell>
          <cell r="AT694">
            <v>1164.5200000000209</v>
          </cell>
          <cell r="AU694">
            <v>654.29000000000224</v>
          </cell>
          <cell r="AV694">
            <v>1184.3300000000133</v>
          </cell>
          <cell r="AW694">
            <v>1654.1500000000187</v>
          </cell>
        </row>
        <row r="695">
          <cell r="A695">
            <v>690</v>
          </cell>
          <cell r="B695">
            <v>856.07000000000221</v>
          </cell>
          <cell r="C695">
            <v>1199.4800000000089</v>
          </cell>
          <cell r="D695">
            <v>793.6699999999895</v>
          </cell>
          <cell r="E695">
            <v>1111.1400000000006</v>
          </cell>
          <cell r="F695">
            <v>813.50999999998885</v>
          </cell>
          <cell r="G695">
            <v>1137.9399999999969</v>
          </cell>
          <cell r="H695">
            <v>828.45000000000937</v>
          </cell>
          <cell r="I695">
            <v>1159.8299999999906</v>
          </cell>
          <cell r="J695">
            <v>848.2900000000086</v>
          </cell>
          <cell r="K695">
            <v>1186.6300000000133</v>
          </cell>
          <cell r="L695">
            <v>863.23</v>
          </cell>
          <cell r="M695">
            <v>1208.53</v>
          </cell>
          <cell r="N695">
            <v>883.06999999998663</v>
          </cell>
          <cell r="O695">
            <v>1235.3199999999872</v>
          </cell>
          <cell r="P695">
            <v>898.00999999998874</v>
          </cell>
          <cell r="Q695">
            <v>1262.1200000000006</v>
          </cell>
          <cell r="R695">
            <v>917.85000000000957</v>
          </cell>
          <cell r="S695">
            <v>1284.0099999999909</v>
          </cell>
          <cell r="T695">
            <v>937.69000000000665</v>
          </cell>
          <cell r="U695">
            <v>1310.8100000000061</v>
          </cell>
          <cell r="V695">
            <v>952.62999999999784</v>
          </cell>
          <cell r="W695">
            <v>1332.7099999999973</v>
          </cell>
          <cell r="X695">
            <v>972.46999999999366</v>
          </cell>
          <cell r="Y695">
            <v>1359.5000000000132</v>
          </cell>
          <cell r="Z695">
            <v>987.40999999998439</v>
          </cell>
          <cell r="AA695">
            <v>1386.2999999999956</v>
          </cell>
          <cell r="AB695">
            <v>1007.2500000000093</v>
          </cell>
          <cell r="AC695">
            <v>1408.189999999985</v>
          </cell>
          <cell r="AD695">
            <v>1022.1900000000089</v>
          </cell>
          <cell r="AE695">
            <v>1434.989999999995</v>
          </cell>
          <cell r="AF695">
            <v>1042.0299999999957</v>
          </cell>
          <cell r="AG695">
            <v>1456.8899999999833</v>
          </cell>
          <cell r="AH695">
            <v>1061.8699999999897</v>
          </cell>
          <cell r="AI695">
            <v>1483.6800000000133</v>
          </cell>
          <cell r="AJ695">
            <v>1076.8099999999806</v>
          </cell>
          <cell r="AK695">
            <v>1510.4800000000248</v>
          </cell>
          <cell r="AL695">
            <v>1096.6500000000035</v>
          </cell>
          <cell r="AM695">
            <v>1532.3700000000133</v>
          </cell>
          <cell r="AN695">
            <v>1111.5900000000004</v>
          </cell>
          <cell r="AO695">
            <v>1559.1699999999955</v>
          </cell>
          <cell r="AP695">
            <v>1131.4300000000007</v>
          </cell>
          <cell r="AQ695">
            <v>1581.0699999999836</v>
          </cell>
          <cell r="AR695">
            <v>1146.369999999999</v>
          </cell>
          <cell r="AS695">
            <v>1607.8599999999906</v>
          </cell>
          <cell r="AT695">
            <v>1166.210000000021</v>
          </cell>
          <cell r="AU695">
            <v>654.66000000000224</v>
          </cell>
          <cell r="AV695">
            <v>1186.0500000000134</v>
          </cell>
          <cell r="AW695">
            <v>1656.5500000000188</v>
          </cell>
        </row>
        <row r="696">
          <cell r="A696">
            <v>691</v>
          </cell>
          <cell r="B696">
            <v>857.19000000000221</v>
          </cell>
          <cell r="C696">
            <v>1201.0500000000088</v>
          </cell>
          <cell r="D696">
            <v>794.81999999998948</v>
          </cell>
          <cell r="E696">
            <v>1112.7500000000005</v>
          </cell>
          <cell r="F696">
            <v>814.6899999999888</v>
          </cell>
          <cell r="G696">
            <v>1139.589999999997</v>
          </cell>
          <cell r="H696">
            <v>829.65000000000941</v>
          </cell>
          <cell r="I696">
            <v>1161.5099999999907</v>
          </cell>
          <cell r="J696">
            <v>849.52000000000862</v>
          </cell>
          <cell r="K696">
            <v>1188.3500000000133</v>
          </cell>
          <cell r="L696">
            <v>864.48</v>
          </cell>
          <cell r="M696">
            <v>1210.28</v>
          </cell>
          <cell r="N696">
            <v>884.34999999998661</v>
          </cell>
          <cell r="O696">
            <v>1237.1099999999872</v>
          </cell>
          <cell r="P696">
            <v>899.30999999998869</v>
          </cell>
          <cell r="Q696">
            <v>1263.9500000000005</v>
          </cell>
          <cell r="R696">
            <v>919.18000000000961</v>
          </cell>
          <cell r="S696">
            <v>1285.8699999999908</v>
          </cell>
          <cell r="T696">
            <v>939.05000000000666</v>
          </cell>
          <cell r="U696">
            <v>1312.7100000000062</v>
          </cell>
          <cell r="V696">
            <v>954.00999999999783</v>
          </cell>
          <cell r="W696">
            <v>1334.6399999999974</v>
          </cell>
          <cell r="X696">
            <v>973.87999999999363</v>
          </cell>
          <cell r="Y696">
            <v>1361.4700000000132</v>
          </cell>
          <cell r="Z696">
            <v>988.83999999998434</v>
          </cell>
          <cell r="AA696">
            <v>1388.3099999999956</v>
          </cell>
          <cell r="AB696">
            <v>1008.7100000000094</v>
          </cell>
          <cell r="AC696">
            <v>1410.229999999985</v>
          </cell>
          <cell r="AD696">
            <v>1023.6700000000089</v>
          </cell>
          <cell r="AE696">
            <v>1437.0699999999949</v>
          </cell>
          <cell r="AF696">
            <v>1043.5399999999956</v>
          </cell>
          <cell r="AG696">
            <v>1458.9999999999832</v>
          </cell>
          <cell r="AH696">
            <v>1063.4099999999896</v>
          </cell>
          <cell r="AI696">
            <v>1485.8300000000133</v>
          </cell>
          <cell r="AJ696">
            <v>1078.3699999999806</v>
          </cell>
          <cell r="AK696">
            <v>1512.6700000000249</v>
          </cell>
          <cell r="AL696">
            <v>1098.2400000000034</v>
          </cell>
          <cell r="AM696">
            <v>1534.5900000000133</v>
          </cell>
          <cell r="AN696">
            <v>1113.2000000000003</v>
          </cell>
          <cell r="AO696">
            <v>1561.4299999999955</v>
          </cell>
          <cell r="AP696">
            <v>1133.0700000000008</v>
          </cell>
          <cell r="AQ696">
            <v>1583.3599999999835</v>
          </cell>
          <cell r="AR696">
            <v>1148.0299999999991</v>
          </cell>
          <cell r="AS696">
            <v>1610.1899999999905</v>
          </cell>
          <cell r="AT696">
            <v>1167.900000000021</v>
          </cell>
          <cell r="AU696">
            <v>655.03000000000225</v>
          </cell>
          <cell r="AV696">
            <v>1187.7700000000134</v>
          </cell>
          <cell r="AW696">
            <v>1658.9500000000189</v>
          </cell>
        </row>
        <row r="697">
          <cell r="A697">
            <v>692</v>
          </cell>
          <cell r="B697">
            <v>858.31000000000222</v>
          </cell>
          <cell r="C697">
            <v>1202.6200000000088</v>
          </cell>
          <cell r="D697">
            <v>795.96999999998945</v>
          </cell>
          <cell r="E697">
            <v>1114.3600000000004</v>
          </cell>
          <cell r="F697">
            <v>815.86999999998875</v>
          </cell>
          <cell r="G697">
            <v>1141.2399999999971</v>
          </cell>
          <cell r="H697">
            <v>830.85000000000946</v>
          </cell>
          <cell r="I697">
            <v>1163.1899999999907</v>
          </cell>
          <cell r="J697">
            <v>850.75000000000864</v>
          </cell>
          <cell r="K697">
            <v>1190.0700000000134</v>
          </cell>
          <cell r="L697">
            <v>865.73</v>
          </cell>
          <cell r="M697">
            <v>1212.03</v>
          </cell>
          <cell r="N697">
            <v>885.62999999998658</v>
          </cell>
          <cell r="O697">
            <v>1238.8999999999871</v>
          </cell>
          <cell r="P697">
            <v>900.60999999998864</v>
          </cell>
          <cell r="Q697">
            <v>1265.7800000000004</v>
          </cell>
          <cell r="R697">
            <v>920.51000000000965</v>
          </cell>
          <cell r="S697">
            <v>1287.7299999999907</v>
          </cell>
          <cell r="T697">
            <v>940.41000000000668</v>
          </cell>
          <cell r="U697">
            <v>1314.6100000000063</v>
          </cell>
          <cell r="V697">
            <v>955.38999999999783</v>
          </cell>
          <cell r="W697">
            <v>1336.5699999999974</v>
          </cell>
          <cell r="X697">
            <v>975.2899999999936</v>
          </cell>
          <cell r="Y697">
            <v>1363.4400000000132</v>
          </cell>
          <cell r="Z697">
            <v>990.26999999998429</v>
          </cell>
          <cell r="AA697">
            <v>1390.3199999999956</v>
          </cell>
          <cell r="AB697">
            <v>1010.1700000000094</v>
          </cell>
          <cell r="AC697">
            <v>1412.269999999985</v>
          </cell>
          <cell r="AD697">
            <v>1025.150000000009</v>
          </cell>
          <cell r="AE697">
            <v>1439.1499999999949</v>
          </cell>
          <cell r="AF697">
            <v>1045.0499999999956</v>
          </cell>
          <cell r="AG697">
            <v>1461.1099999999831</v>
          </cell>
          <cell r="AH697">
            <v>1064.9499999999896</v>
          </cell>
          <cell r="AI697">
            <v>1487.9800000000134</v>
          </cell>
          <cell r="AJ697">
            <v>1079.9299999999805</v>
          </cell>
          <cell r="AK697">
            <v>1514.8600000000249</v>
          </cell>
          <cell r="AL697">
            <v>1099.8300000000033</v>
          </cell>
          <cell r="AM697">
            <v>1536.8100000000134</v>
          </cell>
          <cell r="AN697">
            <v>1114.8100000000002</v>
          </cell>
          <cell r="AO697">
            <v>1563.6899999999955</v>
          </cell>
          <cell r="AP697">
            <v>1134.7100000000009</v>
          </cell>
          <cell r="AQ697">
            <v>1585.6499999999835</v>
          </cell>
          <cell r="AR697">
            <v>1149.6899999999991</v>
          </cell>
          <cell r="AS697">
            <v>1612.5199999999904</v>
          </cell>
          <cell r="AT697">
            <v>1169.5900000000211</v>
          </cell>
          <cell r="AU697">
            <v>655.40000000000225</v>
          </cell>
          <cell r="AV697">
            <v>1189.4900000000134</v>
          </cell>
          <cell r="AW697">
            <v>1661.350000000019</v>
          </cell>
        </row>
        <row r="698">
          <cell r="A698">
            <v>693</v>
          </cell>
          <cell r="B698">
            <v>859.43000000000222</v>
          </cell>
          <cell r="C698">
            <v>1204.1900000000087</v>
          </cell>
          <cell r="D698">
            <v>797.11999999998943</v>
          </cell>
          <cell r="E698">
            <v>1115.9700000000003</v>
          </cell>
          <cell r="F698">
            <v>817.0499999999887</v>
          </cell>
          <cell r="G698">
            <v>1142.8899999999971</v>
          </cell>
          <cell r="H698">
            <v>832.0500000000095</v>
          </cell>
          <cell r="I698">
            <v>1164.8699999999908</v>
          </cell>
          <cell r="J698">
            <v>851.98000000000866</v>
          </cell>
          <cell r="K698">
            <v>1191.7900000000134</v>
          </cell>
          <cell r="L698">
            <v>866.98</v>
          </cell>
          <cell r="M698">
            <v>1213.78</v>
          </cell>
          <cell r="N698">
            <v>886.90999999998655</v>
          </cell>
          <cell r="O698">
            <v>1240.6899999999871</v>
          </cell>
          <cell r="P698">
            <v>901.9099999999886</v>
          </cell>
          <cell r="Q698">
            <v>1267.6100000000004</v>
          </cell>
          <cell r="R698">
            <v>921.8400000000097</v>
          </cell>
          <cell r="S698">
            <v>1289.5899999999906</v>
          </cell>
          <cell r="T698">
            <v>941.77000000000669</v>
          </cell>
          <cell r="U698">
            <v>1316.5100000000064</v>
          </cell>
          <cell r="V698">
            <v>956.76999999999782</v>
          </cell>
          <cell r="W698">
            <v>1338.4999999999975</v>
          </cell>
          <cell r="X698">
            <v>976.69999999999357</v>
          </cell>
          <cell r="Y698">
            <v>1365.4100000000133</v>
          </cell>
          <cell r="Z698">
            <v>991.69999999998424</v>
          </cell>
          <cell r="AA698">
            <v>1392.3299999999956</v>
          </cell>
          <cell r="AB698">
            <v>1011.6300000000094</v>
          </cell>
          <cell r="AC698">
            <v>1414.3099999999849</v>
          </cell>
          <cell r="AD698">
            <v>1026.630000000009</v>
          </cell>
          <cell r="AE698">
            <v>1441.2299999999948</v>
          </cell>
          <cell r="AF698">
            <v>1046.5599999999956</v>
          </cell>
          <cell r="AG698">
            <v>1463.219999999983</v>
          </cell>
          <cell r="AH698">
            <v>1066.4899999999895</v>
          </cell>
          <cell r="AI698">
            <v>1490.1300000000135</v>
          </cell>
          <cell r="AJ698">
            <v>1081.4899999999805</v>
          </cell>
          <cell r="AK698">
            <v>1517.050000000025</v>
          </cell>
          <cell r="AL698">
            <v>1101.4200000000033</v>
          </cell>
          <cell r="AM698">
            <v>1539.0300000000134</v>
          </cell>
          <cell r="AN698">
            <v>1116.42</v>
          </cell>
          <cell r="AO698">
            <v>1565.9499999999955</v>
          </cell>
          <cell r="AP698">
            <v>1136.350000000001</v>
          </cell>
          <cell r="AQ698">
            <v>1587.9399999999835</v>
          </cell>
          <cell r="AR698">
            <v>1151.3499999999992</v>
          </cell>
          <cell r="AS698">
            <v>1614.8499999999904</v>
          </cell>
          <cell r="AT698">
            <v>1171.2800000000211</v>
          </cell>
          <cell r="AU698">
            <v>655.77000000000226</v>
          </cell>
          <cell r="AV698">
            <v>1191.2100000000135</v>
          </cell>
          <cell r="AW698">
            <v>1663.7500000000191</v>
          </cell>
        </row>
        <row r="699">
          <cell r="A699">
            <v>694</v>
          </cell>
          <cell r="B699">
            <v>860.55000000000223</v>
          </cell>
          <cell r="C699">
            <v>1205.7600000000086</v>
          </cell>
          <cell r="D699">
            <v>798.26999999998941</v>
          </cell>
          <cell r="E699">
            <v>1117.5800000000002</v>
          </cell>
          <cell r="F699">
            <v>818.22999999998865</v>
          </cell>
          <cell r="G699">
            <v>1144.5399999999972</v>
          </cell>
          <cell r="H699">
            <v>833.25000000000955</v>
          </cell>
          <cell r="I699">
            <v>1166.5499999999909</v>
          </cell>
          <cell r="J699">
            <v>853.21000000000868</v>
          </cell>
          <cell r="K699">
            <v>1193.5100000000134</v>
          </cell>
          <cell r="L699">
            <v>868.23</v>
          </cell>
          <cell r="M699">
            <v>1215.53</v>
          </cell>
          <cell r="N699">
            <v>888.18999999998653</v>
          </cell>
          <cell r="O699">
            <v>1242.4799999999871</v>
          </cell>
          <cell r="P699">
            <v>903.20999999998855</v>
          </cell>
          <cell r="Q699">
            <v>1269.4400000000003</v>
          </cell>
          <cell r="R699">
            <v>923.17000000000974</v>
          </cell>
          <cell r="S699">
            <v>1291.4499999999905</v>
          </cell>
          <cell r="T699">
            <v>943.1300000000067</v>
          </cell>
          <cell r="U699">
            <v>1318.4100000000064</v>
          </cell>
          <cell r="V699">
            <v>958.14999999999782</v>
          </cell>
          <cell r="W699">
            <v>1340.4299999999976</v>
          </cell>
          <cell r="X699">
            <v>978.10999999999353</v>
          </cell>
          <cell r="Y699">
            <v>1367.3800000000133</v>
          </cell>
          <cell r="Z699">
            <v>993.12999999998419</v>
          </cell>
          <cell r="AA699">
            <v>1394.3399999999956</v>
          </cell>
          <cell r="AB699">
            <v>1013.0900000000095</v>
          </cell>
          <cell r="AC699">
            <v>1416.3499999999849</v>
          </cell>
          <cell r="AD699">
            <v>1028.110000000009</v>
          </cell>
          <cell r="AE699">
            <v>1443.3099999999947</v>
          </cell>
          <cell r="AF699">
            <v>1048.0699999999956</v>
          </cell>
          <cell r="AG699">
            <v>1465.3299999999829</v>
          </cell>
          <cell r="AH699">
            <v>1068.0299999999895</v>
          </cell>
          <cell r="AI699">
            <v>1492.2800000000136</v>
          </cell>
          <cell r="AJ699">
            <v>1083.0499999999804</v>
          </cell>
          <cell r="AK699">
            <v>1519.240000000025</v>
          </cell>
          <cell r="AL699">
            <v>1103.0100000000032</v>
          </cell>
          <cell r="AM699">
            <v>1541.2500000000134</v>
          </cell>
          <cell r="AN699">
            <v>1118.03</v>
          </cell>
          <cell r="AO699">
            <v>1568.2099999999955</v>
          </cell>
          <cell r="AP699">
            <v>1137.9900000000011</v>
          </cell>
          <cell r="AQ699">
            <v>1590.2299999999834</v>
          </cell>
          <cell r="AR699">
            <v>1153.0099999999993</v>
          </cell>
          <cell r="AS699">
            <v>1617.1799999999903</v>
          </cell>
          <cell r="AT699">
            <v>1172.9700000000212</v>
          </cell>
          <cell r="AU699">
            <v>656.14000000000226</v>
          </cell>
          <cell r="AV699">
            <v>1192.9300000000135</v>
          </cell>
          <cell r="AW699">
            <v>1666.1500000000192</v>
          </cell>
        </row>
        <row r="700">
          <cell r="A700">
            <v>695</v>
          </cell>
          <cell r="B700">
            <v>861.67000000000223</v>
          </cell>
          <cell r="C700">
            <v>1207.3300000000086</v>
          </cell>
          <cell r="D700">
            <v>799.41999999998939</v>
          </cell>
          <cell r="E700">
            <v>1119.19</v>
          </cell>
          <cell r="F700">
            <v>819.4099999999886</v>
          </cell>
          <cell r="G700">
            <v>1146.1899999999973</v>
          </cell>
          <cell r="H700">
            <v>834.4500000000096</v>
          </cell>
          <cell r="I700">
            <v>1168.2299999999909</v>
          </cell>
          <cell r="J700">
            <v>854.44000000000869</v>
          </cell>
          <cell r="K700">
            <v>1195.2300000000134</v>
          </cell>
          <cell r="L700">
            <v>869.48</v>
          </cell>
          <cell r="M700">
            <v>1217.28</v>
          </cell>
          <cell r="N700">
            <v>889.4699999999865</v>
          </cell>
          <cell r="O700">
            <v>1244.269999999987</v>
          </cell>
          <cell r="P700">
            <v>904.50999999998851</v>
          </cell>
          <cell r="Q700">
            <v>1271.2700000000002</v>
          </cell>
          <cell r="R700">
            <v>924.50000000000978</v>
          </cell>
          <cell r="S700">
            <v>1293.3099999999904</v>
          </cell>
          <cell r="T700">
            <v>944.49000000000672</v>
          </cell>
          <cell r="U700">
            <v>1320.3100000000065</v>
          </cell>
          <cell r="V700">
            <v>959.52999999999781</v>
          </cell>
          <cell r="W700">
            <v>1342.3599999999976</v>
          </cell>
          <cell r="X700">
            <v>979.5199999999935</v>
          </cell>
          <cell r="Y700">
            <v>1369.3500000000133</v>
          </cell>
          <cell r="Z700">
            <v>994.55999999998414</v>
          </cell>
          <cell r="AA700">
            <v>1396.3499999999956</v>
          </cell>
          <cell r="AB700">
            <v>1014.5500000000095</v>
          </cell>
          <cell r="AC700">
            <v>1418.3899999999849</v>
          </cell>
          <cell r="AD700">
            <v>1029.590000000009</v>
          </cell>
          <cell r="AE700">
            <v>1445.3899999999946</v>
          </cell>
          <cell r="AF700">
            <v>1049.5799999999956</v>
          </cell>
          <cell r="AG700">
            <v>1467.4399999999828</v>
          </cell>
          <cell r="AH700">
            <v>1069.5699999999895</v>
          </cell>
          <cell r="AI700">
            <v>1494.4300000000137</v>
          </cell>
          <cell r="AJ700">
            <v>1084.6099999999803</v>
          </cell>
          <cell r="AK700">
            <v>1521.4300000000251</v>
          </cell>
          <cell r="AL700">
            <v>1104.6000000000031</v>
          </cell>
          <cell r="AM700">
            <v>1543.4700000000134</v>
          </cell>
          <cell r="AN700">
            <v>1119.6399999999999</v>
          </cell>
          <cell r="AO700">
            <v>1570.4699999999955</v>
          </cell>
          <cell r="AP700">
            <v>1139.6300000000012</v>
          </cell>
          <cell r="AQ700">
            <v>1592.5199999999834</v>
          </cell>
          <cell r="AR700">
            <v>1154.6699999999994</v>
          </cell>
          <cell r="AS700">
            <v>1619.5099999999902</v>
          </cell>
          <cell r="AT700">
            <v>1174.6600000000212</v>
          </cell>
          <cell r="AU700">
            <v>656.51000000000226</v>
          </cell>
          <cell r="AV700">
            <v>1194.6500000000135</v>
          </cell>
          <cell r="AW700">
            <v>1668.5500000000193</v>
          </cell>
        </row>
        <row r="701">
          <cell r="A701">
            <v>696</v>
          </cell>
          <cell r="B701">
            <v>862.79000000000224</v>
          </cell>
          <cell r="C701">
            <v>1208.9000000000085</v>
          </cell>
          <cell r="D701">
            <v>800.56999999998936</v>
          </cell>
          <cell r="E701">
            <v>1120.8</v>
          </cell>
          <cell r="F701">
            <v>820.58999999998855</v>
          </cell>
          <cell r="G701">
            <v>1147.8399999999974</v>
          </cell>
          <cell r="H701">
            <v>835.65000000000964</v>
          </cell>
          <cell r="I701">
            <v>1169.909999999991</v>
          </cell>
          <cell r="J701">
            <v>855.67000000000871</v>
          </cell>
          <cell r="K701">
            <v>1196.9500000000135</v>
          </cell>
          <cell r="L701">
            <v>870.73</v>
          </cell>
          <cell r="M701">
            <v>1219.03</v>
          </cell>
          <cell r="N701">
            <v>890.74999999998647</v>
          </cell>
          <cell r="O701">
            <v>1246.059999999987</v>
          </cell>
          <cell r="P701">
            <v>905.80999999998846</v>
          </cell>
          <cell r="Q701">
            <v>1273.1000000000001</v>
          </cell>
          <cell r="R701">
            <v>925.83000000000982</v>
          </cell>
          <cell r="S701">
            <v>1295.1699999999903</v>
          </cell>
          <cell r="T701">
            <v>945.85000000000673</v>
          </cell>
          <cell r="U701">
            <v>1322.2100000000066</v>
          </cell>
          <cell r="V701">
            <v>960.90999999999781</v>
          </cell>
          <cell r="W701">
            <v>1344.2899999999977</v>
          </cell>
          <cell r="X701">
            <v>980.92999999999347</v>
          </cell>
          <cell r="Y701">
            <v>1371.3200000000134</v>
          </cell>
          <cell r="Z701">
            <v>995.98999999998409</v>
          </cell>
          <cell r="AA701">
            <v>1398.3599999999956</v>
          </cell>
          <cell r="AB701">
            <v>1016.0100000000095</v>
          </cell>
          <cell r="AC701">
            <v>1420.4299999999848</v>
          </cell>
          <cell r="AD701">
            <v>1031.070000000009</v>
          </cell>
          <cell r="AE701">
            <v>1447.4699999999946</v>
          </cell>
          <cell r="AF701">
            <v>1051.0899999999956</v>
          </cell>
          <cell r="AG701">
            <v>1469.5499999999827</v>
          </cell>
          <cell r="AH701">
            <v>1071.1099999999894</v>
          </cell>
          <cell r="AI701">
            <v>1496.5800000000138</v>
          </cell>
          <cell r="AJ701">
            <v>1086.1699999999803</v>
          </cell>
          <cell r="AK701">
            <v>1523.6200000000251</v>
          </cell>
          <cell r="AL701">
            <v>1106.190000000003</v>
          </cell>
          <cell r="AM701">
            <v>1545.6900000000135</v>
          </cell>
          <cell r="AN701">
            <v>1121.2499999999998</v>
          </cell>
          <cell r="AO701">
            <v>1572.7299999999955</v>
          </cell>
          <cell r="AP701">
            <v>1141.2700000000013</v>
          </cell>
          <cell r="AQ701">
            <v>1594.8099999999833</v>
          </cell>
          <cell r="AR701">
            <v>1156.3299999999995</v>
          </cell>
          <cell r="AS701">
            <v>1621.8399999999901</v>
          </cell>
          <cell r="AT701">
            <v>1176.3500000000213</v>
          </cell>
          <cell r="AU701">
            <v>656.88000000000227</v>
          </cell>
          <cell r="AV701">
            <v>1196.3700000000135</v>
          </cell>
          <cell r="AW701">
            <v>1670.9500000000194</v>
          </cell>
        </row>
        <row r="702">
          <cell r="A702">
            <v>697</v>
          </cell>
          <cell r="B702">
            <v>863.91000000000224</v>
          </cell>
          <cell r="C702">
            <v>1210.4700000000084</v>
          </cell>
          <cell r="D702">
            <v>801.71999999998934</v>
          </cell>
          <cell r="E702">
            <v>1122.4099999999999</v>
          </cell>
          <cell r="F702">
            <v>821.7699999999885</v>
          </cell>
          <cell r="G702">
            <v>1149.4899999999975</v>
          </cell>
          <cell r="H702">
            <v>836.85000000000969</v>
          </cell>
          <cell r="I702">
            <v>1171.5899999999911</v>
          </cell>
          <cell r="J702">
            <v>856.90000000000873</v>
          </cell>
          <cell r="K702">
            <v>1198.6700000000135</v>
          </cell>
          <cell r="L702">
            <v>871.98</v>
          </cell>
          <cell r="M702">
            <v>1220.78</v>
          </cell>
          <cell r="N702">
            <v>892.02999999998644</v>
          </cell>
          <cell r="O702">
            <v>1247.8499999999869</v>
          </cell>
          <cell r="P702">
            <v>907.10999999998842</v>
          </cell>
          <cell r="Q702">
            <v>1274.93</v>
          </cell>
          <cell r="R702">
            <v>927.16000000000986</v>
          </cell>
          <cell r="S702">
            <v>1297.0299999999902</v>
          </cell>
          <cell r="T702">
            <v>947.21000000000674</v>
          </cell>
          <cell r="U702">
            <v>1324.1100000000067</v>
          </cell>
          <cell r="V702">
            <v>962.2899999999978</v>
          </cell>
          <cell r="W702">
            <v>1346.2199999999978</v>
          </cell>
          <cell r="X702">
            <v>982.33999999999344</v>
          </cell>
          <cell r="Y702">
            <v>1373.2900000000134</v>
          </cell>
          <cell r="Z702">
            <v>997.41999999998404</v>
          </cell>
          <cell r="AA702">
            <v>1400.3699999999956</v>
          </cell>
          <cell r="AB702">
            <v>1017.4700000000096</v>
          </cell>
          <cell r="AC702">
            <v>1422.4699999999848</v>
          </cell>
          <cell r="AD702">
            <v>1032.550000000009</v>
          </cell>
          <cell r="AE702">
            <v>1449.5499999999945</v>
          </cell>
          <cell r="AF702">
            <v>1052.5999999999956</v>
          </cell>
          <cell r="AG702">
            <v>1471.6599999999826</v>
          </cell>
          <cell r="AH702">
            <v>1072.6499999999894</v>
          </cell>
          <cell r="AI702">
            <v>1498.7300000000139</v>
          </cell>
          <cell r="AJ702">
            <v>1087.7299999999802</v>
          </cell>
          <cell r="AK702">
            <v>1525.8100000000252</v>
          </cell>
          <cell r="AL702">
            <v>1107.7800000000029</v>
          </cell>
          <cell r="AM702">
            <v>1547.9100000000135</v>
          </cell>
          <cell r="AN702">
            <v>1122.8599999999997</v>
          </cell>
          <cell r="AO702">
            <v>1574.9899999999955</v>
          </cell>
          <cell r="AP702">
            <v>1142.9100000000014</v>
          </cell>
          <cell r="AQ702">
            <v>1597.0999999999833</v>
          </cell>
          <cell r="AR702">
            <v>1157.9899999999996</v>
          </cell>
          <cell r="AS702">
            <v>1624.1699999999901</v>
          </cell>
          <cell r="AT702">
            <v>1178.0400000000213</v>
          </cell>
          <cell r="AU702">
            <v>657.25000000000227</v>
          </cell>
          <cell r="AV702">
            <v>1198.0900000000136</v>
          </cell>
          <cell r="AW702">
            <v>1673.3500000000195</v>
          </cell>
        </row>
        <row r="703">
          <cell r="A703">
            <v>698</v>
          </cell>
          <cell r="B703">
            <v>865.03000000000225</v>
          </cell>
          <cell r="C703">
            <v>1212.0400000000084</v>
          </cell>
          <cell r="D703">
            <v>802.86999999998932</v>
          </cell>
          <cell r="E703">
            <v>1124.0199999999998</v>
          </cell>
          <cell r="F703">
            <v>822.94999999998845</v>
          </cell>
          <cell r="G703">
            <v>1151.1399999999976</v>
          </cell>
          <cell r="H703">
            <v>838.05000000000973</v>
          </cell>
          <cell r="I703">
            <v>1173.2699999999911</v>
          </cell>
          <cell r="J703">
            <v>858.13000000000875</v>
          </cell>
          <cell r="K703">
            <v>1200.3900000000135</v>
          </cell>
          <cell r="L703">
            <v>873.23</v>
          </cell>
          <cell r="M703">
            <v>1222.53</v>
          </cell>
          <cell r="N703">
            <v>893.30999999998642</v>
          </cell>
          <cell r="O703">
            <v>1249.6399999999869</v>
          </cell>
          <cell r="P703">
            <v>908.40999999998837</v>
          </cell>
          <cell r="Q703">
            <v>1276.76</v>
          </cell>
          <cell r="R703">
            <v>928.4900000000099</v>
          </cell>
          <cell r="S703">
            <v>1298.8899999999901</v>
          </cell>
          <cell r="T703">
            <v>948.57000000000676</v>
          </cell>
          <cell r="U703">
            <v>1326.0100000000068</v>
          </cell>
          <cell r="V703">
            <v>963.6699999999978</v>
          </cell>
          <cell r="W703">
            <v>1348.1499999999978</v>
          </cell>
          <cell r="X703">
            <v>983.74999999999341</v>
          </cell>
          <cell r="Y703">
            <v>1375.2600000000134</v>
          </cell>
          <cell r="Z703">
            <v>998.84999999998399</v>
          </cell>
          <cell r="AA703">
            <v>1402.3799999999956</v>
          </cell>
          <cell r="AB703">
            <v>1018.9300000000096</v>
          </cell>
          <cell r="AC703">
            <v>1424.5099999999848</v>
          </cell>
          <cell r="AD703">
            <v>1034.0300000000091</v>
          </cell>
          <cell r="AE703">
            <v>1451.6299999999944</v>
          </cell>
          <cell r="AF703">
            <v>1054.1099999999956</v>
          </cell>
          <cell r="AG703">
            <v>1473.7699999999825</v>
          </cell>
          <cell r="AH703">
            <v>1074.1899999999894</v>
          </cell>
          <cell r="AI703">
            <v>1500.880000000014</v>
          </cell>
          <cell r="AJ703">
            <v>1089.2899999999802</v>
          </cell>
          <cell r="AK703">
            <v>1528.0000000000252</v>
          </cell>
          <cell r="AL703">
            <v>1109.3700000000028</v>
          </cell>
          <cell r="AM703">
            <v>1550.1300000000135</v>
          </cell>
          <cell r="AN703">
            <v>1124.4699999999996</v>
          </cell>
          <cell r="AO703">
            <v>1577.2499999999955</v>
          </cell>
          <cell r="AP703">
            <v>1144.5500000000015</v>
          </cell>
          <cell r="AQ703">
            <v>1599.3899999999833</v>
          </cell>
          <cell r="AR703">
            <v>1159.6499999999996</v>
          </cell>
          <cell r="AS703">
            <v>1626.49999999999</v>
          </cell>
          <cell r="AT703">
            <v>1179.7300000000214</v>
          </cell>
          <cell r="AU703">
            <v>657.62000000000228</v>
          </cell>
          <cell r="AV703">
            <v>1199.8100000000136</v>
          </cell>
          <cell r="AW703">
            <v>1675.7500000000196</v>
          </cell>
        </row>
        <row r="704">
          <cell r="A704">
            <v>699</v>
          </cell>
          <cell r="B704">
            <v>866.15000000000225</v>
          </cell>
          <cell r="C704">
            <v>1213.6100000000083</v>
          </cell>
          <cell r="D704">
            <v>804.0199999999893</v>
          </cell>
          <cell r="E704">
            <v>1125.6299999999997</v>
          </cell>
          <cell r="F704">
            <v>824.1299999999884</v>
          </cell>
          <cell r="G704">
            <v>1152.7899999999977</v>
          </cell>
          <cell r="H704">
            <v>839.25000000000978</v>
          </cell>
          <cell r="I704">
            <v>1174.9499999999912</v>
          </cell>
          <cell r="J704">
            <v>859.36000000000877</v>
          </cell>
          <cell r="K704">
            <v>1202.1100000000135</v>
          </cell>
          <cell r="L704">
            <v>874.48</v>
          </cell>
          <cell r="M704">
            <v>1224.28</v>
          </cell>
          <cell r="N704">
            <v>894.58999999998639</v>
          </cell>
          <cell r="O704">
            <v>1251.4299999999869</v>
          </cell>
          <cell r="P704">
            <v>909.70999999998833</v>
          </cell>
          <cell r="Q704">
            <v>1278.5899999999999</v>
          </cell>
          <cell r="R704">
            <v>929.82000000000994</v>
          </cell>
          <cell r="S704">
            <v>1300.74999999999</v>
          </cell>
          <cell r="T704">
            <v>949.93000000000677</v>
          </cell>
          <cell r="U704">
            <v>1327.9100000000069</v>
          </cell>
          <cell r="V704">
            <v>965.04999999999779</v>
          </cell>
          <cell r="W704">
            <v>1350.0799999999979</v>
          </cell>
          <cell r="X704">
            <v>985.15999999999337</v>
          </cell>
          <cell r="Y704">
            <v>1377.2300000000134</v>
          </cell>
          <cell r="Z704">
            <v>1000.2799999999839</v>
          </cell>
          <cell r="AA704">
            <v>1404.3899999999956</v>
          </cell>
          <cell r="AB704">
            <v>1020.3900000000096</v>
          </cell>
          <cell r="AC704">
            <v>1426.5499999999847</v>
          </cell>
          <cell r="AD704">
            <v>1035.5100000000091</v>
          </cell>
          <cell r="AE704">
            <v>1453.7099999999944</v>
          </cell>
          <cell r="AF704">
            <v>1055.6199999999956</v>
          </cell>
          <cell r="AG704">
            <v>1475.8799999999824</v>
          </cell>
          <cell r="AH704">
            <v>1075.7299999999893</v>
          </cell>
          <cell r="AI704">
            <v>1503.0300000000141</v>
          </cell>
          <cell r="AJ704">
            <v>1090.8499999999801</v>
          </cell>
          <cell r="AK704">
            <v>1530.1900000000253</v>
          </cell>
          <cell r="AL704">
            <v>1110.9600000000028</v>
          </cell>
          <cell r="AM704">
            <v>1552.3500000000136</v>
          </cell>
          <cell r="AN704">
            <v>1126.0799999999995</v>
          </cell>
          <cell r="AO704">
            <v>1579.5099999999954</v>
          </cell>
          <cell r="AP704">
            <v>1146.1900000000016</v>
          </cell>
          <cell r="AQ704">
            <v>1601.6799999999832</v>
          </cell>
          <cell r="AR704">
            <v>1161.3099999999997</v>
          </cell>
          <cell r="AS704">
            <v>1628.8299999999899</v>
          </cell>
          <cell r="AT704">
            <v>1181.4200000000214</v>
          </cell>
          <cell r="AU704">
            <v>657.99000000000228</v>
          </cell>
          <cell r="AV704">
            <v>1201.5300000000136</v>
          </cell>
          <cell r="AW704">
            <v>1678.1500000000196</v>
          </cell>
        </row>
        <row r="705">
          <cell r="A705">
            <v>700</v>
          </cell>
          <cell r="B705">
            <v>867.27000000000226</v>
          </cell>
          <cell r="C705">
            <v>1215.1800000000082</v>
          </cell>
          <cell r="D705">
            <v>805.16999999998927</v>
          </cell>
          <cell r="E705">
            <v>1127.2399999999996</v>
          </cell>
          <cell r="F705">
            <v>825.30999999998835</v>
          </cell>
          <cell r="G705">
            <v>1154.4399999999978</v>
          </cell>
          <cell r="H705">
            <v>840.45000000000982</v>
          </cell>
          <cell r="I705">
            <v>1176.6299999999912</v>
          </cell>
          <cell r="J705">
            <v>860.59000000000879</v>
          </cell>
          <cell r="K705">
            <v>1203.8300000000136</v>
          </cell>
          <cell r="L705">
            <v>875.73</v>
          </cell>
          <cell r="M705">
            <v>1226.03</v>
          </cell>
          <cell r="N705">
            <v>895.86999999998636</v>
          </cell>
          <cell r="O705">
            <v>1253.2199999999868</v>
          </cell>
          <cell r="P705">
            <v>911.00999999998828</v>
          </cell>
          <cell r="Q705">
            <v>1280.4199999999998</v>
          </cell>
          <cell r="R705">
            <v>931.15000000000998</v>
          </cell>
          <cell r="S705">
            <v>1302.6099999999899</v>
          </cell>
          <cell r="T705">
            <v>951.29000000000678</v>
          </cell>
          <cell r="U705">
            <v>1329.810000000007</v>
          </cell>
          <cell r="V705">
            <v>966.42999999999779</v>
          </cell>
          <cell r="W705">
            <v>1352.0099999999979</v>
          </cell>
          <cell r="X705">
            <v>986.56999999999334</v>
          </cell>
          <cell r="Y705">
            <v>1379.2000000000135</v>
          </cell>
          <cell r="Z705">
            <v>1001.7099999999839</v>
          </cell>
          <cell r="AA705">
            <v>1406.3999999999955</v>
          </cell>
          <cell r="AB705">
            <v>1021.8500000000097</v>
          </cell>
          <cell r="AC705">
            <v>1428.5899999999847</v>
          </cell>
          <cell r="AD705">
            <v>1036.9900000000091</v>
          </cell>
          <cell r="AE705">
            <v>1455.7899999999943</v>
          </cell>
          <cell r="AF705">
            <v>1057.1299999999956</v>
          </cell>
          <cell r="AG705">
            <v>1477.9899999999823</v>
          </cell>
          <cell r="AH705">
            <v>1077.2699999999893</v>
          </cell>
          <cell r="AI705">
            <v>1505.1800000000142</v>
          </cell>
          <cell r="AJ705">
            <v>1092.4099999999801</v>
          </cell>
          <cell r="AK705">
            <v>1532.3800000000253</v>
          </cell>
          <cell r="AL705">
            <v>1112.5500000000027</v>
          </cell>
          <cell r="AM705">
            <v>1554.5700000000136</v>
          </cell>
          <cell r="AN705">
            <v>1127.6899999999994</v>
          </cell>
          <cell r="AO705">
            <v>1581.7699999999954</v>
          </cell>
          <cell r="AP705">
            <v>1147.8300000000017</v>
          </cell>
          <cell r="AQ705">
            <v>1603.9699999999832</v>
          </cell>
          <cell r="AR705">
            <v>1162.9699999999998</v>
          </cell>
          <cell r="AS705">
            <v>1631.1599999999899</v>
          </cell>
          <cell r="AT705">
            <v>1183.1100000000215</v>
          </cell>
          <cell r="AU705">
            <v>658.36000000000229</v>
          </cell>
          <cell r="AV705">
            <v>1203.2500000000136</v>
          </cell>
          <cell r="AW705">
            <v>1680.5500000000197</v>
          </cell>
        </row>
        <row r="706">
          <cell r="A706">
            <v>701</v>
          </cell>
          <cell r="B706">
            <v>868.39000000000226</v>
          </cell>
          <cell r="C706">
            <v>1216.7500000000082</v>
          </cell>
          <cell r="D706">
            <v>806.31999999998925</v>
          </cell>
          <cell r="E706">
            <v>1128.8499999999995</v>
          </cell>
          <cell r="F706">
            <v>826.4899999999883</v>
          </cell>
          <cell r="G706">
            <v>1156.0899999999979</v>
          </cell>
          <cell r="H706">
            <v>841.65000000000987</v>
          </cell>
          <cell r="I706">
            <v>1178.3099999999913</v>
          </cell>
          <cell r="J706">
            <v>861.8200000000088</v>
          </cell>
          <cell r="K706">
            <v>1205.5500000000136</v>
          </cell>
          <cell r="L706">
            <v>876.98</v>
          </cell>
          <cell r="M706">
            <v>1227.78</v>
          </cell>
          <cell r="N706">
            <v>897.14999999998633</v>
          </cell>
          <cell r="O706">
            <v>1255.0099999999868</v>
          </cell>
          <cell r="P706">
            <v>912.30999999998824</v>
          </cell>
          <cell r="Q706">
            <v>1282.2499999999998</v>
          </cell>
          <cell r="R706">
            <v>932.48000000001002</v>
          </cell>
          <cell r="S706">
            <v>1304.4699999999898</v>
          </cell>
          <cell r="T706">
            <v>952.6500000000068</v>
          </cell>
          <cell r="U706">
            <v>1331.7100000000071</v>
          </cell>
          <cell r="V706">
            <v>967.80999999999779</v>
          </cell>
          <cell r="W706">
            <v>1353.939999999998</v>
          </cell>
          <cell r="X706">
            <v>987.97999999999331</v>
          </cell>
          <cell r="Y706">
            <v>1381.1700000000135</v>
          </cell>
          <cell r="Z706">
            <v>1003.1399999999838</v>
          </cell>
          <cell r="AA706">
            <v>1408.4099999999955</v>
          </cell>
          <cell r="AB706">
            <v>1023.3100000000097</v>
          </cell>
          <cell r="AC706">
            <v>1430.6299999999846</v>
          </cell>
          <cell r="AD706">
            <v>1038.4700000000091</v>
          </cell>
          <cell r="AE706">
            <v>1457.8699999999942</v>
          </cell>
          <cell r="AF706">
            <v>1058.6399999999956</v>
          </cell>
          <cell r="AG706">
            <v>1480.0999999999822</v>
          </cell>
          <cell r="AH706">
            <v>1078.8099999999893</v>
          </cell>
          <cell r="AI706">
            <v>1507.3300000000143</v>
          </cell>
          <cell r="AJ706">
            <v>1093.96999999998</v>
          </cell>
          <cell r="AK706">
            <v>1534.5700000000254</v>
          </cell>
          <cell r="AL706">
            <v>1114.1400000000026</v>
          </cell>
          <cell r="AM706">
            <v>1556.7900000000136</v>
          </cell>
          <cell r="AN706">
            <v>1129.2999999999993</v>
          </cell>
          <cell r="AO706">
            <v>1584.0299999999954</v>
          </cell>
          <cell r="AP706">
            <v>1149.4700000000018</v>
          </cell>
          <cell r="AQ706">
            <v>1606.2599999999832</v>
          </cell>
          <cell r="AR706">
            <v>1164.6299999999999</v>
          </cell>
          <cell r="AS706">
            <v>1633.4899999999898</v>
          </cell>
          <cell r="AT706">
            <v>1184.8000000000216</v>
          </cell>
          <cell r="AU706">
            <v>658.73000000000229</v>
          </cell>
          <cell r="AV706">
            <v>1204.9700000000137</v>
          </cell>
          <cell r="AW706">
            <v>1682.9500000000198</v>
          </cell>
        </row>
        <row r="707">
          <cell r="A707">
            <v>702</v>
          </cell>
          <cell r="B707">
            <v>869.51000000000226</v>
          </cell>
          <cell r="C707">
            <v>1218.3200000000081</v>
          </cell>
          <cell r="D707">
            <v>807.46999999998923</v>
          </cell>
          <cell r="E707">
            <v>1130.4599999999994</v>
          </cell>
          <cell r="F707">
            <v>827.66999999998825</v>
          </cell>
          <cell r="G707">
            <v>1157.739999999998</v>
          </cell>
          <cell r="H707">
            <v>842.85000000000991</v>
          </cell>
          <cell r="I707">
            <v>1179.9899999999914</v>
          </cell>
          <cell r="J707">
            <v>863.05000000000882</v>
          </cell>
          <cell r="K707">
            <v>1207.2700000000136</v>
          </cell>
          <cell r="L707">
            <v>878.23</v>
          </cell>
          <cell r="M707">
            <v>1229.53</v>
          </cell>
          <cell r="N707">
            <v>898.42999999998631</v>
          </cell>
          <cell r="O707">
            <v>1256.7999999999868</v>
          </cell>
          <cell r="P707">
            <v>913.60999999998819</v>
          </cell>
          <cell r="Q707">
            <v>1284.0799999999997</v>
          </cell>
          <cell r="R707">
            <v>933.81000000001006</v>
          </cell>
          <cell r="S707">
            <v>1306.3299999999897</v>
          </cell>
          <cell r="T707">
            <v>954.01000000000681</v>
          </cell>
          <cell r="U707">
            <v>1333.6100000000072</v>
          </cell>
          <cell r="V707">
            <v>969.18999999999778</v>
          </cell>
          <cell r="W707">
            <v>1355.8699999999981</v>
          </cell>
          <cell r="X707">
            <v>989.38999999999328</v>
          </cell>
          <cell r="Y707">
            <v>1383.1400000000135</v>
          </cell>
          <cell r="Z707">
            <v>1004.5699999999838</v>
          </cell>
          <cell r="AA707">
            <v>1410.4199999999955</v>
          </cell>
          <cell r="AB707">
            <v>1024.7700000000098</v>
          </cell>
          <cell r="AC707">
            <v>1432.6699999999846</v>
          </cell>
          <cell r="AD707">
            <v>1039.9500000000091</v>
          </cell>
          <cell r="AE707">
            <v>1459.9499999999941</v>
          </cell>
          <cell r="AF707">
            <v>1060.1499999999955</v>
          </cell>
          <cell r="AG707">
            <v>1482.2099999999821</v>
          </cell>
          <cell r="AH707">
            <v>1080.3499999999892</v>
          </cell>
          <cell r="AI707">
            <v>1509.4800000000143</v>
          </cell>
          <cell r="AJ707">
            <v>1095.52999999998</v>
          </cell>
          <cell r="AK707">
            <v>1536.7600000000255</v>
          </cell>
          <cell r="AL707">
            <v>1115.7300000000025</v>
          </cell>
          <cell r="AM707">
            <v>1559.0100000000136</v>
          </cell>
          <cell r="AN707">
            <v>1130.9099999999992</v>
          </cell>
          <cell r="AO707">
            <v>1586.2899999999954</v>
          </cell>
          <cell r="AP707">
            <v>1151.1100000000019</v>
          </cell>
          <cell r="AQ707">
            <v>1608.5499999999831</v>
          </cell>
          <cell r="AR707">
            <v>1166.29</v>
          </cell>
          <cell r="AS707">
            <v>1635.8199999999897</v>
          </cell>
          <cell r="AT707">
            <v>1186.4900000000216</v>
          </cell>
          <cell r="AU707">
            <v>659.1000000000023</v>
          </cell>
          <cell r="AV707">
            <v>1206.6900000000137</v>
          </cell>
          <cell r="AW707">
            <v>1685.3500000000199</v>
          </cell>
        </row>
        <row r="708">
          <cell r="A708">
            <v>703</v>
          </cell>
          <cell r="B708">
            <v>870.63000000000227</v>
          </cell>
          <cell r="C708">
            <v>1219.8900000000081</v>
          </cell>
          <cell r="D708">
            <v>808.6199999999892</v>
          </cell>
          <cell r="E708">
            <v>1132.0699999999993</v>
          </cell>
          <cell r="F708">
            <v>828.8499999999882</v>
          </cell>
          <cell r="G708">
            <v>1159.3899999999981</v>
          </cell>
          <cell r="H708">
            <v>844.05000000000996</v>
          </cell>
          <cell r="I708">
            <v>1181.6699999999914</v>
          </cell>
          <cell r="J708">
            <v>864.28000000000884</v>
          </cell>
          <cell r="K708">
            <v>1208.9900000000137</v>
          </cell>
          <cell r="L708">
            <v>879.48</v>
          </cell>
          <cell r="M708">
            <v>1231.28</v>
          </cell>
          <cell r="N708">
            <v>899.70999999998628</v>
          </cell>
          <cell r="O708">
            <v>1258.5899999999867</v>
          </cell>
          <cell r="P708">
            <v>914.90999999998814</v>
          </cell>
          <cell r="Q708">
            <v>1285.9099999999996</v>
          </cell>
          <cell r="R708">
            <v>935.1400000000101</v>
          </cell>
          <cell r="S708">
            <v>1308.1899999999896</v>
          </cell>
          <cell r="T708">
            <v>955.37000000000683</v>
          </cell>
          <cell r="U708">
            <v>1335.5100000000073</v>
          </cell>
          <cell r="V708">
            <v>970.56999999999778</v>
          </cell>
          <cell r="W708">
            <v>1357.7999999999981</v>
          </cell>
          <cell r="X708">
            <v>990.79999999999325</v>
          </cell>
          <cell r="Y708">
            <v>1385.1100000000135</v>
          </cell>
          <cell r="Z708">
            <v>1005.9999999999837</v>
          </cell>
          <cell r="AA708">
            <v>1412.4299999999955</v>
          </cell>
          <cell r="AB708">
            <v>1026.2300000000098</v>
          </cell>
          <cell r="AC708">
            <v>1434.7099999999846</v>
          </cell>
          <cell r="AD708">
            <v>1041.4300000000092</v>
          </cell>
          <cell r="AE708">
            <v>1462.0299999999941</v>
          </cell>
          <cell r="AF708">
            <v>1061.6599999999955</v>
          </cell>
          <cell r="AG708">
            <v>1484.319999999982</v>
          </cell>
          <cell r="AH708">
            <v>1081.8899999999892</v>
          </cell>
          <cell r="AI708">
            <v>1511.6300000000144</v>
          </cell>
          <cell r="AJ708">
            <v>1097.0899999999799</v>
          </cell>
          <cell r="AK708">
            <v>1538.9500000000255</v>
          </cell>
          <cell r="AL708">
            <v>1117.3200000000024</v>
          </cell>
          <cell r="AM708">
            <v>1561.2300000000137</v>
          </cell>
          <cell r="AN708">
            <v>1132.5199999999991</v>
          </cell>
          <cell r="AO708">
            <v>1588.5499999999954</v>
          </cell>
          <cell r="AP708">
            <v>1152.750000000002</v>
          </cell>
          <cell r="AQ708">
            <v>1610.8399999999831</v>
          </cell>
          <cell r="AR708">
            <v>1167.95</v>
          </cell>
          <cell r="AS708">
            <v>1638.1499999999896</v>
          </cell>
          <cell r="AT708">
            <v>1188.1800000000217</v>
          </cell>
          <cell r="AU708">
            <v>659.4700000000023</v>
          </cell>
          <cell r="AV708">
            <v>1208.4100000000137</v>
          </cell>
          <cell r="AW708">
            <v>1687.75000000002</v>
          </cell>
        </row>
        <row r="709">
          <cell r="A709">
            <v>704</v>
          </cell>
          <cell r="B709">
            <v>871.75000000000227</v>
          </cell>
          <cell r="C709">
            <v>1221.460000000008</v>
          </cell>
          <cell r="D709">
            <v>809.76999999998918</v>
          </cell>
          <cell r="E709">
            <v>1133.6799999999992</v>
          </cell>
          <cell r="F709">
            <v>830.02999999998815</v>
          </cell>
          <cell r="G709">
            <v>1161.0399999999981</v>
          </cell>
          <cell r="H709">
            <v>845.25000000001</v>
          </cell>
          <cell r="I709">
            <v>1183.3499999999915</v>
          </cell>
          <cell r="J709">
            <v>865.51000000000886</v>
          </cell>
          <cell r="K709">
            <v>1210.7100000000137</v>
          </cell>
          <cell r="L709">
            <v>880.73</v>
          </cell>
          <cell r="M709">
            <v>1233.03</v>
          </cell>
          <cell r="N709">
            <v>900.98999999998625</v>
          </cell>
          <cell r="O709">
            <v>1260.3799999999867</v>
          </cell>
          <cell r="P709">
            <v>916.2099999999881</v>
          </cell>
          <cell r="Q709">
            <v>1287.7399999999996</v>
          </cell>
          <cell r="R709">
            <v>936.47000000001015</v>
          </cell>
          <cell r="S709">
            <v>1310.0499999999895</v>
          </cell>
          <cell r="T709">
            <v>956.73000000000684</v>
          </cell>
          <cell r="U709">
            <v>1337.4100000000074</v>
          </cell>
          <cell r="V709">
            <v>971.94999999999777</v>
          </cell>
          <cell r="W709">
            <v>1359.7299999999982</v>
          </cell>
          <cell r="X709">
            <v>992.20999999999322</v>
          </cell>
          <cell r="Y709">
            <v>1387.0800000000136</v>
          </cell>
          <cell r="Z709">
            <v>1007.4299999999837</v>
          </cell>
          <cell r="AA709">
            <v>1414.4399999999955</v>
          </cell>
          <cell r="AB709">
            <v>1027.6900000000098</v>
          </cell>
          <cell r="AC709">
            <v>1436.7499999999845</v>
          </cell>
          <cell r="AD709">
            <v>1042.9100000000092</v>
          </cell>
          <cell r="AE709">
            <v>1464.109999999994</v>
          </cell>
          <cell r="AF709">
            <v>1063.1699999999955</v>
          </cell>
          <cell r="AG709">
            <v>1486.4299999999819</v>
          </cell>
          <cell r="AH709">
            <v>1083.4299999999891</v>
          </cell>
          <cell r="AI709">
            <v>1513.7800000000145</v>
          </cell>
          <cell r="AJ709">
            <v>1098.6499999999799</v>
          </cell>
          <cell r="AK709">
            <v>1541.1400000000256</v>
          </cell>
          <cell r="AL709">
            <v>1118.9100000000024</v>
          </cell>
          <cell r="AM709">
            <v>1563.4500000000137</v>
          </cell>
          <cell r="AN709">
            <v>1134.129999999999</v>
          </cell>
          <cell r="AO709">
            <v>1590.8099999999954</v>
          </cell>
          <cell r="AP709">
            <v>1154.3900000000021</v>
          </cell>
          <cell r="AQ709">
            <v>1613.1299999999831</v>
          </cell>
          <cell r="AR709">
            <v>1169.6100000000001</v>
          </cell>
          <cell r="AS709">
            <v>1640.4799999999896</v>
          </cell>
          <cell r="AT709">
            <v>1189.8700000000217</v>
          </cell>
          <cell r="AU709">
            <v>659.84000000000231</v>
          </cell>
          <cell r="AV709">
            <v>1210.1300000000138</v>
          </cell>
          <cell r="AW709">
            <v>1690.1500000000201</v>
          </cell>
        </row>
        <row r="710">
          <cell r="A710">
            <v>705</v>
          </cell>
          <cell r="B710">
            <v>872.87000000000228</v>
          </cell>
          <cell r="C710">
            <v>1223.0300000000079</v>
          </cell>
          <cell r="D710">
            <v>810.91999999998916</v>
          </cell>
          <cell r="E710">
            <v>1135.2899999999991</v>
          </cell>
          <cell r="F710">
            <v>831.2099999999881</v>
          </cell>
          <cell r="G710">
            <v>1162.6899999999982</v>
          </cell>
          <cell r="H710">
            <v>846.45000000001005</v>
          </cell>
          <cell r="I710">
            <v>1185.0299999999916</v>
          </cell>
          <cell r="J710">
            <v>866.74000000000888</v>
          </cell>
          <cell r="K710">
            <v>1212.4300000000137</v>
          </cell>
          <cell r="L710">
            <v>881.98</v>
          </cell>
          <cell r="M710">
            <v>1234.78</v>
          </cell>
          <cell r="N710">
            <v>902.26999999998623</v>
          </cell>
          <cell r="O710">
            <v>1262.1699999999867</v>
          </cell>
          <cell r="P710">
            <v>917.50999999998805</v>
          </cell>
          <cell r="Q710">
            <v>1289.5699999999995</v>
          </cell>
          <cell r="R710">
            <v>937.80000000001019</v>
          </cell>
          <cell r="S710">
            <v>1311.9099999999894</v>
          </cell>
          <cell r="T710">
            <v>958.09000000000685</v>
          </cell>
          <cell r="U710">
            <v>1339.3100000000074</v>
          </cell>
          <cell r="V710">
            <v>973.32999999999777</v>
          </cell>
          <cell r="W710">
            <v>1361.6599999999983</v>
          </cell>
          <cell r="X710">
            <v>993.61999999999318</v>
          </cell>
          <cell r="Y710">
            <v>1389.0500000000136</v>
          </cell>
          <cell r="Z710">
            <v>1008.8599999999836</v>
          </cell>
          <cell r="AA710">
            <v>1416.4499999999955</v>
          </cell>
          <cell r="AB710">
            <v>1029.1500000000099</v>
          </cell>
          <cell r="AC710">
            <v>1438.7899999999845</v>
          </cell>
          <cell r="AD710">
            <v>1044.3900000000092</v>
          </cell>
          <cell r="AE710">
            <v>1466.1899999999939</v>
          </cell>
          <cell r="AF710">
            <v>1064.6799999999955</v>
          </cell>
          <cell r="AG710">
            <v>1488.5399999999818</v>
          </cell>
          <cell r="AH710">
            <v>1084.9699999999891</v>
          </cell>
          <cell r="AI710">
            <v>1515.9300000000146</v>
          </cell>
          <cell r="AJ710">
            <v>1100.2099999999798</v>
          </cell>
          <cell r="AK710">
            <v>1543.3300000000256</v>
          </cell>
          <cell r="AL710">
            <v>1120.5000000000023</v>
          </cell>
          <cell r="AM710">
            <v>1565.6700000000137</v>
          </cell>
          <cell r="AN710">
            <v>1135.7399999999989</v>
          </cell>
          <cell r="AO710">
            <v>1593.0699999999954</v>
          </cell>
          <cell r="AP710">
            <v>1156.0300000000022</v>
          </cell>
          <cell r="AQ710">
            <v>1615.419999999983</v>
          </cell>
          <cell r="AR710">
            <v>1171.2700000000002</v>
          </cell>
          <cell r="AS710">
            <v>1642.8099999999895</v>
          </cell>
          <cell r="AT710">
            <v>1191.5600000000218</v>
          </cell>
          <cell r="AU710">
            <v>660.21000000000231</v>
          </cell>
          <cell r="AV710">
            <v>1211.8500000000138</v>
          </cell>
          <cell r="AW710">
            <v>1692.5500000000202</v>
          </cell>
        </row>
        <row r="711">
          <cell r="A711">
            <v>706</v>
          </cell>
          <cell r="B711">
            <v>873.99000000000228</v>
          </cell>
          <cell r="C711">
            <v>1224.6000000000079</v>
          </cell>
          <cell r="D711">
            <v>812.06999999998914</v>
          </cell>
          <cell r="E711">
            <v>1136.899999999999</v>
          </cell>
          <cell r="F711">
            <v>832.38999999998805</v>
          </cell>
          <cell r="G711">
            <v>1164.3399999999983</v>
          </cell>
          <cell r="H711">
            <v>847.6500000000101</v>
          </cell>
          <cell r="I711">
            <v>1186.7099999999916</v>
          </cell>
          <cell r="J711">
            <v>867.97000000000889</v>
          </cell>
          <cell r="K711">
            <v>1214.1500000000137</v>
          </cell>
          <cell r="L711">
            <v>883.23</v>
          </cell>
          <cell r="M711">
            <v>1236.53</v>
          </cell>
          <cell r="N711">
            <v>903.5499999999862</v>
          </cell>
          <cell r="O711">
            <v>1263.9599999999866</v>
          </cell>
          <cell r="P711">
            <v>918.80999999998801</v>
          </cell>
          <cell r="Q711">
            <v>1291.3999999999994</v>
          </cell>
          <cell r="R711">
            <v>939.13000000001023</v>
          </cell>
          <cell r="S711">
            <v>1313.7699999999893</v>
          </cell>
          <cell r="T711">
            <v>959.45000000000687</v>
          </cell>
          <cell r="U711">
            <v>1341.2100000000075</v>
          </cell>
          <cell r="V711">
            <v>974.70999999999776</v>
          </cell>
          <cell r="W711">
            <v>1363.5899999999983</v>
          </cell>
          <cell r="X711">
            <v>995.02999999999315</v>
          </cell>
          <cell r="Y711">
            <v>1391.0200000000136</v>
          </cell>
          <cell r="Z711">
            <v>1010.2899999999836</v>
          </cell>
          <cell r="AA711">
            <v>1418.4599999999955</v>
          </cell>
          <cell r="AB711">
            <v>1030.6100000000099</v>
          </cell>
          <cell r="AC711">
            <v>1440.8299999999845</v>
          </cell>
          <cell r="AD711">
            <v>1045.8700000000092</v>
          </cell>
          <cell r="AE711">
            <v>1468.2699999999938</v>
          </cell>
          <cell r="AF711">
            <v>1066.1899999999955</v>
          </cell>
          <cell r="AG711">
            <v>1490.6499999999817</v>
          </cell>
          <cell r="AH711">
            <v>1086.5099999999891</v>
          </cell>
          <cell r="AI711">
            <v>1518.0800000000147</v>
          </cell>
          <cell r="AJ711">
            <v>1101.7699999999797</v>
          </cell>
          <cell r="AK711">
            <v>1545.5200000000257</v>
          </cell>
          <cell r="AL711">
            <v>1122.0900000000022</v>
          </cell>
          <cell r="AM711">
            <v>1567.8900000000137</v>
          </cell>
          <cell r="AN711">
            <v>1137.3499999999988</v>
          </cell>
          <cell r="AO711">
            <v>1595.3299999999954</v>
          </cell>
          <cell r="AP711">
            <v>1157.6700000000023</v>
          </cell>
          <cell r="AQ711">
            <v>1617.709999999983</v>
          </cell>
          <cell r="AR711">
            <v>1172.9300000000003</v>
          </cell>
          <cell r="AS711">
            <v>1645.1399999999894</v>
          </cell>
          <cell r="AT711">
            <v>1193.2500000000218</v>
          </cell>
          <cell r="AU711">
            <v>660.58000000000231</v>
          </cell>
          <cell r="AV711">
            <v>1213.5700000000138</v>
          </cell>
          <cell r="AW711">
            <v>1694.9500000000203</v>
          </cell>
        </row>
        <row r="712">
          <cell r="A712">
            <v>707</v>
          </cell>
          <cell r="B712">
            <v>875.11000000000229</v>
          </cell>
          <cell r="C712">
            <v>1226.1700000000078</v>
          </cell>
          <cell r="D712">
            <v>813.21999999998911</v>
          </cell>
          <cell r="E712">
            <v>1138.5099999999989</v>
          </cell>
          <cell r="F712">
            <v>833.569999999988</v>
          </cell>
          <cell r="G712">
            <v>1165.9899999999984</v>
          </cell>
          <cell r="H712">
            <v>848.85000000001014</v>
          </cell>
          <cell r="I712">
            <v>1188.3899999999917</v>
          </cell>
          <cell r="J712">
            <v>869.20000000000891</v>
          </cell>
          <cell r="K712">
            <v>1215.8700000000138</v>
          </cell>
          <cell r="L712">
            <v>884.48</v>
          </cell>
          <cell r="M712">
            <v>1238.28</v>
          </cell>
          <cell r="N712">
            <v>904.82999999998617</v>
          </cell>
          <cell r="O712">
            <v>1265.7499999999866</v>
          </cell>
          <cell r="P712">
            <v>920.10999999998796</v>
          </cell>
          <cell r="Q712">
            <v>1293.2299999999993</v>
          </cell>
          <cell r="R712">
            <v>940.46000000001027</v>
          </cell>
          <cell r="S712">
            <v>1315.6299999999892</v>
          </cell>
          <cell r="T712">
            <v>960.81000000000688</v>
          </cell>
          <cell r="U712">
            <v>1343.1100000000076</v>
          </cell>
          <cell r="V712">
            <v>976.08999999999776</v>
          </cell>
          <cell r="W712">
            <v>1365.5199999999984</v>
          </cell>
          <cell r="X712">
            <v>996.43999999999312</v>
          </cell>
          <cell r="Y712">
            <v>1392.9900000000137</v>
          </cell>
          <cell r="Z712">
            <v>1011.7199999999835</v>
          </cell>
          <cell r="AA712">
            <v>1420.4699999999955</v>
          </cell>
          <cell r="AB712">
            <v>1032.0700000000099</v>
          </cell>
          <cell r="AC712">
            <v>1442.8699999999844</v>
          </cell>
          <cell r="AD712">
            <v>1047.3500000000092</v>
          </cell>
          <cell r="AE712">
            <v>1470.3499999999938</v>
          </cell>
          <cell r="AF712">
            <v>1067.6999999999955</v>
          </cell>
          <cell r="AG712">
            <v>1492.7599999999816</v>
          </cell>
          <cell r="AH712">
            <v>1088.049999999989</v>
          </cell>
          <cell r="AI712">
            <v>1520.2300000000148</v>
          </cell>
          <cell r="AJ712">
            <v>1103.3299999999797</v>
          </cell>
          <cell r="AK712">
            <v>1547.7100000000257</v>
          </cell>
          <cell r="AL712">
            <v>1123.6800000000021</v>
          </cell>
          <cell r="AM712">
            <v>1570.1100000000138</v>
          </cell>
          <cell r="AN712">
            <v>1138.9599999999987</v>
          </cell>
          <cell r="AO712">
            <v>1597.5899999999954</v>
          </cell>
          <cell r="AP712">
            <v>1159.3100000000024</v>
          </cell>
          <cell r="AQ712">
            <v>1619.9999999999829</v>
          </cell>
          <cell r="AR712">
            <v>1174.5900000000004</v>
          </cell>
          <cell r="AS712">
            <v>1647.4699999999893</v>
          </cell>
          <cell r="AT712">
            <v>1194.9400000000219</v>
          </cell>
          <cell r="AU712">
            <v>660.95000000000232</v>
          </cell>
          <cell r="AV712">
            <v>1215.2900000000138</v>
          </cell>
          <cell r="AW712">
            <v>1697.3500000000204</v>
          </cell>
        </row>
        <row r="713">
          <cell r="A713">
            <v>708</v>
          </cell>
          <cell r="B713">
            <v>876.23000000000229</v>
          </cell>
          <cell r="C713">
            <v>1227.7400000000077</v>
          </cell>
          <cell r="D713">
            <v>814.36999999998909</v>
          </cell>
          <cell r="E713">
            <v>1140.1199999999988</v>
          </cell>
          <cell r="F713">
            <v>834.74999999998795</v>
          </cell>
          <cell r="G713">
            <v>1167.6399999999985</v>
          </cell>
          <cell r="H713">
            <v>850.05000000001019</v>
          </cell>
          <cell r="I713">
            <v>1190.0699999999918</v>
          </cell>
          <cell r="J713">
            <v>870.43000000000893</v>
          </cell>
          <cell r="K713">
            <v>1217.5900000000138</v>
          </cell>
          <cell r="L713">
            <v>885.73</v>
          </cell>
          <cell r="M713">
            <v>1240.03</v>
          </cell>
          <cell r="N713">
            <v>906.10999999998614</v>
          </cell>
          <cell r="O713">
            <v>1267.5399999999865</v>
          </cell>
          <cell r="P713">
            <v>921.40999999998792</v>
          </cell>
          <cell r="Q713">
            <v>1295.0599999999993</v>
          </cell>
          <cell r="R713">
            <v>941.79000000001031</v>
          </cell>
          <cell r="S713">
            <v>1317.4899999999891</v>
          </cell>
          <cell r="T713">
            <v>962.17000000000689</v>
          </cell>
          <cell r="U713">
            <v>1345.0100000000077</v>
          </cell>
          <cell r="V713">
            <v>977.46999999999775</v>
          </cell>
          <cell r="W713">
            <v>1367.4499999999985</v>
          </cell>
          <cell r="X713">
            <v>997.84999999999309</v>
          </cell>
          <cell r="Y713">
            <v>1394.9600000000137</v>
          </cell>
          <cell r="Z713">
            <v>1013.1499999999835</v>
          </cell>
          <cell r="AA713">
            <v>1422.4799999999955</v>
          </cell>
          <cell r="AB713">
            <v>1033.53000000001</v>
          </cell>
          <cell r="AC713">
            <v>1444.9099999999844</v>
          </cell>
          <cell r="AD713">
            <v>1048.8300000000092</v>
          </cell>
          <cell r="AE713">
            <v>1472.4299999999937</v>
          </cell>
          <cell r="AF713">
            <v>1069.2099999999955</v>
          </cell>
          <cell r="AG713">
            <v>1494.8699999999815</v>
          </cell>
          <cell r="AH713">
            <v>1089.589999999989</v>
          </cell>
          <cell r="AI713">
            <v>1522.3800000000149</v>
          </cell>
          <cell r="AJ713">
            <v>1104.8899999999796</v>
          </cell>
          <cell r="AK713">
            <v>1549.9000000000258</v>
          </cell>
          <cell r="AL713">
            <v>1125.270000000002</v>
          </cell>
          <cell r="AM713">
            <v>1572.3300000000138</v>
          </cell>
          <cell r="AN713">
            <v>1140.5699999999986</v>
          </cell>
          <cell r="AO713">
            <v>1599.8499999999954</v>
          </cell>
          <cell r="AP713">
            <v>1160.9500000000025</v>
          </cell>
          <cell r="AQ713">
            <v>1622.2899999999829</v>
          </cell>
          <cell r="AR713">
            <v>1176.2500000000005</v>
          </cell>
          <cell r="AS713">
            <v>1649.7999999999893</v>
          </cell>
          <cell r="AT713">
            <v>1196.6300000000219</v>
          </cell>
          <cell r="AU713">
            <v>661.32000000000232</v>
          </cell>
          <cell r="AV713">
            <v>1217.0100000000139</v>
          </cell>
          <cell r="AW713">
            <v>1699.7500000000205</v>
          </cell>
        </row>
        <row r="714">
          <cell r="A714">
            <v>709</v>
          </cell>
          <cell r="B714">
            <v>877.3500000000023</v>
          </cell>
          <cell r="C714">
            <v>1229.3100000000077</v>
          </cell>
          <cell r="D714">
            <v>815.51999999998907</v>
          </cell>
          <cell r="E714">
            <v>1141.7299999999987</v>
          </cell>
          <cell r="F714">
            <v>835.9299999999879</v>
          </cell>
          <cell r="G714">
            <v>1169.2899999999986</v>
          </cell>
          <cell r="H714">
            <v>851.25000000001023</v>
          </cell>
          <cell r="I714">
            <v>1191.7499999999918</v>
          </cell>
          <cell r="J714">
            <v>871.66000000000895</v>
          </cell>
          <cell r="K714">
            <v>1219.3100000000138</v>
          </cell>
          <cell r="L714">
            <v>886.98</v>
          </cell>
          <cell r="M714">
            <v>1241.78</v>
          </cell>
          <cell r="N714">
            <v>907.38999999998612</v>
          </cell>
          <cell r="O714">
            <v>1269.3299999999865</v>
          </cell>
          <cell r="P714">
            <v>922.70999999998787</v>
          </cell>
          <cell r="Q714">
            <v>1296.8899999999992</v>
          </cell>
          <cell r="R714">
            <v>943.12000000001035</v>
          </cell>
          <cell r="S714">
            <v>1319.349999999989</v>
          </cell>
          <cell r="T714">
            <v>963.53000000000691</v>
          </cell>
          <cell r="U714">
            <v>1346.9100000000078</v>
          </cell>
          <cell r="V714">
            <v>978.84999999999775</v>
          </cell>
          <cell r="W714">
            <v>1369.3799999999985</v>
          </cell>
          <cell r="X714">
            <v>999.25999999999306</v>
          </cell>
          <cell r="Y714">
            <v>1396.9300000000137</v>
          </cell>
          <cell r="Z714">
            <v>1014.5799999999834</v>
          </cell>
          <cell r="AA714">
            <v>1424.4899999999955</v>
          </cell>
          <cell r="AB714">
            <v>1034.99000000001</v>
          </cell>
          <cell r="AC714">
            <v>1446.9499999999844</v>
          </cell>
          <cell r="AD714">
            <v>1050.3100000000093</v>
          </cell>
          <cell r="AE714">
            <v>1474.5099999999936</v>
          </cell>
          <cell r="AF714">
            <v>1070.7199999999955</v>
          </cell>
          <cell r="AG714">
            <v>1496.9799999999814</v>
          </cell>
          <cell r="AH714">
            <v>1091.129999999989</v>
          </cell>
          <cell r="AI714">
            <v>1524.530000000015</v>
          </cell>
          <cell r="AJ714">
            <v>1106.4499999999796</v>
          </cell>
          <cell r="AK714">
            <v>1552.0900000000258</v>
          </cell>
          <cell r="AL714">
            <v>1126.8600000000019</v>
          </cell>
          <cell r="AM714">
            <v>1574.5500000000138</v>
          </cell>
          <cell r="AN714">
            <v>1142.1799999999985</v>
          </cell>
          <cell r="AO714">
            <v>1602.1099999999954</v>
          </cell>
          <cell r="AP714">
            <v>1162.5900000000026</v>
          </cell>
          <cell r="AQ714">
            <v>1624.5799999999829</v>
          </cell>
          <cell r="AR714">
            <v>1177.9100000000005</v>
          </cell>
          <cell r="AS714">
            <v>1652.1299999999892</v>
          </cell>
          <cell r="AT714">
            <v>1198.320000000022</v>
          </cell>
          <cell r="AU714">
            <v>661.69000000000233</v>
          </cell>
          <cell r="AV714">
            <v>1218.7300000000139</v>
          </cell>
          <cell r="AW714">
            <v>1702.1500000000206</v>
          </cell>
        </row>
        <row r="715">
          <cell r="A715">
            <v>710</v>
          </cell>
          <cell r="B715">
            <v>878.4700000000023</v>
          </cell>
          <cell r="C715">
            <v>1230.8800000000076</v>
          </cell>
          <cell r="D715">
            <v>816.66999999998905</v>
          </cell>
          <cell r="E715">
            <v>1143.3399999999986</v>
          </cell>
          <cell r="F715">
            <v>837.10999999998785</v>
          </cell>
          <cell r="G715">
            <v>1170.9399999999987</v>
          </cell>
          <cell r="H715">
            <v>852.45000000001028</v>
          </cell>
          <cell r="I715">
            <v>1193.4299999999919</v>
          </cell>
          <cell r="J715">
            <v>872.89000000000897</v>
          </cell>
          <cell r="K715">
            <v>1221.0300000000138</v>
          </cell>
          <cell r="L715">
            <v>888.23</v>
          </cell>
          <cell r="M715">
            <v>1243.53</v>
          </cell>
          <cell r="N715">
            <v>908.66999999998609</v>
          </cell>
          <cell r="O715">
            <v>1271.1199999999865</v>
          </cell>
          <cell r="P715">
            <v>924.00999999998783</v>
          </cell>
          <cell r="Q715">
            <v>1298.7199999999991</v>
          </cell>
          <cell r="R715">
            <v>944.45000000001039</v>
          </cell>
          <cell r="S715">
            <v>1321.2099999999889</v>
          </cell>
          <cell r="T715">
            <v>964.89000000000692</v>
          </cell>
          <cell r="U715">
            <v>1348.8100000000079</v>
          </cell>
          <cell r="V715">
            <v>980.22999999999774</v>
          </cell>
          <cell r="W715">
            <v>1371.3099999999986</v>
          </cell>
          <cell r="X715">
            <v>1000.669999999993</v>
          </cell>
          <cell r="Y715">
            <v>1398.9000000000137</v>
          </cell>
          <cell r="Z715">
            <v>1016.0099999999834</v>
          </cell>
          <cell r="AA715">
            <v>1426.4999999999955</v>
          </cell>
          <cell r="AB715">
            <v>1036.45000000001</v>
          </cell>
          <cell r="AC715">
            <v>1448.9899999999843</v>
          </cell>
          <cell r="AD715">
            <v>1051.7900000000093</v>
          </cell>
          <cell r="AE715">
            <v>1476.5899999999936</v>
          </cell>
          <cell r="AF715">
            <v>1072.2299999999955</v>
          </cell>
          <cell r="AG715">
            <v>1499.0899999999813</v>
          </cell>
          <cell r="AH715">
            <v>1092.6699999999889</v>
          </cell>
          <cell r="AI715">
            <v>1526.6800000000151</v>
          </cell>
          <cell r="AJ715">
            <v>1108.0099999999795</v>
          </cell>
          <cell r="AK715">
            <v>1554.2800000000259</v>
          </cell>
          <cell r="AL715">
            <v>1128.4500000000019</v>
          </cell>
          <cell r="AM715">
            <v>1576.7700000000139</v>
          </cell>
          <cell r="AN715">
            <v>1143.7899999999984</v>
          </cell>
          <cell r="AO715">
            <v>1604.3699999999953</v>
          </cell>
          <cell r="AP715">
            <v>1164.2300000000027</v>
          </cell>
          <cell r="AQ715">
            <v>1626.8699999999828</v>
          </cell>
          <cell r="AR715">
            <v>1179.5700000000006</v>
          </cell>
          <cell r="AS715">
            <v>1654.4599999999891</v>
          </cell>
          <cell r="AT715">
            <v>1200.010000000022</v>
          </cell>
          <cell r="AU715">
            <v>662.06000000000233</v>
          </cell>
          <cell r="AV715">
            <v>1220.4500000000139</v>
          </cell>
          <cell r="AW715">
            <v>1704.5500000000206</v>
          </cell>
        </row>
        <row r="716">
          <cell r="A716">
            <v>711</v>
          </cell>
          <cell r="B716">
            <v>879.59000000000231</v>
          </cell>
          <cell r="C716">
            <v>1232.4500000000075</v>
          </cell>
          <cell r="D716">
            <v>817.81999999998902</v>
          </cell>
          <cell r="E716">
            <v>1144.9499999999985</v>
          </cell>
          <cell r="F716">
            <v>838.2899999999878</v>
          </cell>
          <cell r="G716">
            <v>1172.5899999999988</v>
          </cell>
          <cell r="H716">
            <v>853.65000000001032</v>
          </cell>
          <cell r="I716">
            <v>1195.1099999999919</v>
          </cell>
          <cell r="J716">
            <v>874.12000000000899</v>
          </cell>
          <cell r="K716">
            <v>1222.7500000000139</v>
          </cell>
          <cell r="L716">
            <v>889.48</v>
          </cell>
          <cell r="M716">
            <v>1245.28</v>
          </cell>
          <cell r="N716">
            <v>909.94999999998606</v>
          </cell>
          <cell r="O716">
            <v>1272.9099999999864</v>
          </cell>
          <cell r="P716">
            <v>925.30999999998778</v>
          </cell>
          <cell r="Q716">
            <v>1300.549999999999</v>
          </cell>
          <cell r="R716">
            <v>945.78000000001043</v>
          </cell>
          <cell r="S716">
            <v>1323.0699999999888</v>
          </cell>
          <cell r="T716">
            <v>966.25000000000693</v>
          </cell>
          <cell r="U716">
            <v>1350.710000000008</v>
          </cell>
          <cell r="V716">
            <v>981.60999999999774</v>
          </cell>
          <cell r="W716">
            <v>1373.2399999999986</v>
          </cell>
          <cell r="X716">
            <v>1002.079999999993</v>
          </cell>
          <cell r="Y716">
            <v>1400.8700000000138</v>
          </cell>
          <cell r="Z716">
            <v>1017.4399999999833</v>
          </cell>
          <cell r="AA716">
            <v>1428.5099999999954</v>
          </cell>
          <cell r="AB716">
            <v>1037.9100000000101</v>
          </cell>
          <cell r="AC716">
            <v>1451.0299999999843</v>
          </cell>
          <cell r="AD716">
            <v>1053.2700000000093</v>
          </cell>
          <cell r="AE716">
            <v>1478.6699999999935</v>
          </cell>
          <cell r="AF716">
            <v>1073.7399999999955</v>
          </cell>
          <cell r="AG716">
            <v>1501.1999999999812</v>
          </cell>
          <cell r="AH716">
            <v>1094.2099999999889</v>
          </cell>
          <cell r="AI716">
            <v>1528.8300000000152</v>
          </cell>
          <cell r="AJ716">
            <v>1109.5699999999795</v>
          </cell>
          <cell r="AK716">
            <v>1556.4700000000259</v>
          </cell>
          <cell r="AL716">
            <v>1130.0400000000018</v>
          </cell>
          <cell r="AM716">
            <v>1578.9900000000139</v>
          </cell>
          <cell r="AN716">
            <v>1145.3999999999983</v>
          </cell>
          <cell r="AO716">
            <v>1606.6299999999953</v>
          </cell>
          <cell r="AP716">
            <v>1165.8700000000028</v>
          </cell>
          <cell r="AQ716">
            <v>1629.1599999999828</v>
          </cell>
          <cell r="AR716">
            <v>1181.2300000000007</v>
          </cell>
          <cell r="AS716">
            <v>1656.789999999989</v>
          </cell>
          <cell r="AT716">
            <v>1201.7000000000221</v>
          </cell>
          <cell r="AU716">
            <v>662.43000000000234</v>
          </cell>
          <cell r="AV716">
            <v>1222.1700000000139</v>
          </cell>
          <cell r="AW716">
            <v>1706.9500000000207</v>
          </cell>
        </row>
        <row r="717">
          <cell r="A717">
            <v>712</v>
          </cell>
          <cell r="B717">
            <v>880.71000000000231</v>
          </cell>
          <cell r="C717">
            <v>1234.0200000000075</v>
          </cell>
          <cell r="D717">
            <v>818.969999999989</v>
          </cell>
          <cell r="E717">
            <v>1146.5599999999984</v>
          </cell>
          <cell r="F717">
            <v>839.46999999998775</v>
          </cell>
          <cell r="G717">
            <v>1174.2399999999989</v>
          </cell>
          <cell r="H717">
            <v>854.85000000001037</v>
          </cell>
          <cell r="I717">
            <v>1196.789999999992</v>
          </cell>
          <cell r="J717">
            <v>875.350000000009</v>
          </cell>
          <cell r="K717">
            <v>1224.4700000000139</v>
          </cell>
          <cell r="L717">
            <v>890.73</v>
          </cell>
          <cell r="M717">
            <v>1247.03</v>
          </cell>
          <cell r="N717">
            <v>911.22999999998603</v>
          </cell>
          <cell r="O717">
            <v>1274.6999999999864</v>
          </cell>
          <cell r="P717">
            <v>926.60999999998774</v>
          </cell>
          <cell r="Q717">
            <v>1302.379999999999</v>
          </cell>
          <cell r="R717">
            <v>947.11000000001047</v>
          </cell>
          <cell r="S717">
            <v>1324.9299999999887</v>
          </cell>
          <cell r="T717">
            <v>967.61000000000695</v>
          </cell>
          <cell r="U717">
            <v>1352.6100000000081</v>
          </cell>
          <cell r="V717">
            <v>982.98999999999774</v>
          </cell>
          <cell r="W717">
            <v>1375.1699999999987</v>
          </cell>
          <cell r="X717">
            <v>1003.489999999993</v>
          </cell>
          <cell r="Y717">
            <v>1402.8400000000138</v>
          </cell>
          <cell r="Z717">
            <v>1018.8699999999833</v>
          </cell>
          <cell r="AA717">
            <v>1430.5199999999954</v>
          </cell>
          <cell r="AB717">
            <v>1039.3700000000101</v>
          </cell>
          <cell r="AC717">
            <v>1453.0699999999842</v>
          </cell>
          <cell r="AD717">
            <v>1054.7500000000093</v>
          </cell>
          <cell r="AE717">
            <v>1480.7499999999934</v>
          </cell>
          <cell r="AF717">
            <v>1075.2499999999955</v>
          </cell>
          <cell r="AG717">
            <v>1503.3099999999811</v>
          </cell>
          <cell r="AH717">
            <v>1095.7499999999889</v>
          </cell>
          <cell r="AI717">
            <v>1530.9800000000153</v>
          </cell>
          <cell r="AJ717">
            <v>1111.1299999999794</v>
          </cell>
          <cell r="AK717">
            <v>1558.660000000026</v>
          </cell>
          <cell r="AL717">
            <v>1131.6300000000017</v>
          </cell>
          <cell r="AM717">
            <v>1581.2100000000139</v>
          </cell>
          <cell r="AN717">
            <v>1147.0099999999982</v>
          </cell>
          <cell r="AO717">
            <v>1608.8899999999953</v>
          </cell>
          <cell r="AP717">
            <v>1167.5100000000029</v>
          </cell>
          <cell r="AQ717">
            <v>1631.4499999999828</v>
          </cell>
          <cell r="AR717">
            <v>1182.8900000000008</v>
          </cell>
          <cell r="AS717">
            <v>1659.119999999989</v>
          </cell>
          <cell r="AT717">
            <v>1203.3900000000222</v>
          </cell>
          <cell r="AU717">
            <v>662.80000000000234</v>
          </cell>
          <cell r="AV717">
            <v>1223.890000000014</v>
          </cell>
          <cell r="AW717">
            <v>1709.3500000000208</v>
          </cell>
        </row>
        <row r="718">
          <cell r="A718">
            <v>713</v>
          </cell>
          <cell r="B718">
            <v>881.83000000000231</v>
          </cell>
          <cell r="C718">
            <v>1235.5900000000074</v>
          </cell>
          <cell r="D718">
            <v>820.11999999998898</v>
          </cell>
          <cell r="E718">
            <v>1148.1699999999983</v>
          </cell>
          <cell r="F718">
            <v>840.6499999999877</v>
          </cell>
          <cell r="G718">
            <v>1175.889999999999</v>
          </cell>
          <cell r="H718">
            <v>856.05000000001041</v>
          </cell>
          <cell r="I718">
            <v>1198.4699999999921</v>
          </cell>
          <cell r="J718">
            <v>876.58000000000902</v>
          </cell>
          <cell r="K718">
            <v>1226.1900000000139</v>
          </cell>
          <cell r="L718">
            <v>891.98</v>
          </cell>
          <cell r="M718">
            <v>1248.78</v>
          </cell>
          <cell r="N718">
            <v>912.50999999998601</v>
          </cell>
          <cell r="O718">
            <v>1276.4899999999864</v>
          </cell>
          <cell r="P718">
            <v>927.90999999998769</v>
          </cell>
          <cell r="Q718">
            <v>1304.2099999999989</v>
          </cell>
          <cell r="R718">
            <v>948.44000000001051</v>
          </cell>
          <cell r="S718">
            <v>1326.7899999999886</v>
          </cell>
          <cell r="T718">
            <v>968.97000000000696</v>
          </cell>
          <cell r="U718">
            <v>1354.5100000000082</v>
          </cell>
          <cell r="V718">
            <v>984.36999999999773</v>
          </cell>
          <cell r="W718">
            <v>1377.0999999999988</v>
          </cell>
          <cell r="X718">
            <v>1004.8999999999929</v>
          </cell>
          <cell r="Y718">
            <v>1404.8100000000138</v>
          </cell>
          <cell r="Z718">
            <v>1020.2999999999832</v>
          </cell>
          <cell r="AA718">
            <v>1432.5299999999954</v>
          </cell>
          <cell r="AB718">
            <v>1040.8300000000102</v>
          </cell>
          <cell r="AC718">
            <v>1455.1099999999842</v>
          </cell>
          <cell r="AD718">
            <v>1056.2300000000093</v>
          </cell>
          <cell r="AE718">
            <v>1482.8299999999933</v>
          </cell>
          <cell r="AF718">
            <v>1076.7599999999954</v>
          </cell>
          <cell r="AG718">
            <v>1505.419999999981</v>
          </cell>
          <cell r="AH718">
            <v>1097.2899999999888</v>
          </cell>
          <cell r="AI718">
            <v>1533.1300000000153</v>
          </cell>
          <cell r="AJ718">
            <v>1112.6899999999794</v>
          </cell>
          <cell r="AK718">
            <v>1560.8500000000261</v>
          </cell>
          <cell r="AL718">
            <v>1133.2200000000016</v>
          </cell>
          <cell r="AM718">
            <v>1583.4300000000139</v>
          </cell>
          <cell r="AN718">
            <v>1148.6199999999981</v>
          </cell>
          <cell r="AO718">
            <v>1611.1499999999953</v>
          </cell>
          <cell r="AP718">
            <v>1169.150000000003</v>
          </cell>
          <cell r="AQ718">
            <v>1633.7399999999827</v>
          </cell>
          <cell r="AR718">
            <v>1184.5500000000009</v>
          </cell>
          <cell r="AS718">
            <v>1661.4499999999889</v>
          </cell>
          <cell r="AT718">
            <v>1205.0800000000222</v>
          </cell>
          <cell r="AU718">
            <v>663.17000000000235</v>
          </cell>
          <cell r="AV718">
            <v>1225.610000000014</v>
          </cell>
          <cell r="AW718">
            <v>1711.7500000000209</v>
          </cell>
        </row>
        <row r="719">
          <cell r="A719">
            <v>714</v>
          </cell>
          <cell r="B719">
            <v>882.95000000000232</v>
          </cell>
          <cell r="C719">
            <v>1237.1600000000074</v>
          </cell>
          <cell r="D719">
            <v>821.26999999998895</v>
          </cell>
          <cell r="E719">
            <v>1149.7799999999982</v>
          </cell>
          <cell r="F719">
            <v>841.82999999998765</v>
          </cell>
          <cell r="G719">
            <v>1177.5399999999991</v>
          </cell>
          <cell r="H719">
            <v>857.25000000001046</v>
          </cell>
          <cell r="I719">
            <v>1200.1499999999921</v>
          </cell>
          <cell r="J719">
            <v>877.81000000000904</v>
          </cell>
          <cell r="K719">
            <v>1227.910000000014</v>
          </cell>
          <cell r="L719">
            <v>893.23</v>
          </cell>
          <cell r="M719">
            <v>1250.53</v>
          </cell>
          <cell r="N719">
            <v>913.78999999998598</v>
          </cell>
          <cell r="O719">
            <v>1278.2799999999863</v>
          </cell>
          <cell r="P719">
            <v>929.20999999998764</v>
          </cell>
          <cell r="Q719">
            <v>1306.0399999999988</v>
          </cell>
          <cell r="R719">
            <v>949.77000000001055</v>
          </cell>
          <cell r="S719">
            <v>1328.6499999999885</v>
          </cell>
          <cell r="T719">
            <v>970.33000000000698</v>
          </cell>
          <cell r="U719">
            <v>1356.4100000000083</v>
          </cell>
          <cell r="V719">
            <v>985.74999999999773</v>
          </cell>
          <cell r="W719">
            <v>1379.0299999999988</v>
          </cell>
          <cell r="X719">
            <v>1006.3099999999929</v>
          </cell>
          <cell r="Y719">
            <v>1406.7800000000138</v>
          </cell>
          <cell r="Z719">
            <v>1021.7299999999832</v>
          </cell>
          <cell r="AA719">
            <v>1434.5399999999954</v>
          </cell>
          <cell r="AB719">
            <v>1042.2900000000102</v>
          </cell>
          <cell r="AC719">
            <v>1457.1499999999842</v>
          </cell>
          <cell r="AD719">
            <v>1057.7100000000094</v>
          </cell>
          <cell r="AE719">
            <v>1484.9099999999933</v>
          </cell>
          <cell r="AF719">
            <v>1078.2699999999954</v>
          </cell>
          <cell r="AG719">
            <v>1507.5299999999809</v>
          </cell>
          <cell r="AH719">
            <v>1098.8299999999888</v>
          </cell>
          <cell r="AI719">
            <v>1535.2800000000154</v>
          </cell>
          <cell r="AJ719">
            <v>1114.2499999999793</v>
          </cell>
          <cell r="AK719">
            <v>1563.0400000000261</v>
          </cell>
          <cell r="AL719">
            <v>1134.8100000000015</v>
          </cell>
          <cell r="AM719">
            <v>1585.650000000014</v>
          </cell>
          <cell r="AN719">
            <v>1150.229999999998</v>
          </cell>
          <cell r="AO719">
            <v>1613.4099999999953</v>
          </cell>
          <cell r="AP719">
            <v>1170.7900000000031</v>
          </cell>
          <cell r="AQ719">
            <v>1636.0299999999827</v>
          </cell>
          <cell r="AR719">
            <v>1186.2100000000009</v>
          </cell>
          <cell r="AS719">
            <v>1663.7799999999888</v>
          </cell>
          <cell r="AT719">
            <v>1206.7700000000223</v>
          </cell>
          <cell r="AU719">
            <v>663.54000000000235</v>
          </cell>
          <cell r="AV719">
            <v>1227.330000000014</v>
          </cell>
          <cell r="AW719">
            <v>1714.150000000021</v>
          </cell>
        </row>
        <row r="720">
          <cell r="A720">
            <v>715</v>
          </cell>
          <cell r="B720">
            <v>884.07000000000232</v>
          </cell>
          <cell r="C720">
            <v>1238.7300000000073</v>
          </cell>
          <cell r="D720">
            <v>822.41999999998893</v>
          </cell>
          <cell r="E720">
            <v>1151.3899999999981</v>
          </cell>
          <cell r="F720">
            <v>843.0099999999876</v>
          </cell>
          <cell r="G720">
            <v>1179.1899999999991</v>
          </cell>
          <cell r="H720">
            <v>858.4500000000105</v>
          </cell>
          <cell r="I720">
            <v>1201.8299999999922</v>
          </cell>
          <cell r="J720">
            <v>879.04000000000906</v>
          </cell>
          <cell r="K720">
            <v>1229.630000000014</v>
          </cell>
          <cell r="L720">
            <v>894.48</v>
          </cell>
          <cell r="M720">
            <v>1252.28</v>
          </cell>
          <cell r="N720">
            <v>915.06999999998595</v>
          </cell>
          <cell r="O720">
            <v>1280.0699999999863</v>
          </cell>
          <cell r="P720">
            <v>930.5099999999876</v>
          </cell>
          <cell r="Q720">
            <v>1307.8699999999988</v>
          </cell>
          <cell r="R720">
            <v>951.1000000000106</v>
          </cell>
          <cell r="S720">
            <v>1330.5099999999884</v>
          </cell>
          <cell r="T720">
            <v>971.69000000000699</v>
          </cell>
          <cell r="U720">
            <v>1358.3100000000084</v>
          </cell>
          <cell r="V720">
            <v>987.12999999999772</v>
          </cell>
          <cell r="W720">
            <v>1380.9599999999989</v>
          </cell>
          <cell r="X720">
            <v>1007.7199999999929</v>
          </cell>
          <cell r="Y720">
            <v>1408.7500000000139</v>
          </cell>
          <cell r="Z720">
            <v>1023.1599999999831</v>
          </cell>
          <cell r="AA720">
            <v>1436.5499999999954</v>
          </cell>
          <cell r="AB720">
            <v>1043.7500000000102</v>
          </cell>
          <cell r="AC720">
            <v>1459.1899999999841</v>
          </cell>
          <cell r="AD720">
            <v>1059.1900000000094</v>
          </cell>
          <cell r="AE720">
            <v>1486.9899999999932</v>
          </cell>
          <cell r="AF720">
            <v>1079.7799999999954</v>
          </cell>
          <cell r="AG720">
            <v>1509.6399999999808</v>
          </cell>
          <cell r="AH720">
            <v>1100.3699999999887</v>
          </cell>
          <cell r="AI720">
            <v>1537.4300000000155</v>
          </cell>
          <cell r="AJ720">
            <v>1115.8099999999793</v>
          </cell>
          <cell r="AK720">
            <v>1565.2300000000262</v>
          </cell>
          <cell r="AL720">
            <v>1136.4000000000015</v>
          </cell>
          <cell r="AM720">
            <v>1587.870000000014</v>
          </cell>
          <cell r="AN720">
            <v>1151.8399999999979</v>
          </cell>
          <cell r="AO720">
            <v>1615.6699999999953</v>
          </cell>
          <cell r="AP720">
            <v>1172.4300000000032</v>
          </cell>
          <cell r="AQ720">
            <v>1638.3199999999827</v>
          </cell>
          <cell r="AR720">
            <v>1187.870000000001</v>
          </cell>
          <cell r="AS720">
            <v>1666.1099999999888</v>
          </cell>
          <cell r="AT720">
            <v>1208.4600000000223</v>
          </cell>
          <cell r="AU720">
            <v>663.91000000000236</v>
          </cell>
          <cell r="AV720">
            <v>1229.0500000000141</v>
          </cell>
          <cell r="AW720">
            <v>1716.5500000000211</v>
          </cell>
        </row>
        <row r="721">
          <cell r="A721">
            <v>716</v>
          </cell>
          <cell r="B721">
            <v>885.19000000000233</v>
          </cell>
          <cell r="C721">
            <v>1240.3000000000072</v>
          </cell>
          <cell r="D721">
            <v>823.56999999998891</v>
          </cell>
          <cell r="E721">
            <v>1152.999999999998</v>
          </cell>
          <cell r="F721">
            <v>844.18999999998755</v>
          </cell>
          <cell r="G721">
            <v>1180.8399999999992</v>
          </cell>
          <cell r="H721">
            <v>859.65000000001055</v>
          </cell>
          <cell r="I721">
            <v>1203.5099999999923</v>
          </cell>
          <cell r="J721">
            <v>880.27000000000908</v>
          </cell>
          <cell r="K721">
            <v>1231.350000000014</v>
          </cell>
          <cell r="L721">
            <v>895.73</v>
          </cell>
          <cell r="M721">
            <v>1254.03</v>
          </cell>
          <cell r="N721">
            <v>916.34999999998593</v>
          </cell>
          <cell r="O721">
            <v>1281.8599999999863</v>
          </cell>
          <cell r="P721">
            <v>931.80999999998755</v>
          </cell>
          <cell r="Q721">
            <v>1309.6999999999987</v>
          </cell>
          <cell r="R721">
            <v>952.43000000001064</v>
          </cell>
          <cell r="S721">
            <v>1332.3699999999883</v>
          </cell>
          <cell r="T721">
            <v>973.050000000007</v>
          </cell>
          <cell r="U721">
            <v>1360.2100000000084</v>
          </cell>
          <cell r="V721">
            <v>988.50999999999772</v>
          </cell>
          <cell r="W721">
            <v>1382.889999999999</v>
          </cell>
          <cell r="X721">
            <v>1009.1299999999928</v>
          </cell>
          <cell r="Y721">
            <v>1410.7200000000139</v>
          </cell>
          <cell r="Z721">
            <v>1024.5899999999831</v>
          </cell>
          <cell r="AA721">
            <v>1438.5599999999954</v>
          </cell>
          <cell r="AB721">
            <v>1045.2100000000103</v>
          </cell>
          <cell r="AC721">
            <v>1461.2299999999841</v>
          </cell>
          <cell r="AD721">
            <v>1060.6700000000094</v>
          </cell>
          <cell r="AE721">
            <v>1489.0699999999931</v>
          </cell>
          <cell r="AF721">
            <v>1081.2899999999954</v>
          </cell>
          <cell r="AG721">
            <v>1511.7499999999807</v>
          </cell>
          <cell r="AH721">
            <v>1101.9099999999887</v>
          </cell>
          <cell r="AI721">
            <v>1539.5800000000156</v>
          </cell>
          <cell r="AJ721">
            <v>1117.3699999999792</v>
          </cell>
          <cell r="AK721">
            <v>1567.4200000000262</v>
          </cell>
          <cell r="AL721">
            <v>1137.9900000000014</v>
          </cell>
          <cell r="AM721">
            <v>1590.090000000014</v>
          </cell>
          <cell r="AN721">
            <v>1153.4499999999978</v>
          </cell>
          <cell r="AO721">
            <v>1617.9299999999953</v>
          </cell>
          <cell r="AP721">
            <v>1174.0700000000033</v>
          </cell>
          <cell r="AQ721">
            <v>1640.6099999999826</v>
          </cell>
          <cell r="AR721">
            <v>1189.5300000000011</v>
          </cell>
          <cell r="AS721">
            <v>1668.4399999999887</v>
          </cell>
          <cell r="AT721">
            <v>1210.1500000000224</v>
          </cell>
          <cell r="AU721">
            <v>664.28000000000236</v>
          </cell>
          <cell r="AV721">
            <v>1230.7700000000141</v>
          </cell>
          <cell r="AW721">
            <v>1718.9500000000212</v>
          </cell>
        </row>
        <row r="722">
          <cell r="A722">
            <v>717</v>
          </cell>
          <cell r="B722">
            <v>886.31000000000233</v>
          </cell>
          <cell r="C722">
            <v>1241.8700000000072</v>
          </cell>
          <cell r="D722">
            <v>824.71999999998889</v>
          </cell>
          <cell r="E722">
            <v>1154.6099999999979</v>
          </cell>
          <cell r="F722">
            <v>845.3699999999875</v>
          </cell>
          <cell r="G722">
            <v>1182.4899999999993</v>
          </cell>
          <cell r="H722">
            <v>860.8500000000106</v>
          </cell>
          <cell r="I722">
            <v>1205.1899999999923</v>
          </cell>
          <cell r="J722">
            <v>881.50000000000909</v>
          </cell>
          <cell r="K722">
            <v>1233.070000000014</v>
          </cell>
          <cell r="L722">
            <v>896.98</v>
          </cell>
          <cell r="M722">
            <v>1255.78</v>
          </cell>
          <cell r="N722">
            <v>917.6299999999859</v>
          </cell>
          <cell r="O722">
            <v>1283.6499999999862</v>
          </cell>
          <cell r="P722">
            <v>933.10999999998751</v>
          </cell>
          <cell r="Q722">
            <v>1311.5299999999986</v>
          </cell>
          <cell r="R722">
            <v>953.76000000001068</v>
          </cell>
          <cell r="S722">
            <v>1334.2299999999882</v>
          </cell>
          <cell r="T722">
            <v>974.41000000000702</v>
          </cell>
          <cell r="U722">
            <v>1362.1100000000085</v>
          </cell>
          <cell r="V722">
            <v>989.88999999999771</v>
          </cell>
          <cell r="W722">
            <v>1384.819999999999</v>
          </cell>
          <cell r="X722">
            <v>1010.5399999999928</v>
          </cell>
          <cell r="Y722">
            <v>1412.6900000000139</v>
          </cell>
          <cell r="Z722">
            <v>1026.0199999999832</v>
          </cell>
          <cell r="AA722">
            <v>1440.5699999999954</v>
          </cell>
          <cell r="AB722">
            <v>1046.6700000000103</v>
          </cell>
          <cell r="AC722">
            <v>1463.2699999999841</v>
          </cell>
          <cell r="AD722">
            <v>1062.1500000000094</v>
          </cell>
          <cell r="AE722">
            <v>1491.149999999993</v>
          </cell>
          <cell r="AF722">
            <v>1082.7999999999954</v>
          </cell>
          <cell r="AG722">
            <v>1513.8599999999806</v>
          </cell>
          <cell r="AH722">
            <v>1103.4499999999887</v>
          </cell>
          <cell r="AI722">
            <v>1541.7300000000157</v>
          </cell>
          <cell r="AJ722">
            <v>1118.9299999999791</v>
          </cell>
          <cell r="AK722">
            <v>1569.6100000000263</v>
          </cell>
          <cell r="AL722">
            <v>1139.5800000000013</v>
          </cell>
          <cell r="AM722">
            <v>1592.310000000014</v>
          </cell>
          <cell r="AN722">
            <v>1155.0599999999977</v>
          </cell>
          <cell r="AO722">
            <v>1620.1899999999953</v>
          </cell>
          <cell r="AP722">
            <v>1175.7100000000034</v>
          </cell>
          <cell r="AQ722">
            <v>1642.8999999999826</v>
          </cell>
          <cell r="AR722">
            <v>1191.1900000000012</v>
          </cell>
          <cell r="AS722">
            <v>1670.7699999999886</v>
          </cell>
          <cell r="AT722">
            <v>1211.8400000000224</v>
          </cell>
          <cell r="AU722">
            <v>664.65000000000236</v>
          </cell>
          <cell r="AV722">
            <v>1232.4900000000141</v>
          </cell>
          <cell r="AW722">
            <v>1721.3500000000213</v>
          </cell>
        </row>
        <row r="723">
          <cell r="A723">
            <v>718</v>
          </cell>
          <cell r="B723">
            <v>887.43000000000234</v>
          </cell>
          <cell r="C723">
            <v>1243.4400000000071</v>
          </cell>
          <cell r="D723">
            <v>825.86999999998886</v>
          </cell>
          <cell r="E723">
            <v>1156.2199999999978</v>
          </cell>
          <cell r="F723">
            <v>846.54999999998745</v>
          </cell>
          <cell r="G723">
            <v>1184.1399999999994</v>
          </cell>
          <cell r="H723">
            <v>862.05000000001064</v>
          </cell>
          <cell r="I723">
            <v>1206.8699999999924</v>
          </cell>
          <cell r="J723">
            <v>882.73000000000911</v>
          </cell>
          <cell r="K723">
            <v>1234.7900000000141</v>
          </cell>
          <cell r="L723">
            <v>898.23</v>
          </cell>
          <cell r="M723">
            <v>1257.53</v>
          </cell>
          <cell r="N723">
            <v>918.90999999998587</v>
          </cell>
          <cell r="O723">
            <v>1285.4399999999862</v>
          </cell>
          <cell r="P723">
            <v>934.40999999998746</v>
          </cell>
          <cell r="Q723">
            <v>1313.3599999999985</v>
          </cell>
          <cell r="R723">
            <v>955.09000000001072</v>
          </cell>
          <cell r="S723">
            <v>1336.0899999999881</v>
          </cell>
          <cell r="T723">
            <v>975.77000000000703</v>
          </cell>
          <cell r="U723">
            <v>1364.0100000000086</v>
          </cell>
          <cell r="V723">
            <v>991.26999999999771</v>
          </cell>
          <cell r="W723">
            <v>1386.7499999999991</v>
          </cell>
          <cell r="X723">
            <v>1011.9499999999928</v>
          </cell>
          <cell r="Y723">
            <v>1414.660000000014</v>
          </cell>
          <cell r="Z723">
            <v>1027.4499999999832</v>
          </cell>
          <cell r="AA723">
            <v>1442.5799999999954</v>
          </cell>
          <cell r="AB723">
            <v>1048.1300000000103</v>
          </cell>
          <cell r="AC723">
            <v>1465.309999999984</v>
          </cell>
          <cell r="AD723">
            <v>1063.6300000000094</v>
          </cell>
          <cell r="AE723">
            <v>1493.229999999993</v>
          </cell>
          <cell r="AF723">
            <v>1084.3099999999954</v>
          </cell>
          <cell r="AG723">
            <v>1515.9699999999805</v>
          </cell>
          <cell r="AH723">
            <v>1104.9899999999886</v>
          </cell>
          <cell r="AI723">
            <v>1543.8800000000158</v>
          </cell>
          <cell r="AJ723">
            <v>1120.4899999999791</v>
          </cell>
          <cell r="AK723">
            <v>1571.8000000000263</v>
          </cell>
          <cell r="AL723">
            <v>1141.1700000000012</v>
          </cell>
          <cell r="AM723">
            <v>1594.5300000000141</v>
          </cell>
          <cell r="AN723">
            <v>1156.6699999999976</v>
          </cell>
          <cell r="AO723">
            <v>1622.4499999999953</v>
          </cell>
          <cell r="AP723">
            <v>1177.3500000000035</v>
          </cell>
          <cell r="AQ723">
            <v>1645.1899999999825</v>
          </cell>
          <cell r="AR723">
            <v>1192.8500000000013</v>
          </cell>
          <cell r="AS723">
            <v>1673.0999999999885</v>
          </cell>
          <cell r="AT723">
            <v>1213.5300000000225</v>
          </cell>
          <cell r="AU723">
            <v>665.02000000000237</v>
          </cell>
          <cell r="AV723">
            <v>1234.2100000000141</v>
          </cell>
          <cell r="AW723">
            <v>1723.7500000000214</v>
          </cell>
        </row>
        <row r="724">
          <cell r="A724">
            <v>719</v>
          </cell>
          <cell r="B724">
            <v>888.55000000000234</v>
          </cell>
          <cell r="C724">
            <v>1245.010000000007</v>
          </cell>
          <cell r="D724">
            <v>827.01999999998884</v>
          </cell>
          <cell r="E724">
            <v>1157.8299999999977</v>
          </cell>
          <cell r="F724">
            <v>847.7299999999874</v>
          </cell>
          <cell r="G724">
            <v>1185.7899999999995</v>
          </cell>
          <cell r="H724">
            <v>863.25000000001069</v>
          </cell>
          <cell r="I724">
            <v>1208.5499999999925</v>
          </cell>
          <cell r="J724">
            <v>883.96000000000913</v>
          </cell>
          <cell r="K724">
            <v>1236.5100000000141</v>
          </cell>
          <cell r="L724">
            <v>899.48</v>
          </cell>
          <cell r="M724">
            <v>1259.28</v>
          </cell>
          <cell r="N724">
            <v>920.18999999998584</v>
          </cell>
          <cell r="O724">
            <v>1287.2299999999861</v>
          </cell>
          <cell r="P724">
            <v>935.70999999998742</v>
          </cell>
          <cell r="Q724">
            <v>1315.1899999999985</v>
          </cell>
          <cell r="R724">
            <v>956.42000000001076</v>
          </cell>
          <cell r="S724">
            <v>1337.949999999988</v>
          </cell>
          <cell r="T724">
            <v>977.13000000000704</v>
          </cell>
          <cell r="U724">
            <v>1365.9100000000087</v>
          </cell>
          <cell r="V724">
            <v>992.6499999999977</v>
          </cell>
          <cell r="W724">
            <v>1388.6799999999992</v>
          </cell>
          <cell r="X724">
            <v>1013.3599999999927</v>
          </cell>
          <cell r="Y724">
            <v>1416.630000000014</v>
          </cell>
          <cell r="Z724">
            <v>1028.8799999999833</v>
          </cell>
          <cell r="AA724">
            <v>1444.5899999999954</v>
          </cell>
          <cell r="AB724">
            <v>1049.5900000000104</v>
          </cell>
          <cell r="AC724">
            <v>1467.349999999984</v>
          </cell>
          <cell r="AD724">
            <v>1065.1100000000094</v>
          </cell>
          <cell r="AE724">
            <v>1495.3099999999929</v>
          </cell>
          <cell r="AF724">
            <v>1085.8199999999954</v>
          </cell>
          <cell r="AG724">
            <v>1518.0799999999804</v>
          </cell>
          <cell r="AH724">
            <v>1106.5299999999886</v>
          </cell>
          <cell r="AI724">
            <v>1546.0300000000159</v>
          </cell>
          <cell r="AJ724">
            <v>1122.049999999979</v>
          </cell>
          <cell r="AK724">
            <v>1573.9900000000264</v>
          </cell>
          <cell r="AL724">
            <v>1142.7600000000011</v>
          </cell>
          <cell r="AM724">
            <v>1596.7500000000141</v>
          </cell>
          <cell r="AN724">
            <v>1158.2799999999975</v>
          </cell>
          <cell r="AO724">
            <v>1624.7099999999953</v>
          </cell>
          <cell r="AP724">
            <v>1178.9900000000036</v>
          </cell>
          <cell r="AQ724">
            <v>1647.4799999999825</v>
          </cell>
          <cell r="AR724">
            <v>1194.5100000000014</v>
          </cell>
          <cell r="AS724">
            <v>1675.4299999999885</v>
          </cell>
          <cell r="AT724">
            <v>1215.2200000000225</v>
          </cell>
          <cell r="AU724">
            <v>665.39000000000237</v>
          </cell>
          <cell r="AV724">
            <v>1235.9300000000142</v>
          </cell>
          <cell r="AW724">
            <v>1726.1500000000215</v>
          </cell>
        </row>
        <row r="725">
          <cell r="A725">
            <v>720</v>
          </cell>
          <cell r="B725">
            <v>889.67000000000235</v>
          </cell>
          <cell r="C725">
            <v>1246.580000000007</v>
          </cell>
          <cell r="D725">
            <v>828.16999999998882</v>
          </cell>
          <cell r="E725">
            <v>1159.4399999999976</v>
          </cell>
          <cell r="F725">
            <v>848.90999999998735</v>
          </cell>
          <cell r="G725">
            <v>1187.4399999999996</v>
          </cell>
          <cell r="H725">
            <v>864.45000000001073</v>
          </cell>
          <cell r="I725">
            <v>1210.2299999999925</v>
          </cell>
          <cell r="J725">
            <v>885.19000000000915</v>
          </cell>
          <cell r="K725">
            <v>1238.2300000000141</v>
          </cell>
          <cell r="L725">
            <v>900.73</v>
          </cell>
          <cell r="M725">
            <v>1261.03</v>
          </cell>
          <cell r="N725">
            <v>921.46999999998582</v>
          </cell>
          <cell r="O725">
            <v>1289.0199999999861</v>
          </cell>
          <cell r="P725">
            <v>937.00999999998737</v>
          </cell>
          <cell r="Q725">
            <v>1317.0199999999984</v>
          </cell>
          <cell r="R725">
            <v>957.7500000000108</v>
          </cell>
          <cell r="S725">
            <v>1339.8099999999879</v>
          </cell>
          <cell r="T725">
            <v>978.49000000000706</v>
          </cell>
          <cell r="U725">
            <v>1367.8100000000088</v>
          </cell>
          <cell r="V725">
            <v>994.0299999999977</v>
          </cell>
          <cell r="W725">
            <v>1390.6099999999992</v>
          </cell>
          <cell r="X725">
            <v>1014.7699999999927</v>
          </cell>
          <cell r="Y725">
            <v>1418.600000000014</v>
          </cell>
          <cell r="Z725">
            <v>1030.3099999999833</v>
          </cell>
          <cell r="AA725">
            <v>1446.5999999999954</v>
          </cell>
          <cell r="AB725">
            <v>1051.0500000000104</v>
          </cell>
          <cell r="AC725">
            <v>1469.389999999984</v>
          </cell>
          <cell r="AD725">
            <v>1066.5900000000095</v>
          </cell>
          <cell r="AE725">
            <v>1497.3899999999928</v>
          </cell>
          <cell r="AF725">
            <v>1087.3299999999954</v>
          </cell>
          <cell r="AG725">
            <v>1520.1899999999803</v>
          </cell>
          <cell r="AH725">
            <v>1108.0699999999886</v>
          </cell>
          <cell r="AI725">
            <v>1548.180000000016</v>
          </cell>
          <cell r="AJ725">
            <v>1123.609999999979</v>
          </cell>
          <cell r="AK725">
            <v>1576.1800000000264</v>
          </cell>
          <cell r="AL725">
            <v>1144.350000000001</v>
          </cell>
          <cell r="AM725">
            <v>1598.9700000000141</v>
          </cell>
          <cell r="AN725">
            <v>1159.8899999999974</v>
          </cell>
          <cell r="AO725">
            <v>1626.9699999999953</v>
          </cell>
          <cell r="AP725">
            <v>1180.6300000000037</v>
          </cell>
          <cell r="AQ725">
            <v>1649.7699999999825</v>
          </cell>
          <cell r="AR725">
            <v>1196.1700000000014</v>
          </cell>
          <cell r="AS725">
            <v>1677.7599999999884</v>
          </cell>
          <cell r="AT725">
            <v>1216.9100000000226</v>
          </cell>
          <cell r="AU725">
            <v>665.76000000000238</v>
          </cell>
          <cell r="AV725">
            <v>1237.6500000000142</v>
          </cell>
          <cell r="AW725">
            <v>1728.5500000000216</v>
          </cell>
        </row>
        <row r="726">
          <cell r="A726">
            <v>721</v>
          </cell>
          <cell r="B726">
            <v>890.79000000000235</v>
          </cell>
          <cell r="C726">
            <v>1248.1500000000069</v>
          </cell>
          <cell r="D726">
            <v>829.3199999999888</v>
          </cell>
          <cell r="E726">
            <v>1161.0499999999975</v>
          </cell>
          <cell r="F726">
            <v>850.0899999999873</v>
          </cell>
          <cell r="G726">
            <v>1189.0899999999997</v>
          </cell>
          <cell r="H726">
            <v>865.65000000001078</v>
          </cell>
          <cell r="I726">
            <v>1211.9099999999926</v>
          </cell>
          <cell r="J726">
            <v>886.42000000000917</v>
          </cell>
          <cell r="K726">
            <v>1239.9500000000141</v>
          </cell>
          <cell r="L726">
            <v>901.98</v>
          </cell>
          <cell r="M726">
            <v>1262.78</v>
          </cell>
          <cell r="N726">
            <v>922.74999999998579</v>
          </cell>
          <cell r="O726">
            <v>1290.8099999999861</v>
          </cell>
          <cell r="P726">
            <v>938.30999999998733</v>
          </cell>
          <cell r="Q726">
            <v>1318.8499999999983</v>
          </cell>
          <cell r="R726">
            <v>959.08000000001084</v>
          </cell>
          <cell r="S726">
            <v>1341.6699999999878</v>
          </cell>
          <cell r="T726">
            <v>979.85000000000707</v>
          </cell>
          <cell r="U726">
            <v>1369.7100000000089</v>
          </cell>
          <cell r="V726">
            <v>995.40999999999769</v>
          </cell>
          <cell r="W726">
            <v>1392.5399999999993</v>
          </cell>
          <cell r="X726">
            <v>1016.1799999999927</v>
          </cell>
          <cell r="Y726">
            <v>1420.570000000014</v>
          </cell>
          <cell r="Z726">
            <v>1031.7399999999834</v>
          </cell>
          <cell r="AA726">
            <v>1448.6099999999954</v>
          </cell>
          <cell r="AB726">
            <v>1052.5100000000105</v>
          </cell>
          <cell r="AC726">
            <v>1471.4299999999839</v>
          </cell>
          <cell r="AD726">
            <v>1068.0700000000095</v>
          </cell>
          <cell r="AE726">
            <v>1499.4699999999928</v>
          </cell>
          <cell r="AF726">
            <v>1088.8399999999954</v>
          </cell>
          <cell r="AG726">
            <v>1522.2999999999802</v>
          </cell>
          <cell r="AH726">
            <v>1109.6099999999885</v>
          </cell>
          <cell r="AI726">
            <v>1550.3300000000161</v>
          </cell>
          <cell r="AJ726">
            <v>1125.1699999999789</v>
          </cell>
          <cell r="AK726">
            <v>1578.3700000000265</v>
          </cell>
          <cell r="AL726">
            <v>1145.940000000001</v>
          </cell>
          <cell r="AM726">
            <v>1601.1900000000142</v>
          </cell>
          <cell r="AN726">
            <v>1161.4999999999973</v>
          </cell>
          <cell r="AO726">
            <v>1629.2299999999952</v>
          </cell>
          <cell r="AP726">
            <v>1182.2700000000038</v>
          </cell>
          <cell r="AQ726">
            <v>1652.0599999999824</v>
          </cell>
          <cell r="AR726">
            <v>1197.8300000000015</v>
          </cell>
          <cell r="AS726">
            <v>1680.0899999999883</v>
          </cell>
          <cell r="AT726">
            <v>1218.6000000000226</v>
          </cell>
          <cell r="AU726">
            <v>666.13000000000238</v>
          </cell>
          <cell r="AV726">
            <v>1239.3700000000142</v>
          </cell>
          <cell r="AW726">
            <v>1730.9500000000216</v>
          </cell>
        </row>
        <row r="727">
          <cell r="A727">
            <v>722</v>
          </cell>
          <cell r="B727">
            <v>891.91000000000236</v>
          </cell>
          <cell r="C727">
            <v>1249.7200000000068</v>
          </cell>
          <cell r="D727">
            <v>830.46999999998877</v>
          </cell>
          <cell r="E727">
            <v>1162.6599999999974</v>
          </cell>
          <cell r="F727">
            <v>851.26999999998725</v>
          </cell>
          <cell r="G727">
            <v>1190.7399999999998</v>
          </cell>
          <cell r="H727">
            <v>866.85000000001082</v>
          </cell>
          <cell r="I727">
            <v>1213.5899999999926</v>
          </cell>
          <cell r="J727">
            <v>887.65000000000919</v>
          </cell>
          <cell r="K727">
            <v>1241.6700000000142</v>
          </cell>
          <cell r="L727">
            <v>903.23</v>
          </cell>
          <cell r="M727">
            <v>1264.53</v>
          </cell>
          <cell r="N727">
            <v>924.02999999998576</v>
          </cell>
          <cell r="O727">
            <v>1292.599999999986</v>
          </cell>
          <cell r="P727">
            <v>939.60999999998728</v>
          </cell>
          <cell r="Q727">
            <v>1320.6799999999982</v>
          </cell>
          <cell r="R727">
            <v>960.41000000001088</v>
          </cell>
          <cell r="S727">
            <v>1343.5299999999877</v>
          </cell>
          <cell r="T727">
            <v>981.21000000000708</v>
          </cell>
          <cell r="U727">
            <v>1371.610000000009</v>
          </cell>
          <cell r="V727">
            <v>996.78999999999769</v>
          </cell>
          <cell r="W727">
            <v>1394.4699999999993</v>
          </cell>
          <cell r="X727">
            <v>1017.5899999999926</v>
          </cell>
          <cell r="Y727">
            <v>1422.5400000000141</v>
          </cell>
          <cell r="Z727">
            <v>1033.1699999999835</v>
          </cell>
          <cell r="AA727">
            <v>1450.6199999999953</v>
          </cell>
          <cell r="AB727">
            <v>1053.9700000000105</v>
          </cell>
          <cell r="AC727">
            <v>1473.4699999999839</v>
          </cell>
          <cell r="AD727">
            <v>1069.5500000000095</v>
          </cell>
          <cell r="AE727">
            <v>1501.5499999999927</v>
          </cell>
          <cell r="AF727">
            <v>1090.3499999999954</v>
          </cell>
          <cell r="AG727">
            <v>1524.4099999999801</v>
          </cell>
          <cell r="AH727">
            <v>1111.1499999999885</v>
          </cell>
          <cell r="AI727">
            <v>1552.4800000000162</v>
          </cell>
          <cell r="AJ727">
            <v>1126.7299999999789</v>
          </cell>
          <cell r="AK727">
            <v>1580.5600000000265</v>
          </cell>
          <cell r="AL727">
            <v>1147.5300000000009</v>
          </cell>
          <cell r="AM727">
            <v>1603.4100000000142</v>
          </cell>
          <cell r="AN727">
            <v>1163.1099999999972</v>
          </cell>
          <cell r="AO727">
            <v>1631.4899999999952</v>
          </cell>
          <cell r="AP727">
            <v>1183.9100000000039</v>
          </cell>
          <cell r="AQ727">
            <v>1654.3499999999824</v>
          </cell>
          <cell r="AR727">
            <v>1199.4900000000016</v>
          </cell>
          <cell r="AS727">
            <v>1682.4199999999882</v>
          </cell>
          <cell r="AT727">
            <v>1220.2900000000227</v>
          </cell>
          <cell r="AU727">
            <v>666.50000000000239</v>
          </cell>
          <cell r="AV727">
            <v>1241.0900000000142</v>
          </cell>
          <cell r="AW727">
            <v>1733.3500000000217</v>
          </cell>
        </row>
        <row r="728">
          <cell r="A728">
            <v>723</v>
          </cell>
          <cell r="B728">
            <v>893.03000000000236</v>
          </cell>
          <cell r="C728">
            <v>1251.2900000000068</v>
          </cell>
          <cell r="D728">
            <v>831.61999999998875</v>
          </cell>
          <cell r="E728">
            <v>1164.2699999999973</v>
          </cell>
          <cell r="F728">
            <v>852.4499999999872</v>
          </cell>
          <cell r="G728">
            <v>1192.3899999999999</v>
          </cell>
          <cell r="H728">
            <v>868.05000000001087</v>
          </cell>
          <cell r="I728">
            <v>1215.2699999999927</v>
          </cell>
          <cell r="J728">
            <v>888.8800000000092</v>
          </cell>
          <cell r="K728">
            <v>1243.3900000000142</v>
          </cell>
          <cell r="L728">
            <v>904.48</v>
          </cell>
          <cell r="M728">
            <v>1266.28</v>
          </cell>
          <cell r="N728">
            <v>925.30999999998573</v>
          </cell>
          <cell r="O728">
            <v>1294.389999999986</v>
          </cell>
          <cell r="P728">
            <v>940.90999999998724</v>
          </cell>
          <cell r="Q728">
            <v>1322.5099999999982</v>
          </cell>
          <cell r="R728">
            <v>961.74000000001092</v>
          </cell>
          <cell r="S728">
            <v>1345.3899999999876</v>
          </cell>
          <cell r="T728">
            <v>982.5700000000071</v>
          </cell>
          <cell r="U728">
            <v>1373.5100000000091</v>
          </cell>
          <cell r="V728">
            <v>998.16999999999769</v>
          </cell>
          <cell r="W728">
            <v>1396.3999999999994</v>
          </cell>
          <cell r="X728">
            <v>1018.9999999999926</v>
          </cell>
          <cell r="Y728">
            <v>1424.5100000000141</v>
          </cell>
          <cell r="Z728">
            <v>1034.5999999999835</v>
          </cell>
          <cell r="AA728">
            <v>1452.6299999999953</v>
          </cell>
          <cell r="AB728">
            <v>1055.4300000000105</v>
          </cell>
          <cell r="AC728">
            <v>1475.5099999999838</v>
          </cell>
          <cell r="AD728">
            <v>1071.0300000000095</v>
          </cell>
          <cell r="AE728">
            <v>1503.6299999999926</v>
          </cell>
          <cell r="AF728">
            <v>1091.8599999999954</v>
          </cell>
          <cell r="AG728">
            <v>1526.51999999998</v>
          </cell>
          <cell r="AH728">
            <v>1112.6899999999885</v>
          </cell>
          <cell r="AI728">
            <v>1554.6300000000163</v>
          </cell>
          <cell r="AJ728">
            <v>1128.2899999999788</v>
          </cell>
          <cell r="AK728">
            <v>1582.7500000000266</v>
          </cell>
          <cell r="AL728">
            <v>1149.1200000000008</v>
          </cell>
          <cell r="AM728">
            <v>1605.6300000000142</v>
          </cell>
          <cell r="AN728">
            <v>1164.7199999999971</v>
          </cell>
          <cell r="AO728">
            <v>1633.7499999999952</v>
          </cell>
          <cell r="AP728">
            <v>1185.550000000004</v>
          </cell>
          <cell r="AQ728">
            <v>1656.6399999999824</v>
          </cell>
          <cell r="AR728">
            <v>1201.1500000000017</v>
          </cell>
          <cell r="AS728">
            <v>1684.7499999999882</v>
          </cell>
          <cell r="AT728">
            <v>1221.9800000000228</v>
          </cell>
          <cell r="AU728">
            <v>666.87000000000239</v>
          </cell>
          <cell r="AV728">
            <v>1242.8100000000143</v>
          </cell>
          <cell r="AW728">
            <v>1735.7500000000218</v>
          </cell>
        </row>
        <row r="729">
          <cell r="A729">
            <v>724</v>
          </cell>
          <cell r="B729">
            <v>894.15000000000236</v>
          </cell>
          <cell r="C729">
            <v>1252.8600000000067</v>
          </cell>
          <cell r="D729">
            <v>832.76999999998873</v>
          </cell>
          <cell r="E729">
            <v>1165.8799999999972</v>
          </cell>
          <cell r="F729">
            <v>853.62999999998715</v>
          </cell>
          <cell r="G729">
            <v>1194.04</v>
          </cell>
          <cell r="H729">
            <v>869.25000000001091</v>
          </cell>
          <cell r="I729">
            <v>1216.9499999999928</v>
          </cell>
          <cell r="J729">
            <v>890.11000000000922</v>
          </cell>
          <cell r="K729">
            <v>1245.1100000000142</v>
          </cell>
          <cell r="L729">
            <v>905.73</v>
          </cell>
          <cell r="M729">
            <v>1268.03</v>
          </cell>
          <cell r="N729">
            <v>926.58999999998571</v>
          </cell>
          <cell r="O729">
            <v>1296.179999999986</v>
          </cell>
          <cell r="P729">
            <v>942.20999999998719</v>
          </cell>
          <cell r="Q729">
            <v>1324.3399999999981</v>
          </cell>
          <cell r="R729">
            <v>963.07000000001096</v>
          </cell>
          <cell r="S729">
            <v>1347.2499999999875</v>
          </cell>
          <cell r="T729">
            <v>983.93000000000711</v>
          </cell>
          <cell r="U729">
            <v>1375.4100000000092</v>
          </cell>
          <cell r="V729">
            <v>999.54999999999768</v>
          </cell>
          <cell r="W729">
            <v>1398.3299999999995</v>
          </cell>
          <cell r="X729">
            <v>1020.4099999999926</v>
          </cell>
          <cell r="Y729">
            <v>1426.4800000000141</v>
          </cell>
          <cell r="Z729">
            <v>1036.0299999999836</v>
          </cell>
          <cell r="AA729">
            <v>1454.6399999999953</v>
          </cell>
          <cell r="AB729">
            <v>1056.8900000000106</v>
          </cell>
          <cell r="AC729">
            <v>1477.5499999999838</v>
          </cell>
          <cell r="AD729">
            <v>1072.5100000000095</v>
          </cell>
          <cell r="AE729">
            <v>1505.7099999999925</v>
          </cell>
          <cell r="AF729">
            <v>1093.3699999999953</v>
          </cell>
          <cell r="AG729">
            <v>1528.6299999999799</v>
          </cell>
          <cell r="AH729">
            <v>1114.2299999999884</v>
          </cell>
          <cell r="AI729">
            <v>1556.7800000000163</v>
          </cell>
          <cell r="AJ729">
            <v>1129.8499999999788</v>
          </cell>
          <cell r="AK729">
            <v>1584.9400000000267</v>
          </cell>
          <cell r="AL729">
            <v>1150.7100000000007</v>
          </cell>
          <cell r="AM729">
            <v>1607.8500000000142</v>
          </cell>
          <cell r="AN729">
            <v>1166.329999999997</v>
          </cell>
          <cell r="AO729">
            <v>1636.0099999999952</v>
          </cell>
          <cell r="AP729">
            <v>1187.1900000000041</v>
          </cell>
          <cell r="AQ729">
            <v>1658.9299999999823</v>
          </cell>
          <cell r="AR729">
            <v>1202.8100000000018</v>
          </cell>
          <cell r="AS729">
            <v>1687.0799999999881</v>
          </cell>
          <cell r="AT729">
            <v>1223.6700000000228</v>
          </cell>
          <cell r="AU729">
            <v>667.2400000000024</v>
          </cell>
          <cell r="AV729">
            <v>1244.5300000000143</v>
          </cell>
          <cell r="AW729">
            <v>1738.1500000000219</v>
          </cell>
        </row>
        <row r="730">
          <cell r="A730">
            <v>725</v>
          </cell>
          <cell r="B730">
            <v>895.27000000000237</v>
          </cell>
          <cell r="C730">
            <v>1254.4300000000067</v>
          </cell>
          <cell r="D730">
            <v>833.9199999999887</v>
          </cell>
          <cell r="E730">
            <v>1167.4899999999971</v>
          </cell>
          <cell r="F730">
            <v>854.8099999999871</v>
          </cell>
          <cell r="G730">
            <v>1195.69</v>
          </cell>
          <cell r="H730">
            <v>870.45000000001096</v>
          </cell>
          <cell r="I730">
            <v>1218.6299999999928</v>
          </cell>
          <cell r="J730">
            <v>891.34000000000924</v>
          </cell>
          <cell r="K730">
            <v>1246.8300000000143</v>
          </cell>
          <cell r="L730">
            <v>906.98</v>
          </cell>
          <cell r="M730">
            <v>1269.78</v>
          </cell>
          <cell r="N730">
            <v>927.86999999998568</v>
          </cell>
          <cell r="O730">
            <v>1297.9699999999859</v>
          </cell>
          <cell r="P730">
            <v>943.50999999998714</v>
          </cell>
          <cell r="Q730">
            <v>1326.169999999998</v>
          </cell>
          <cell r="R730">
            <v>964.400000000011</v>
          </cell>
          <cell r="S730">
            <v>1349.1099999999874</v>
          </cell>
          <cell r="T730">
            <v>985.29000000000713</v>
          </cell>
          <cell r="U730">
            <v>1377.3100000000093</v>
          </cell>
          <cell r="V730">
            <v>1000.9299999999977</v>
          </cell>
          <cell r="W730">
            <v>1400.2599999999995</v>
          </cell>
          <cell r="X730">
            <v>1021.8199999999925</v>
          </cell>
          <cell r="Y730">
            <v>1428.4500000000141</v>
          </cell>
          <cell r="Z730">
            <v>1037.4599999999837</v>
          </cell>
          <cell r="AA730">
            <v>1456.6499999999953</v>
          </cell>
          <cell r="AB730">
            <v>1058.3500000000106</v>
          </cell>
          <cell r="AC730">
            <v>1479.5899999999838</v>
          </cell>
          <cell r="AD730">
            <v>1073.9900000000096</v>
          </cell>
          <cell r="AE730">
            <v>1507.7899999999925</v>
          </cell>
          <cell r="AF730">
            <v>1094.8799999999953</v>
          </cell>
          <cell r="AG730">
            <v>1530.7399999999798</v>
          </cell>
          <cell r="AH730">
            <v>1115.7699999999884</v>
          </cell>
          <cell r="AI730">
            <v>1558.9300000000164</v>
          </cell>
          <cell r="AJ730">
            <v>1131.4099999999787</v>
          </cell>
          <cell r="AK730">
            <v>1587.1300000000267</v>
          </cell>
          <cell r="AL730">
            <v>1152.3000000000006</v>
          </cell>
          <cell r="AM730">
            <v>1610.0700000000143</v>
          </cell>
          <cell r="AN730">
            <v>1167.9399999999969</v>
          </cell>
          <cell r="AO730">
            <v>1638.2699999999952</v>
          </cell>
          <cell r="AP730">
            <v>1188.8300000000042</v>
          </cell>
          <cell r="AQ730">
            <v>1661.2199999999823</v>
          </cell>
          <cell r="AR730">
            <v>1204.4700000000018</v>
          </cell>
          <cell r="AS730">
            <v>1689.409999999988</v>
          </cell>
          <cell r="AT730">
            <v>1225.3600000000229</v>
          </cell>
          <cell r="AU730">
            <v>667.6100000000024</v>
          </cell>
          <cell r="AV730">
            <v>1246.2500000000143</v>
          </cell>
          <cell r="AW730">
            <v>1740.550000000022</v>
          </cell>
        </row>
        <row r="731">
          <cell r="A731">
            <v>726</v>
          </cell>
          <cell r="B731">
            <v>896.39000000000237</v>
          </cell>
          <cell r="C731">
            <v>1256.0000000000066</v>
          </cell>
          <cell r="D731">
            <v>835.06999999998868</v>
          </cell>
          <cell r="E731">
            <v>1169.099999999997</v>
          </cell>
          <cell r="F731">
            <v>855.98999999998705</v>
          </cell>
          <cell r="G731">
            <v>1197.3400000000001</v>
          </cell>
          <cell r="H731">
            <v>871.650000000011</v>
          </cell>
          <cell r="I731">
            <v>1220.3099999999929</v>
          </cell>
          <cell r="J731">
            <v>892.57000000000926</v>
          </cell>
          <cell r="K731">
            <v>1248.5500000000143</v>
          </cell>
          <cell r="L731">
            <v>908.23</v>
          </cell>
          <cell r="M731">
            <v>1271.53</v>
          </cell>
          <cell r="N731">
            <v>929.14999999998565</v>
          </cell>
          <cell r="O731">
            <v>1299.7599999999859</v>
          </cell>
          <cell r="P731">
            <v>944.8099999999871</v>
          </cell>
          <cell r="Q731">
            <v>1327.999999999998</v>
          </cell>
          <cell r="R731">
            <v>965.73000000001105</v>
          </cell>
          <cell r="S731">
            <v>1350.9699999999873</v>
          </cell>
          <cell r="T731">
            <v>986.65000000000714</v>
          </cell>
          <cell r="U731">
            <v>1379.2100000000094</v>
          </cell>
          <cell r="V731">
            <v>1002.3099999999977</v>
          </cell>
          <cell r="W731">
            <v>1402.1899999999996</v>
          </cell>
          <cell r="X731">
            <v>1023.2299999999925</v>
          </cell>
          <cell r="Y731">
            <v>1430.4200000000142</v>
          </cell>
          <cell r="Z731">
            <v>1038.8899999999837</v>
          </cell>
          <cell r="AA731">
            <v>1458.6599999999953</v>
          </cell>
          <cell r="AB731">
            <v>1059.8100000000106</v>
          </cell>
          <cell r="AC731">
            <v>1481.6299999999837</v>
          </cell>
          <cell r="AD731">
            <v>1075.4700000000096</v>
          </cell>
          <cell r="AE731">
            <v>1509.8699999999924</v>
          </cell>
          <cell r="AF731">
            <v>1096.3899999999953</v>
          </cell>
          <cell r="AG731">
            <v>1532.8499999999797</v>
          </cell>
          <cell r="AH731">
            <v>1117.3099999999883</v>
          </cell>
          <cell r="AI731">
            <v>1561.0800000000165</v>
          </cell>
          <cell r="AJ731">
            <v>1132.9699999999787</v>
          </cell>
          <cell r="AK731">
            <v>1589.3200000000268</v>
          </cell>
          <cell r="AL731">
            <v>1153.8900000000006</v>
          </cell>
          <cell r="AM731">
            <v>1612.2900000000143</v>
          </cell>
          <cell r="AN731">
            <v>1169.5499999999968</v>
          </cell>
          <cell r="AO731">
            <v>1640.5299999999952</v>
          </cell>
          <cell r="AP731">
            <v>1190.4700000000043</v>
          </cell>
          <cell r="AQ731">
            <v>1663.5099999999823</v>
          </cell>
          <cell r="AR731">
            <v>1206.1300000000019</v>
          </cell>
          <cell r="AS731">
            <v>1691.739999999988</v>
          </cell>
          <cell r="AT731">
            <v>1227.0500000000229</v>
          </cell>
          <cell r="AU731">
            <v>667.98000000000241</v>
          </cell>
          <cell r="AV731">
            <v>1247.9700000000144</v>
          </cell>
          <cell r="AW731">
            <v>1742.9500000000221</v>
          </cell>
        </row>
        <row r="732">
          <cell r="A732">
            <v>727</v>
          </cell>
          <cell r="B732">
            <v>897.51000000000238</v>
          </cell>
          <cell r="C732">
            <v>1257.5700000000065</v>
          </cell>
          <cell r="D732">
            <v>836.21999999998866</v>
          </cell>
          <cell r="E732">
            <v>1170.7099999999969</v>
          </cell>
          <cell r="F732">
            <v>857.169999999987</v>
          </cell>
          <cell r="G732">
            <v>1198.9900000000002</v>
          </cell>
          <cell r="H732">
            <v>872.85000000001105</v>
          </cell>
          <cell r="I732">
            <v>1221.989999999993</v>
          </cell>
          <cell r="J732">
            <v>893.80000000000928</v>
          </cell>
          <cell r="K732">
            <v>1250.2700000000143</v>
          </cell>
          <cell r="L732">
            <v>909.48</v>
          </cell>
          <cell r="M732">
            <v>1273.28</v>
          </cell>
          <cell r="N732">
            <v>930.42999999998563</v>
          </cell>
          <cell r="O732">
            <v>1301.5499999999859</v>
          </cell>
          <cell r="P732">
            <v>946.10999999998705</v>
          </cell>
          <cell r="Q732">
            <v>1329.8299999999979</v>
          </cell>
          <cell r="R732">
            <v>967.06000000001109</v>
          </cell>
          <cell r="S732">
            <v>1352.8299999999872</v>
          </cell>
          <cell r="T732">
            <v>988.01000000000715</v>
          </cell>
          <cell r="U732">
            <v>1381.1100000000094</v>
          </cell>
          <cell r="V732">
            <v>1003.6899999999977</v>
          </cell>
          <cell r="W732">
            <v>1404.1199999999997</v>
          </cell>
          <cell r="X732">
            <v>1024.6399999999926</v>
          </cell>
          <cell r="Y732">
            <v>1432.3900000000142</v>
          </cell>
          <cell r="Z732">
            <v>1040.3199999999838</v>
          </cell>
          <cell r="AA732">
            <v>1460.6699999999953</v>
          </cell>
          <cell r="AB732">
            <v>1061.2700000000107</v>
          </cell>
          <cell r="AC732">
            <v>1483.6699999999837</v>
          </cell>
          <cell r="AD732">
            <v>1076.9500000000096</v>
          </cell>
          <cell r="AE732">
            <v>1511.9499999999923</v>
          </cell>
          <cell r="AF732">
            <v>1097.8999999999953</v>
          </cell>
          <cell r="AG732">
            <v>1534.9599999999796</v>
          </cell>
          <cell r="AH732">
            <v>1118.8499999999883</v>
          </cell>
          <cell r="AI732">
            <v>1563.2300000000166</v>
          </cell>
          <cell r="AJ732">
            <v>1134.5299999999786</v>
          </cell>
          <cell r="AK732">
            <v>1591.5100000000268</v>
          </cell>
          <cell r="AL732">
            <v>1155.4800000000005</v>
          </cell>
          <cell r="AM732">
            <v>1614.5100000000143</v>
          </cell>
          <cell r="AN732">
            <v>1171.1599999999967</v>
          </cell>
          <cell r="AO732">
            <v>1642.7899999999952</v>
          </cell>
          <cell r="AP732">
            <v>1192.1100000000044</v>
          </cell>
          <cell r="AQ732">
            <v>1665.7999999999822</v>
          </cell>
          <cell r="AR732">
            <v>1207.790000000002</v>
          </cell>
          <cell r="AS732">
            <v>1694.0699999999879</v>
          </cell>
          <cell r="AT732">
            <v>1228.740000000023</v>
          </cell>
          <cell r="AU732">
            <v>668.35000000000241</v>
          </cell>
          <cell r="AV732">
            <v>1249.6900000000144</v>
          </cell>
          <cell r="AW732">
            <v>1745.3500000000222</v>
          </cell>
        </row>
        <row r="733">
          <cell r="A733">
            <v>728</v>
          </cell>
          <cell r="B733">
            <v>898.63000000000238</v>
          </cell>
          <cell r="C733">
            <v>1259.1400000000065</v>
          </cell>
          <cell r="D733">
            <v>837.36999999998864</v>
          </cell>
          <cell r="E733">
            <v>1172.3199999999968</v>
          </cell>
          <cell r="F733">
            <v>858.34999999998695</v>
          </cell>
          <cell r="G733">
            <v>1200.6400000000003</v>
          </cell>
          <cell r="H733">
            <v>874.0500000000111</v>
          </cell>
          <cell r="I733">
            <v>1223.669999999993</v>
          </cell>
          <cell r="J733">
            <v>895.0300000000093</v>
          </cell>
          <cell r="K733">
            <v>1251.9900000000143</v>
          </cell>
          <cell r="L733">
            <v>910.73</v>
          </cell>
          <cell r="M733">
            <v>1275.03</v>
          </cell>
          <cell r="N733">
            <v>931.7099999999856</v>
          </cell>
          <cell r="O733">
            <v>1303.3399999999858</v>
          </cell>
          <cell r="P733">
            <v>947.40999999998701</v>
          </cell>
          <cell r="Q733">
            <v>1331.6599999999978</v>
          </cell>
          <cell r="R733">
            <v>968.39000000001113</v>
          </cell>
          <cell r="S733">
            <v>1354.6899999999871</v>
          </cell>
          <cell r="T733">
            <v>989.37000000000717</v>
          </cell>
          <cell r="U733">
            <v>1383.0100000000095</v>
          </cell>
          <cell r="V733">
            <v>1005.0699999999977</v>
          </cell>
          <cell r="W733">
            <v>1406.0499999999997</v>
          </cell>
          <cell r="X733">
            <v>1026.0499999999927</v>
          </cell>
          <cell r="Y733">
            <v>1434.3600000000142</v>
          </cell>
          <cell r="Z733">
            <v>1041.7499999999839</v>
          </cell>
          <cell r="AA733">
            <v>1462.6799999999953</v>
          </cell>
          <cell r="AB733">
            <v>1062.7300000000107</v>
          </cell>
          <cell r="AC733">
            <v>1485.7099999999837</v>
          </cell>
          <cell r="AD733">
            <v>1078.4300000000096</v>
          </cell>
          <cell r="AE733">
            <v>1514.0299999999922</v>
          </cell>
          <cell r="AF733">
            <v>1099.4099999999953</v>
          </cell>
          <cell r="AG733">
            <v>1537.0699999999795</v>
          </cell>
          <cell r="AH733">
            <v>1120.3899999999883</v>
          </cell>
          <cell r="AI733">
            <v>1565.3800000000167</v>
          </cell>
          <cell r="AJ733">
            <v>1136.0899999999785</v>
          </cell>
          <cell r="AK733">
            <v>1593.7000000000269</v>
          </cell>
          <cell r="AL733">
            <v>1157.0700000000004</v>
          </cell>
          <cell r="AM733">
            <v>1616.7300000000143</v>
          </cell>
          <cell r="AN733">
            <v>1172.7699999999966</v>
          </cell>
          <cell r="AO733">
            <v>1645.0499999999952</v>
          </cell>
          <cell r="AP733">
            <v>1193.7500000000045</v>
          </cell>
          <cell r="AQ733">
            <v>1668.0899999999822</v>
          </cell>
          <cell r="AR733">
            <v>1209.4500000000021</v>
          </cell>
          <cell r="AS733">
            <v>1696.3999999999878</v>
          </cell>
          <cell r="AT733">
            <v>1230.430000000023</v>
          </cell>
          <cell r="AU733">
            <v>668.72000000000241</v>
          </cell>
          <cell r="AV733">
            <v>1251.4100000000144</v>
          </cell>
          <cell r="AW733">
            <v>1747.7500000000223</v>
          </cell>
        </row>
        <row r="734">
          <cell r="A734">
            <v>729</v>
          </cell>
          <cell r="B734">
            <v>899.75000000000239</v>
          </cell>
          <cell r="C734">
            <v>1260.7100000000064</v>
          </cell>
          <cell r="D734">
            <v>838.51999999998861</v>
          </cell>
          <cell r="E734">
            <v>1173.9299999999967</v>
          </cell>
          <cell r="F734">
            <v>859.5299999999869</v>
          </cell>
          <cell r="G734">
            <v>1202.2900000000004</v>
          </cell>
          <cell r="H734">
            <v>875.25000000001114</v>
          </cell>
          <cell r="I734">
            <v>1225.3499999999931</v>
          </cell>
          <cell r="J734">
            <v>896.26000000000931</v>
          </cell>
          <cell r="K734">
            <v>1253.7100000000144</v>
          </cell>
          <cell r="L734">
            <v>911.98</v>
          </cell>
          <cell r="M734">
            <v>1276.78</v>
          </cell>
          <cell r="N734">
            <v>932.98999999998557</v>
          </cell>
          <cell r="O734">
            <v>1305.1299999999858</v>
          </cell>
          <cell r="P734">
            <v>948.70999999998696</v>
          </cell>
          <cell r="Q734">
            <v>1333.4899999999977</v>
          </cell>
          <cell r="R734">
            <v>969.72000000001117</v>
          </cell>
          <cell r="S734">
            <v>1356.549999999987</v>
          </cell>
          <cell r="T734">
            <v>990.73000000000718</v>
          </cell>
          <cell r="U734">
            <v>1384.9100000000096</v>
          </cell>
          <cell r="V734">
            <v>1006.4499999999977</v>
          </cell>
          <cell r="W734">
            <v>1407.9799999999998</v>
          </cell>
          <cell r="X734">
            <v>1027.4599999999928</v>
          </cell>
          <cell r="Y734">
            <v>1436.3300000000143</v>
          </cell>
          <cell r="Z734">
            <v>1043.1799999999839</v>
          </cell>
          <cell r="AA734">
            <v>1464.6899999999953</v>
          </cell>
          <cell r="AB734">
            <v>1064.1900000000107</v>
          </cell>
          <cell r="AC734">
            <v>1487.7499999999836</v>
          </cell>
          <cell r="AD734">
            <v>1079.9100000000096</v>
          </cell>
          <cell r="AE734">
            <v>1516.1099999999922</v>
          </cell>
          <cell r="AF734">
            <v>1100.9199999999953</v>
          </cell>
          <cell r="AG734">
            <v>1539.1799999999794</v>
          </cell>
          <cell r="AH734">
            <v>1121.9299999999882</v>
          </cell>
          <cell r="AI734">
            <v>1567.5300000000168</v>
          </cell>
          <cell r="AJ734">
            <v>1137.6499999999785</v>
          </cell>
          <cell r="AK734">
            <v>1595.8900000000269</v>
          </cell>
          <cell r="AL734">
            <v>1158.6600000000003</v>
          </cell>
          <cell r="AM734">
            <v>1618.9500000000144</v>
          </cell>
          <cell r="AN734">
            <v>1174.3799999999965</v>
          </cell>
          <cell r="AO734">
            <v>1647.3099999999952</v>
          </cell>
          <cell r="AP734">
            <v>1195.3900000000046</v>
          </cell>
          <cell r="AQ734">
            <v>1670.3799999999821</v>
          </cell>
          <cell r="AR734">
            <v>1211.1100000000022</v>
          </cell>
          <cell r="AS734">
            <v>1698.7299999999877</v>
          </cell>
          <cell r="AT734">
            <v>1232.1200000000231</v>
          </cell>
          <cell r="AU734">
            <v>669.09000000000242</v>
          </cell>
          <cell r="AV734">
            <v>1253.1300000000144</v>
          </cell>
          <cell r="AW734">
            <v>1750.1500000000224</v>
          </cell>
        </row>
        <row r="735">
          <cell r="A735">
            <v>730</v>
          </cell>
          <cell r="B735">
            <v>900.87000000000239</v>
          </cell>
          <cell r="C735">
            <v>1262.2800000000063</v>
          </cell>
          <cell r="D735">
            <v>839.66999999998859</v>
          </cell>
          <cell r="E735">
            <v>1175.5399999999966</v>
          </cell>
          <cell r="F735">
            <v>860.70999999998685</v>
          </cell>
          <cell r="G735">
            <v>1203.9400000000005</v>
          </cell>
          <cell r="H735">
            <v>876.45000000001119</v>
          </cell>
          <cell r="I735">
            <v>1227.0299999999932</v>
          </cell>
          <cell r="J735">
            <v>897.49000000000933</v>
          </cell>
          <cell r="K735">
            <v>1255.4300000000144</v>
          </cell>
          <cell r="L735">
            <v>913.23</v>
          </cell>
          <cell r="M735">
            <v>1278.53</v>
          </cell>
          <cell r="N735">
            <v>934.26999999998554</v>
          </cell>
          <cell r="O735">
            <v>1306.9199999999857</v>
          </cell>
          <cell r="P735">
            <v>950.00999999998692</v>
          </cell>
          <cell r="Q735">
            <v>1335.3199999999977</v>
          </cell>
          <cell r="R735">
            <v>971.05000000001121</v>
          </cell>
          <cell r="S735">
            <v>1358.4099999999869</v>
          </cell>
          <cell r="T735">
            <v>992.09000000000719</v>
          </cell>
          <cell r="U735">
            <v>1386.8100000000097</v>
          </cell>
          <cell r="V735">
            <v>1007.8299999999977</v>
          </cell>
          <cell r="W735">
            <v>1409.9099999999999</v>
          </cell>
          <cell r="X735">
            <v>1028.8699999999928</v>
          </cell>
          <cell r="Y735">
            <v>1438.3000000000143</v>
          </cell>
          <cell r="Z735">
            <v>1044.609999999984</v>
          </cell>
          <cell r="AA735">
            <v>1466.6999999999953</v>
          </cell>
          <cell r="AB735">
            <v>1065.6500000000108</v>
          </cell>
          <cell r="AC735">
            <v>1489.7899999999836</v>
          </cell>
          <cell r="AD735">
            <v>1081.3900000000096</v>
          </cell>
          <cell r="AE735">
            <v>1518.1899999999921</v>
          </cell>
          <cell r="AF735">
            <v>1102.4299999999953</v>
          </cell>
          <cell r="AG735">
            <v>1541.2899999999793</v>
          </cell>
          <cell r="AH735">
            <v>1123.4699999999882</v>
          </cell>
          <cell r="AI735">
            <v>1569.6800000000169</v>
          </cell>
          <cell r="AJ735">
            <v>1139.2099999999784</v>
          </cell>
          <cell r="AK735">
            <v>1598.080000000027</v>
          </cell>
          <cell r="AL735">
            <v>1160.2500000000002</v>
          </cell>
          <cell r="AM735">
            <v>1621.1700000000144</v>
          </cell>
          <cell r="AN735">
            <v>1175.9899999999964</v>
          </cell>
          <cell r="AO735">
            <v>1649.5699999999952</v>
          </cell>
          <cell r="AP735">
            <v>1197.0300000000047</v>
          </cell>
          <cell r="AQ735">
            <v>1672.6699999999821</v>
          </cell>
          <cell r="AR735">
            <v>1212.7700000000023</v>
          </cell>
          <cell r="AS735">
            <v>1701.0599999999877</v>
          </cell>
          <cell r="AT735">
            <v>1233.8100000000231</v>
          </cell>
          <cell r="AU735">
            <v>669.46000000000242</v>
          </cell>
          <cell r="AV735">
            <v>1254.8500000000145</v>
          </cell>
          <cell r="AW735">
            <v>1752.5500000000225</v>
          </cell>
        </row>
        <row r="736">
          <cell r="A736">
            <v>731</v>
          </cell>
          <cell r="B736">
            <v>901.9900000000024</v>
          </cell>
          <cell r="C736">
            <v>1263.8500000000063</v>
          </cell>
          <cell r="D736">
            <v>840.81999999998857</v>
          </cell>
          <cell r="E736">
            <v>1177.1499999999965</v>
          </cell>
          <cell r="F736">
            <v>861.8899999999868</v>
          </cell>
          <cell r="G736">
            <v>1205.5900000000006</v>
          </cell>
          <cell r="H736">
            <v>877.65000000001123</v>
          </cell>
          <cell r="I736">
            <v>1228.7099999999932</v>
          </cell>
          <cell r="J736">
            <v>898.72000000000935</v>
          </cell>
          <cell r="K736">
            <v>1257.1500000000144</v>
          </cell>
          <cell r="L736">
            <v>914.48</v>
          </cell>
          <cell r="M736">
            <v>1280.28</v>
          </cell>
          <cell r="N736">
            <v>935.54999999998552</v>
          </cell>
          <cell r="O736">
            <v>1308.7099999999857</v>
          </cell>
          <cell r="P736">
            <v>951.30999999998687</v>
          </cell>
          <cell r="Q736">
            <v>1337.1499999999976</v>
          </cell>
          <cell r="R736">
            <v>972.38000000001125</v>
          </cell>
          <cell r="S736">
            <v>1360.2699999999868</v>
          </cell>
          <cell r="T736">
            <v>993.45000000000721</v>
          </cell>
          <cell r="U736">
            <v>1388.7100000000098</v>
          </cell>
          <cell r="V736">
            <v>1009.2099999999976</v>
          </cell>
          <cell r="W736">
            <v>1411.84</v>
          </cell>
          <cell r="X736">
            <v>1030.2799999999929</v>
          </cell>
          <cell r="Y736">
            <v>1440.2700000000143</v>
          </cell>
          <cell r="Z736">
            <v>1046.039999999984</v>
          </cell>
          <cell r="AA736">
            <v>1468.7099999999953</v>
          </cell>
          <cell r="AB736">
            <v>1067.1100000000108</v>
          </cell>
          <cell r="AC736">
            <v>1491.8299999999836</v>
          </cell>
          <cell r="AD736">
            <v>1082.8700000000097</v>
          </cell>
          <cell r="AE736">
            <v>1520.269999999992</v>
          </cell>
          <cell r="AF736">
            <v>1103.9399999999953</v>
          </cell>
          <cell r="AG736">
            <v>1543.3999999999792</v>
          </cell>
          <cell r="AH736">
            <v>1125.0099999999882</v>
          </cell>
          <cell r="AI736">
            <v>1571.830000000017</v>
          </cell>
          <cell r="AJ736">
            <v>1140.7699999999784</v>
          </cell>
          <cell r="AK736">
            <v>1600.270000000027</v>
          </cell>
          <cell r="AL736">
            <v>1161.8400000000001</v>
          </cell>
          <cell r="AM736">
            <v>1623.3900000000144</v>
          </cell>
          <cell r="AN736">
            <v>1177.5999999999963</v>
          </cell>
          <cell r="AO736">
            <v>1651.8299999999952</v>
          </cell>
          <cell r="AP736">
            <v>1198.6700000000048</v>
          </cell>
          <cell r="AQ736">
            <v>1674.9599999999821</v>
          </cell>
          <cell r="AR736">
            <v>1214.4300000000023</v>
          </cell>
          <cell r="AS736">
            <v>1703.3899999999876</v>
          </cell>
          <cell r="AT736">
            <v>1235.5000000000232</v>
          </cell>
          <cell r="AU736">
            <v>669.83000000000243</v>
          </cell>
          <cell r="AV736">
            <v>1256.5700000000145</v>
          </cell>
          <cell r="AW736">
            <v>1754.9500000000226</v>
          </cell>
        </row>
        <row r="737">
          <cell r="A737">
            <v>732</v>
          </cell>
          <cell r="B737">
            <v>903.1100000000024</v>
          </cell>
          <cell r="C737">
            <v>1265.4200000000062</v>
          </cell>
          <cell r="D737">
            <v>841.96999999998854</v>
          </cell>
          <cell r="E737">
            <v>1178.7599999999964</v>
          </cell>
          <cell r="F737">
            <v>863.06999999998675</v>
          </cell>
          <cell r="G737">
            <v>1207.2400000000007</v>
          </cell>
          <cell r="H737">
            <v>878.85000000001128</v>
          </cell>
          <cell r="I737">
            <v>1230.3899999999933</v>
          </cell>
          <cell r="J737">
            <v>899.95000000000937</v>
          </cell>
          <cell r="K737">
            <v>1258.8700000000144</v>
          </cell>
          <cell r="L737">
            <v>915.73</v>
          </cell>
          <cell r="M737">
            <v>1282.03</v>
          </cell>
          <cell r="N737">
            <v>936.82999999998549</v>
          </cell>
          <cell r="O737">
            <v>1310.4999999999857</v>
          </cell>
          <cell r="P737">
            <v>952.60999999998683</v>
          </cell>
          <cell r="Q737">
            <v>1338.9799999999975</v>
          </cell>
          <cell r="R737">
            <v>973.71000000001129</v>
          </cell>
          <cell r="S737">
            <v>1362.1299999999867</v>
          </cell>
          <cell r="T737">
            <v>994.81000000000722</v>
          </cell>
          <cell r="U737">
            <v>1390.6100000000099</v>
          </cell>
          <cell r="V737">
            <v>1010.5899999999976</v>
          </cell>
          <cell r="W737">
            <v>1413.77</v>
          </cell>
          <cell r="X737">
            <v>1031.689999999993</v>
          </cell>
          <cell r="Y737">
            <v>1442.2400000000143</v>
          </cell>
          <cell r="Z737">
            <v>1047.4699999999841</v>
          </cell>
          <cell r="AA737">
            <v>1470.7199999999953</v>
          </cell>
          <cell r="AB737">
            <v>1068.5700000000109</v>
          </cell>
          <cell r="AC737">
            <v>1493.8699999999835</v>
          </cell>
          <cell r="AD737">
            <v>1084.3500000000097</v>
          </cell>
          <cell r="AE737">
            <v>1522.349999999992</v>
          </cell>
          <cell r="AF737">
            <v>1105.4499999999953</v>
          </cell>
          <cell r="AG737">
            <v>1545.5099999999791</v>
          </cell>
          <cell r="AH737">
            <v>1126.5499999999881</v>
          </cell>
          <cell r="AI737">
            <v>1573.9800000000171</v>
          </cell>
          <cell r="AJ737">
            <v>1142.3299999999783</v>
          </cell>
          <cell r="AK737">
            <v>1602.4600000000271</v>
          </cell>
          <cell r="AL737">
            <v>1163.43</v>
          </cell>
          <cell r="AM737">
            <v>1625.6100000000145</v>
          </cell>
          <cell r="AN737">
            <v>1179.2099999999962</v>
          </cell>
          <cell r="AO737">
            <v>1654.0899999999951</v>
          </cell>
          <cell r="AP737">
            <v>1200.3100000000049</v>
          </cell>
          <cell r="AQ737">
            <v>1677.249999999982</v>
          </cell>
          <cell r="AR737">
            <v>1216.0900000000024</v>
          </cell>
          <cell r="AS737">
            <v>1705.7199999999875</v>
          </cell>
          <cell r="AT737">
            <v>1237.1900000000232</v>
          </cell>
          <cell r="AU737">
            <v>670.20000000000243</v>
          </cell>
          <cell r="AV737">
            <v>1258.2900000000145</v>
          </cell>
          <cell r="AW737">
            <v>1757.3500000000226</v>
          </cell>
        </row>
        <row r="738">
          <cell r="A738">
            <v>733</v>
          </cell>
          <cell r="B738">
            <v>904.23000000000241</v>
          </cell>
          <cell r="C738">
            <v>1266.9900000000061</v>
          </cell>
          <cell r="D738">
            <v>843.11999999998852</v>
          </cell>
          <cell r="E738">
            <v>1180.3699999999963</v>
          </cell>
          <cell r="F738">
            <v>864.2499999999867</v>
          </cell>
          <cell r="G738">
            <v>1208.8900000000008</v>
          </cell>
          <cell r="H738">
            <v>880.05000000001132</v>
          </cell>
          <cell r="I738">
            <v>1232.0699999999933</v>
          </cell>
          <cell r="J738">
            <v>901.18000000000939</v>
          </cell>
          <cell r="K738">
            <v>1260.5900000000145</v>
          </cell>
          <cell r="L738">
            <v>916.98</v>
          </cell>
          <cell r="M738">
            <v>1283.78</v>
          </cell>
          <cell r="N738">
            <v>938.10999999998546</v>
          </cell>
          <cell r="O738">
            <v>1312.2899999999856</v>
          </cell>
          <cell r="P738">
            <v>953.90999999998678</v>
          </cell>
          <cell r="Q738">
            <v>1340.8099999999974</v>
          </cell>
          <cell r="R738">
            <v>975.04000000001133</v>
          </cell>
          <cell r="S738">
            <v>1363.9899999999866</v>
          </cell>
          <cell r="T738">
            <v>996.17000000000724</v>
          </cell>
          <cell r="U738">
            <v>1392.51000000001</v>
          </cell>
          <cell r="V738">
            <v>1011.9699999999976</v>
          </cell>
          <cell r="W738">
            <v>1415.7</v>
          </cell>
          <cell r="X738">
            <v>1033.0999999999931</v>
          </cell>
          <cell r="Y738">
            <v>1444.2100000000144</v>
          </cell>
          <cell r="Z738">
            <v>1048.8999999999842</v>
          </cell>
          <cell r="AA738">
            <v>1472.7299999999952</v>
          </cell>
          <cell r="AB738">
            <v>1070.0300000000109</v>
          </cell>
          <cell r="AC738">
            <v>1495.9099999999835</v>
          </cell>
          <cell r="AD738">
            <v>1085.8300000000097</v>
          </cell>
          <cell r="AE738">
            <v>1524.4299999999919</v>
          </cell>
          <cell r="AF738">
            <v>1106.9599999999953</v>
          </cell>
          <cell r="AG738">
            <v>1547.619999999979</v>
          </cell>
          <cell r="AH738">
            <v>1128.0899999999881</v>
          </cell>
          <cell r="AI738">
            <v>1576.1300000000172</v>
          </cell>
          <cell r="AJ738">
            <v>1143.8899999999783</v>
          </cell>
          <cell r="AK738">
            <v>1604.6500000000271</v>
          </cell>
          <cell r="AL738">
            <v>1165.02</v>
          </cell>
          <cell r="AM738">
            <v>1627.8300000000145</v>
          </cell>
          <cell r="AN738">
            <v>1180.8199999999961</v>
          </cell>
          <cell r="AO738">
            <v>1656.3499999999951</v>
          </cell>
          <cell r="AP738">
            <v>1201.950000000005</v>
          </cell>
          <cell r="AQ738">
            <v>1679.539999999982</v>
          </cell>
          <cell r="AR738">
            <v>1217.7500000000025</v>
          </cell>
          <cell r="AS738">
            <v>1708.0499999999874</v>
          </cell>
          <cell r="AT738">
            <v>1238.8800000000233</v>
          </cell>
          <cell r="AU738">
            <v>670.57000000000244</v>
          </cell>
          <cell r="AV738">
            <v>1260.0100000000145</v>
          </cell>
          <cell r="AW738">
            <v>1759.7500000000227</v>
          </cell>
        </row>
        <row r="739">
          <cell r="A739">
            <v>734</v>
          </cell>
          <cell r="B739">
            <v>905.35000000000241</v>
          </cell>
          <cell r="C739">
            <v>1268.5600000000061</v>
          </cell>
          <cell r="D739">
            <v>844.2699999999885</v>
          </cell>
          <cell r="E739">
            <v>1181.9799999999962</v>
          </cell>
          <cell r="F739">
            <v>865.42999999998665</v>
          </cell>
          <cell r="G739">
            <v>1210.5400000000009</v>
          </cell>
          <cell r="H739">
            <v>881.25000000001137</v>
          </cell>
          <cell r="I739">
            <v>1233.7499999999934</v>
          </cell>
          <cell r="J739">
            <v>902.4100000000094</v>
          </cell>
          <cell r="K739">
            <v>1262.3100000000145</v>
          </cell>
          <cell r="L739">
            <v>918.23</v>
          </cell>
          <cell r="M739">
            <v>1285.53</v>
          </cell>
          <cell r="N739">
            <v>939.38999999998543</v>
          </cell>
          <cell r="O739">
            <v>1314.0799999999856</v>
          </cell>
          <cell r="P739">
            <v>955.20999999998674</v>
          </cell>
          <cell r="Q739">
            <v>1342.6399999999974</v>
          </cell>
          <cell r="R739">
            <v>976.37000000001137</v>
          </cell>
          <cell r="S739">
            <v>1365.8499999999865</v>
          </cell>
          <cell r="T739">
            <v>997.53000000000725</v>
          </cell>
          <cell r="U739">
            <v>1394.4100000000101</v>
          </cell>
          <cell r="V739">
            <v>1013.3499999999976</v>
          </cell>
          <cell r="W739">
            <v>1417.63</v>
          </cell>
          <cell r="X739">
            <v>1034.5099999999932</v>
          </cell>
          <cell r="Y739">
            <v>1446.1800000000144</v>
          </cell>
          <cell r="Z739">
            <v>1050.3299999999842</v>
          </cell>
          <cell r="AA739">
            <v>1474.7399999999952</v>
          </cell>
          <cell r="AB739">
            <v>1071.4900000000109</v>
          </cell>
          <cell r="AC739">
            <v>1497.9499999999834</v>
          </cell>
          <cell r="AD739">
            <v>1087.3100000000097</v>
          </cell>
          <cell r="AE739">
            <v>1526.5099999999918</v>
          </cell>
          <cell r="AF739">
            <v>1108.4699999999953</v>
          </cell>
          <cell r="AG739">
            <v>1549.7299999999789</v>
          </cell>
          <cell r="AH739">
            <v>1129.6299999999881</v>
          </cell>
          <cell r="AI739">
            <v>1578.2800000000173</v>
          </cell>
          <cell r="AJ739">
            <v>1145.4499999999782</v>
          </cell>
          <cell r="AK739">
            <v>1606.8400000000272</v>
          </cell>
          <cell r="AL739">
            <v>1166.6099999999999</v>
          </cell>
          <cell r="AM739">
            <v>1630.0500000000145</v>
          </cell>
          <cell r="AN739">
            <v>1182.429999999996</v>
          </cell>
          <cell r="AO739">
            <v>1658.6099999999951</v>
          </cell>
          <cell r="AP739">
            <v>1203.5900000000051</v>
          </cell>
          <cell r="AQ739">
            <v>1681.829999999982</v>
          </cell>
          <cell r="AR739">
            <v>1219.4100000000026</v>
          </cell>
          <cell r="AS739">
            <v>1710.3799999999874</v>
          </cell>
          <cell r="AT739">
            <v>1240.5700000000234</v>
          </cell>
          <cell r="AU739">
            <v>670.94000000000244</v>
          </cell>
          <cell r="AV739">
            <v>1261.7300000000146</v>
          </cell>
          <cell r="AW739">
            <v>1762.1500000000228</v>
          </cell>
        </row>
        <row r="740">
          <cell r="A740">
            <v>735</v>
          </cell>
          <cell r="B740">
            <v>906.47000000000241</v>
          </cell>
          <cell r="C740">
            <v>1270.130000000006</v>
          </cell>
          <cell r="D740">
            <v>845.41999999998848</v>
          </cell>
          <cell r="E740">
            <v>1183.5899999999961</v>
          </cell>
          <cell r="F740">
            <v>866.6099999999866</v>
          </cell>
          <cell r="G740">
            <v>1212.190000000001</v>
          </cell>
          <cell r="H740">
            <v>882.45000000001141</v>
          </cell>
          <cell r="I740">
            <v>1235.4299999999935</v>
          </cell>
          <cell r="J740">
            <v>903.64000000000942</v>
          </cell>
          <cell r="K740">
            <v>1264.0300000000145</v>
          </cell>
          <cell r="L740">
            <v>919.48</v>
          </cell>
          <cell r="M740">
            <v>1287.28</v>
          </cell>
          <cell r="N740">
            <v>940.66999999998541</v>
          </cell>
          <cell r="O740">
            <v>1315.8699999999856</v>
          </cell>
          <cell r="P740">
            <v>956.50999999998669</v>
          </cell>
          <cell r="Q740">
            <v>1344.4699999999973</v>
          </cell>
          <cell r="R740">
            <v>977.70000000001141</v>
          </cell>
          <cell r="S740">
            <v>1367.7099999999864</v>
          </cell>
          <cell r="T740">
            <v>998.89000000000726</v>
          </cell>
          <cell r="U740">
            <v>1396.3100000000102</v>
          </cell>
          <cell r="V740">
            <v>1014.7299999999976</v>
          </cell>
          <cell r="W740">
            <v>1419.5600000000002</v>
          </cell>
          <cell r="X740">
            <v>1035.9199999999933</v>
          </cell>
          <cell r="Y740">
            <v>1448.1500000000144</v>
          </cell>
          <cell r="Z740">
            <v>1051.7599999999843</v>
          </cell>
          <cell r="AA740">
            <v>1476.7499999999952</v>
          </cell>
          <cell r="AB740">
            <v>1072.950000000011</v>
          </cell>
          <cell r="AC740">
            <v>1499.9899999999834</v>
          </cell>
          <cell r="AD740">
            <v>1088.7900000000097</v>
          </cell>
          <cell r="AE740">
            <v>1528.5899999999917</v>
          </cell>
          <cell r="AF740">
            <v>1109.9799999999952</v>
          </cell>
          <cell r="AG740">
            <v>1551.8399999999788</v>
          </cell>
          <cell r="AH740">
            <v>1131.169999999988</v>
          </cell>
          <cell r="AI740">
            <v>1580.4300000000173</v>
          </cell>
          <cell r="AJ740">
            <v>1147.0099999999782</v>
          </cell>
          <cell r="AK740">
            <v>1609.0300000000273</v>
          </cell>
          <cell r="AL740">
            <v>1168.1999999999998</v>
          </cell>
          <cell r="AM740">
            <v>1632.2700000000145</v>
          </cell>
          <cell r="AN740">
            <v>1184.0399999999959</v>
          </cell>
          <cell r="AO740">
            <v>1660.8699999999951</v>
          </cell>
          <cell r="AP740">
            <v>1205.2300000000052</v>
          </cell>
          <cell r="AQ740">
            <v>1684.1199999999819</v>
          </cell>
          <cell r="AR740">
            <v>1221.0700000000027</v>
          </cell>
          <cell r="AS740">
            <v>1712.7099999999873</v>
          </cell>
          <cell r="AT740">
            <v>1242.2600000000234</v>
          </cell>
          <cell r="AU740">
            <v>671.31000000000245</v>
          </cell>
          <cell r="AV740">
            <v>1263.4500000000146</v>
          </cell>
          <cell r="AW740">
            <v>1764.5500000000229</v>
          </cell>
        </row>
        <row r="741">
          <cell r="A741">
            <v>736</v>
          </cell>
          <cell r="B741">
            <v>907.59000000000242</v>
          </cell>
          <cell r="C741">
            <v>1271.700000000006</v>
          </cell>
          <cell r="D741">
            <v>846.56999999998845</v>
          </cell>
          <cell r="E741">
            <v>1185.199999999996</v>
          </cell>
          <cell r="F741">
            <v>867.78999999998655</v>
          </cell>
          <cell r="G741">
            <v>1213.8400000000011</v>
          </cell>
          <cell r="H741">
            <v>883.65000000001146</v>
          </cell>
          <cell r="I741">
            <v>1237.1099999999935</v>
          </cell>
          <cell r="J741">
            <v>904.87000000000944</v>
          </cell>
          <cell r="K741">
            <v>1265.7500000000146</v>
          </cell>
          <cell r="L741">
            <v>920.73</v>
          </cell>
          <cell r="M741">
            <v>1289.03</v>
          </cell>
          <cell r="N741">
            <v>941.94999999998538</v>
          </cell>
          <cell r="O741">
            <v>1317.6599999999855</v>
          </cell>
          <cell r="P741">
            <v>957.80999999998664</v>
          </cell>
          <cell r="Q741">
            <v>1346.2999999999972</v>
          </cell>
          <cell r="R741">
            <v>979.03000000001146</v>
          </cell>
          <cell r="S741">
            <v>1369.5699999999863</v>
          </cell>
          <cell r="T741">
            <v>1000.2500000000073</v>
          </cell>
          <cell r="U741">
            <v>1398.2100000000103</v>
          </cell>
          <cell r="V741">
            <v>1016.1099999999976</v>
          </cell>
          <cell r="W741">
            <v>1421.4900000000002</v>
          </cell>
          <cell r="X741">
            <v>1037.3299999999933</v>
          </cell>
          <cell r="Y741">
            <v>1450.1200000000144</v>
          </cell>
          <cell r="Z741">
            <v>1053.1899999999844</v>
          </cell>
          <cell r="AA741">
            <v>1478.7599999999952</v>
          </cell>
          <cell r="AB741">
            <v>1074.410000000011</v>
          </cell>
          <cell r="AC741">
            <v>1502.0299999999834</v>
          </cell>
          <cell r="AD741">
            <v>1090.2700000000098</v>
          </cell>
          <cell r="AE741">
            <v>1530.6699999999917</v>
          </cell>
          <cell r="AF741">
            <v>1111.4899999999952</v>
          </cell>
          <cell r="AG741">
            <v>1553.9499999999787</v>
          </cell>
          <cell r="AH741">
            <v>1132.709999999988</v>
          </cell>
          <cell r="AI741">
            <v>1582.5800000000174</v>
          </cell>
          <cell r="AJ741">
            <v>1148.5699999999781</v>
          </cell>
          <cell r="AK741">
            <v>1611.2200000000273</v>
          </cell>
          <cell r="AL741">
            <v>1169.7899999999997</v>
          </cell>
          <cell r="AM741">
            <v>1634.4900000000146</v>
          </cell>
          <cell r="AN741">
            <v>1185.6499999999958</v>
          </cell>
          <cell r="AO741">
            <v>1663.1299999999951</v>
          </cell>
          <cell r="AP741">
            <v>1206.8700000000053</v>
          </cell>
          <cell r="AQ741">
            <v>1686.4099999999819</v>
          </cell>
          <cell r="AR741">
            <v>1222.7300000000027</v>
          </cell>
          <cell r="AS741">
            <v>1715.0399999999872</v>
          </cell>
          <cell r="AT741">
            <v>1243.9500000000235</v>
          </cell>
          <cell r="AU741">
            <v>671.68000000000245</v>
          </cell>
          <cell r="AV741">
            <v>1265.1700000000146</v>
          </cell>
          <cell r="AW741">
            <v>1766.950000000023</v>
          </cell>
        </row>
        <row r="742">
          <cell r="A742">
            <v>737</v>
          </cell>
          <cell r="B742">
            <v>908.71000000000242</v>
          </cell>
          <cell r="C742">
            <v>1273.2700000000059</v>
          </cell>
          <cell r="D742">
            <v>847.71999999998843</v>
          </cell>
          <cell r="E742">
            <v>1186.8099999999959</v>
          </cell>
          <cell r="F742">
            <v>868.9699999999865</v>
          </cell>
          <cell r="G742">
            <v>1215.4900000000011</v>
          </cell>
          <cell r="H742">
            <v>884.85000000001151</v>
          </cell>
          <cell r="I742">
            <v>1238.7899999999936</v>
          </cell>
          <cell r="J742">
            <v>906.10000000000946</v>
          </cell>
          <cell r="K742">
            <v>1267.4700000000146</v>
          </cell>
          <cell r="L742">
            <v>921.98</v>
          </cell>
          <cell r="M742">
            <v>1290.78</v>
          </cell>
          <cell r="N742">
            <v>943.22999999998535</v>
          </cell>
          <cell r="O742">
            <v>1319.4499999999855</v>
          </cell>
          <cell r="P742">
            <v>959.1099999999866</v>
          </cell>
          <cell r="Q742">
            <v>1348.1299999999972</v>
          </cell>
          <cell r="R742">
            <v>980.3600000000115</v>
          </cell>
          <cell r="S742">
            <v>1371.4299999999862</v>
          </cell>
          <cell r="T742">
            <v>1001.6100000000073</v>
          </cell>
          <cell r="U742">
            <v>1400.1100000000104</v>
          </cell>
          <cell r="V742">
            <v>1017.4899999999976</v>
          </cell>
          <cell r="W742">
            <v>1423.4200000000003</v>
          </cell>
          <cell r="X742">
            <v>1038.7399999999934</v>
          </cell>
          <cell r="Y742">
            <v>1452.0900000000145</v>
          </cell>
          <cell r="Z742">
            <v>1054.6199999999844</v>
          </cell>
          <cell r="AA742">
            <v>1480.7699999999952</v>
          </cell>
          <cell r="AB742">
            <v>1075.870000000011</v>
          </cell>
          <cell r="AC742">
            <v>1504.0699999999833</v>
          </cell>
          <cell r="AD742">
            <v>1091.7500000000098</v>
          </cell>
          <cell r="AE742">
            <v>1532.7499999999916</v>
          </cell>
          <cell r="AF742">
            <v>1112.9999999999952</v>
          </cell>
          <cell r="AG742">
            <v>1556.0599999999786</v>
          </cell>
          <cell r="AH742">
            <v>1134.2499999999879</v>
          </cell>
          <cell r="AI742">
            <v>1584.7300000000175</v>
          </cell>
          <cell r="AJ742">
            <v>1150.1299999999781</v>
          </cell>
          <cell r="AK742">
            <v>1613.4100000000274</v>
          </cell>
          <cell r="AL742">
            <v>1171.3799999999997</v>
          </cell>
          <cell r="AM742">
            <v>1636.7100000000146</v>
          </cell>
          <cell r="AN742">
            <v>1187.2599999999957</v>
          </cell>
          <cell r="AO742">
            <v>1665.3899999999951</v>
          </cell>
          <cell r="AP742">
            <v>1208.5100000000054</v>
          </cell>
          <cell r="AQ742">
            <v>1688.6999999999819</v>
          </cell>
          <cell r="AR742">
            <v>1224.3900000000028</v>
          </cell>
          <cell r="AS742">
            <v>1717.3699999999872</v>
          </cell>
          <cell r="AT742">
            <v>1245.6400000000235</v>
          </cell>
          <cell r="AU742">
            <v>672.05000000000246</v>
          </cell>
          <cell r="AV742">
            <v>1266.8900000000147</v>
          </cell>
          <cell r="AW742">
            <v>1769.3500000000231</v>
          </cell>
        </row>
        <row r="743">
          <cell r="A743">
            <v>738</v>
          </cell>
          <cell r="B743">
            <v>909.83000000000243</v>
          </cell>
          <cell r="C743">
            <v>1274.8400000000058</v>
          </cell>
          <cell r="D743">
            <v>848.86999999998841</v>
          </cell>
          <cell r="E743">
            <v>1188.4199999999958</v>
          </cell>
          <cell r="F743">
            <v>870.14999999998645</v>
          </cell>
          <cell r="G743">
            <v>1217.1400000000012</v>
          </cell>
          <cell r="H743">
            <v>886.05000000001155</v>
          </cell>
          <cell r="I743">
            <v>1240.4699999999937</v>
          </cell>
          <cell r="J743">
            <v>907.33000000000948</v>
          </cell>
          <cell r="K743">
            <v>1269.1900000000146</v>
          </cell>
          <cell r="L743">
            <v>923.23</v>
          </cell>
          <cell r="M743">
            <v>1292.53</v>
          </cell>
          <cell r="N743">
            <v>944.50999999998533</v>
          </cell>
          <cell r="O743">
            <v>1321.2399999999855</v>
          </cell>
          <cell r="P743">
            <v>960.40999999998655</v>
          </cell>
          <cell r="Q743">
            <v>1349.9599999999971</v>
          </cell>
          <cell r="R743">
            <v>981.69000000001154</v>
          </cell>
          <cell r="S743">
            <v>1373.2899999999861</v>
          </cell>
          <cell r="T743">
            <v>1002.9700000000073</v>
          </cell>
          <cell r="U743">
            <v>1402.0100000000105</v>
          </cell>
          <cell r="V743">
            <v>1018.8699999999976</v>
          </cell>
          <cell r="W743">
            <v>1425.3500000000004</v>
          </cell>
          <cell r="X743">
            <v>1040.1499999999935</v>
          </cell>
          <cell r="Y743">
            <v>1454.0600000000145</v>
          </cell>
          <cell r="Z743">
            <v>1056.0499999999845</v>
          </cell>
          <cell r="AA743">
            <v>1482.7799999999952</v>
          </cell>
          <cell r="AB743">
            <v>1077.3300000000111</v>
          </cell>
          <cell r="AC743">
            <v>1506.1099999999833</v>
          </cell>
          <cell r="AD743">
            <v>1093.2300000000098</v>
          </cell>
          <cell r="AE743">
            <v>1534.8299999999915</v>
          </cell>
          <cell r="AF743">
            <v>1114.5099999999952</v>
          </cell>
          <cell r="AG743">
            <v>1558.1699999999785</v>
          </cell>
          <cell r="AH743">
            <v>1135.7899999999879</v>
          </cell>
          <cell r="AI743">
            <v>1586.8800000000176</v>
          </cell>
          <cell r="AJ743">
            <v>1151.689999999978</v>
          </cell>
          <cell r="AK743">
            <v>1615.6000000000274</v>
          </cell>
          <cell r="AL743">
            <v>1172.9699999999996</v>
          </cell>
          <cell r="AM743">
            <v>1638.9300000000146</v>
          </cell>
          <cell r="AN743">
            <v>1188.8699999999956</v>
          </cell>
          <cell r="AO743">
            <v>1667.6499999999951</v>
          </cell>
          <cell r="AP743">
            <v>1210.1500000000055</v>
          </cell>
          <cell r="AQ743">
            <v>1690.9899999999818</v>
          </cell>
          <cell r="AR743">
            <v>1226.0500000000029</v>
          </cell>
          <cell r="AS743">
            <v>1719.6999999999871</v>
          </cell>
          <cell r="AT743">
            <v>1247.3300000000236</v>
          </cell>
          <cell r="AU743">
            <v>672.42000000000246</v>
          </cell>
          <cell r="AV743">
            <v>1268.6100000000147</v>
          </cell>
          <cell r="AW743">
            <v>1771.7500000000232</v>
          </cell>
        </row>
        <row r="744">
          <cell r="A744">
            <v>739</v>
          </cell>
          <cell r="B744">
            <v>910.95000000000243</v>
          </cell>
          <cell r="C744">
            <v>1276.4100000000058</v>
          </cell>
          <cell r="D744">
            <v>850.01999999998839</v>
          </cell>
          <cell r="E744">
            <v>1190.0299999999957</v>
          </cell>
          <cell r="F744">
            <v>871.3299999999864</v>
          </cell>
          <cell r="G744">
            <v>1218.7900000000013</v>
          </cell>
          <cell r="H744">
            <v>887.2500000000116</v>
          </cell>
          <cell r="I744">
            <v>1242.1499999999937</v>
          </cell>
          <cell r="J744">
            <v>908.5600000000095</v>
          </cell>
          <cell r="K744">
            <v>1270.9100000000146</v>
          </cell>
          <cell r="L744">
            <v>924.48</v>
          </cell>
          <cell r="M744">
            <v>1294.28</v>
          </cell>
          <cell r="N744">
            <v>945.7899999999853</v>
          </cell>
          <cell r="O744">
            <v>1323.0299999999854</v>
          </cell>
          <cell r="P744">
            <v>961.70999999998651</v>
          </cell>
          <cell r="Q744">
            <v>1351.789999999997</v>
          </cell>
          <cell r="R744">
            <v>983.02000000001158</v>
          </cell>
          <cell r="S744">
            <v>1375.149999999986</v>
          </cell>
          <cell r="T744">
            <v>1004.3300000000073</v>
          </cell>
          <cell r="U744">
            <v>1403.9100000000105</v>
          </cell>
          <cell r="V744">
            <v>1020.2499999999976</v>
          </cell>
          <cell r="W744">
            <v>1427.2800000000004</v>
          </cell>
          <cell r="X744">
            <v>1041.5599999999936</v>
          </cell>
          <cell r="Y744">
            <v>1456.0300000000145</v>
          </cell>
          <cell r="Z744">
            <v>1057.4799999999846</v>
          </cell>
          <cell r="AA744">
            <v>1484.7899999999952</v>
          </cell>
          <cell r="AB744">
            <v>1078.7900000000111</v>
          </cell>
          <cell r="AC744">
            <v>1508.1499999999833</v>
          </cell>
          <cell r="AD744">
            <v>1094.7100000000098</v>
          </cell>
          <cell r="AE744">
            <v>1536.9099999999914</v>
          </cell>
          <cell r="AF744">
            <v>1116.0199999999952</v>
          </cell>
          <cell r="AG744">
            <v>1560.2799999999784</v>
          </cell>
          <cell r="AH744">
            <v>1137.3299999999879</v>
          </cell>
          <cell r="AI744">
            <v>1589.0300000000177</v>
          </cell>
          <cell r="AJ744">
            <v>1153.2499999999779</v>
          </cell>
          <cell r="AK744">
            <v>1617.7900000000275</v>
          </cell>
          <cell r="AL744">
            <v>1174.5599999999995</v>
          </cell>
          <cell r="AM744">
            <v>1641.1500000000146</v>
          </cell>
          <cell r="AN744">
            <v>1190.4799999999955</v>
          </cell>
          <cell r="AO744">
            <v>1669.9099999999951</v>
          </cell>
          <cell r="AP744">
            <v>1211.7900000000056</v>
          </cell>
          <cell r="AQ744">
            <v>1693.2799999999818</v>
          </cell>
          <cell r="AR744">
            <v>1227.710000000003</v>
          </cell>
          <cell r="AS744">
            <v>1722.029999999987</v>
          </cell>
          <cell r="AT744">
            <v>1249.0200000000236</v>
          </cell>
          <cell r="AU744">
            <v>672.79000000000246</v>
          </cell>
          <cell r="AV744">
            <v>1270.3300000000147</v>
          </cell>
          <cell r="AW744">
            <v>1774.1500000000233</v>
          </cell>
        </row>
        <row r="745">
          <cell r="A745">
            <v>740</v>
          </cell>
          <cell r="B745">
            <v>912.07000000000244</v>
          </cell>
          <cell r="C745">
            <v>1277.9800000000057</v>
          </cell>
          <cell r="D745">
            <v>851.16999999998836</v>
          </cell>
          <cell r="E745">
            <v>1191.6399999999956</v>
          </cell>
          <cell r="F745">
            <v>872.50999999998635</v>
          </cell>
          <cell r="G745">
            <v>1220.4400000000014</v>
          </cell>
          <cell r="H745">
            <v>888.45000000001164</v>
          </cell>
          <cell r="I745">
            <v>1243.8299999999938</v>
          </cell>
          <cell r="J745">
            <v>909.79000000000951</v>
          </cell>
          <cell r="K745">
            <v>1272.6300000000147</v>
          </cell>
          <cell r="L745">
            <v>925.73</v>
          </cell>
          <cell r="M745">
            <v>1296.03</v>
          </cell>
          <cell r="N745">
            <v>947.06999999998527</v>
          </cell>
          <cell r="O745">
            <v>1324.8199999999854</v>
          </cell>
          <cell r="P745">
            <v>963.00999999998646</v>
          </cell>
          <cell r="Q745">
            <v>1353.6199999999969</v>
          </cell>
          <cell r="R745">
            <v>984.35000000001162</v>
          </cell>
          <cell r="S745">
            <v>1377.0099999999859</v>
          </cell>
          <cell r="T745">
            <v>1005.6900000000073</v>
          </cell>
          <cell r="U745">
            <v>1405.8100000000106</v>
          </cell>
          <cell r="V745">
            <v>1021.6299999999976</v>
          </cell>
          <cell r="W745">
            <v>1429.2100000000005</v>
          </cell>
          <cell r="X745">
            <v>1042.9699999999937</v>
          </cell>
          <cell r="Y745">
            <v>1458.0000000000146</v>
          </cell>
          <cell r="Z745">
            <v>1058.9099999999846</v>
          </cell>
          <cell r="AA745">
            <v>1486.7999999999952</v>
          </cell>
          <cell r="AB745">
            <v>1080.2500000000111</v>
          </cell>
          <cell r="AC745">
            <v>1510.1899999999832</v>
          </cell>
          <cell r="AD745">
            <v>1096.1900000000098</v>
          </cell>
          <cell r="AE745">
            <v>1538.9899999999914</v>
          </cell>
          <cell r="AF745">
            <v>1117.5299999999952</v>
          </cell>
          <cell r="AG745">
            <v>1562.3899999999783</v>
          </cell>
          <cell r="AH745">
            <v>1138.8699999999878</v>
          </cell>
          <cell r="AI745">
            <v>1591.1800000000178</v>
          </cell>
          <cell r="AJ745">
            <v>1154.8099999999779</v>
          </cell>
          <cell r="AK745">
            <v>1619.9800000000275</v>
          </cell>
          <cell r="AL745">
            <v>1176.1499999999994</v>
          </cell>
          <cell r="AM745">
            <v>1643.3700000000147</v>
          </cell>
          <cell r="AN745">
            <v>1192.0899999999954</v>
          </cell>
          <cell r="AO745">
            <v>1672.1699999999951</v>
          </cell>
          <cell r="AP745">
            <v>1213.4300000000057</v>
          </cell>
          <cell r="AQ745">
            <v>1695.5699999999817</v>
          </cell>
          <cell r="AR745">
            <v>1229.3700000000031</v>
          </cell>
          <cell r="AS745">
            <v>1724.3599999999869</v>
          </cell>
          <cell r="AT745">
            <v>1250.7100000000237</v>
          </cell>
          <cell r="AU745">
            <v>673.16000000000247</v>
          </cell>
          <cell r="AV745">
            <v>1272.0500000000147</v>
          </cell>
          <cell r="AW745">
            <v>1776.5500000000234</v>
          </cell>
        </row>
        <row r="746">
          <cell r="A746">
            <v>741</v>
          </cell>
          <cell r="B746">
            <v>913.19000000000244</v>
          </cell>
          <cell r="C746">
            <v>1279.5500000000056</v>
          </cell>
          <cell r="D746">
            <v>852.31999999998834</v>
          </cell>
          <cell r="E746">
            <v>1193.2499999999955</v>
          </cell>
          <cell r="F746">
            <v>873.6899999999863</v>
          </cell>
          <cell r="G746">
            <v>1222.0900000000015</v>
          </cell>
          <cell r="H746">
            <v>889.65000000001169</v>
          </cell>
          <cell r="I746">
            <v>1245.5099999999939</v>
          </cell>
          <cell r="J746">
            <v>911.02000000000953</v>
          </cell>
          <cell r="K746">
            <v>1274.3500000000147</v>
          </cell>
          <cell r="L746">
            <v>926.98</v>
          </cell>
          <cell r="M746">
            <v>1297.78</v>
          </cell>
          <cell r="N746">
            <v>948.34999999998524</v>
          </cell>
          <cell r="O746">
            <v>1326.6099999999853</v>
          </cell>
          <cell r="P746">
            <v>964.30999999998642</v>
          </cell>
          <cell r="Q746">
            <v>1355.4499999999969</v>
          </cell>
          <cell r="R746">
            <v>985.68000000001166</v>
          </cell>
          <cell r="S746">
            <v>1378.8699999999858</v>
          </cell>
          <cell r="T746">
            <v>1007.0500000000073</v>
          </cell>
          <cell r="U746">
            <v>1407.7100000000107</v>
          </cell>
          <cell r="V746">
            <v>1023.0099999999976</v>
          </cell>
          <cell r="W746">
            <v>1431.1400000000006</v>
          </cell>
          <cell r="X746">
            <v>1044.3799999999937</v>
          </cell>
          <cell r="Y746">
            <v>1459.9700000000146</v>
          </cell>
          <cell r="Z746">
            <v>1060.3399999999847</v>
          </cell>
          <cell r="AA746">
            <v>1488.8099999999952</v>
          </cell>
          <cell r="AB746">
            <v>1081.7100000000112</v>
          </cell>
          <cell r="AC746">
            <v>1512.2299999999832</v>
          </cell>
          <cell r="AD746">
            <v>1097.6700000000098</v>
          </cell>
          <cell r="AE746">
            <v>1541.0699999999913</v>
          </cell>
          <cell r="AF746">
            <v>1119.0399999999952</v>
          </cell>
          <cell r="AG746">
            <v>1564.4999999999782</v>
          </cell>
          <cell r="AH746">
            <v>1140.4099999999878</v>
          </cell>
          <cell r="AI746">
            <v>1593.3300000000179</v>
          </cell>
          <cell r="AJ746">
            <v>1156.3699999999778</v>
          </cell>
          <cell r="AK746">
            <v>1622.1700000000276</v>
          </cell>
          <cell r="AL746">
            <v>1177.7399999999993</v>
          </cell>
          <cell r="AM746">
            <v>1645.5900000000147</v>
          </cell>
          <cell r="AN746">
            <v>1193.6999999999953</v>
          </cell>
          <cell r="AO746">
            <v>1674.4299999999951</v>
          </cell>
          <cell r="AP746">
            <v>1215.0700000000058</v>
          </cell>
          <cell r="AQ746">
            <v>1697.8599999999817</v>
          </cell>
          <cell r="AR746">
            <v>1231.0300000000032</v>
          </cell>
          <cell r="AS746">
            <v>1726.6899999999869</v>
          </cell>
          <cell r="AT746">
            <v>1252.4000000000237</v>
          </cell>
          <cell r="AU746">
            <v>673.53000000000247</v>
          </cell>
          <cell r="AV746">
            <v>1273.7700000000148</v>
          </cell>
          <cell r="AW746">
            <v>1778.9500000000235</v>
          </cell>
        </row>
        <row r="747">
          <cell r="A747">
            <v>742</v>
          </cell>
          <cell r="B747">
            <v>914.31000000000245</v>
          </cell>
          <cell r="C747">
            <v>1281.1200000000056</v>
          </cell>
          <cell r="D747">
            <v>853.46999999998832</v>
          </cell>
          <cell r="E747">
            <v>1194.8599999999954</v>
          </cell>
          <cell r="F747">
            <v>874.86999999998625</v>
          </cell>
          <cell r="G747">
            <v>1223.7400000000016</v>
          </cell>
          <cell r="H747">
            <v>890.85000000001173</v>
          </cell>
          <cell r="I747">
            <v>1247.1899999999939</v>
          </cell>
          <cell r="J747">
            <v>912.25000000000955</v>
          </cell>
          <cell r="K747">
            <v>1276.0700000000147</v>
          </cell>
          <cell r="L747">
            <v>928.23</v>
          </cell>
          <cell r="M747">
            <v>1299.53</v>
          </cell>
          <cell r="N747">
            <v>949.62999999998522</v>
          </cell>
          <cell r="O747">
            <v>1328.3999999999853</v>
          </cell>
          <cell r="P747">
            <v>965.60999999998637</v>
          </cell>
          <cell r="Q747">
            <v>1357.2799999999968</v>
          </cell>
          <cell r="R747">
            <v>987.0100000000117</v>
          </cell>
          <cell r="S747">
            <v>1380.7299999999857</v>
          </cell>
          <cell r="T747">
            <v>1008.4100000000074</v>
          </cell>
          <cell r="U747">
            <v>1409.6100000000108</v>
          </cell>
          <cell r="V747">
            <v>1024.3899999999976</v>
          </cell>
          <cell r="W747">
            <v>1433.0700000000006</v>
          </cell>
          <cell r="X747">
            <v>1045.7899999999938</v>
          </cell>
          <cell r="Y747">
            <v>1461.9400000000146</v>
          </cell>
          <cell r="Z747">
            <v>1061.7699999999847</v>
          </cell>
          <cell r="AA747">
            <v>1490.8199999999952</v>
          </cell>
          <cell r="AB747">
            <v>1083.1700000000112</v>
          </cell>
          <cell r="AC747">
            <v>1514.2699999999832</v>
          </cell>
          <cell r="AD747">
            <v>1099.1500000000099</v>
          </cell>
          <cell r="AE747">
            <v>1543.1499999999912</v>
          </cell>
          <cell r="AF747">
            <v>1120.5499999999952</v>
          </cell>
          <cell r="AG747">
            <v>1566.6099999999781</v>
          </cell>
          <cell r="AH747">
            <v>1141.9499999999878</v>
          </cell>
          <cell r="AI747">
            <v>1595.480000000018</v>
          </cell>
          <cell r="AJ747">
            <v>1157.9299999999778</v>
          </cell>
          <cell r="AK747">
            <v>1624.3600000000276</v>
          </cell>
          <cell r="AL747">
            <v>1179.3299999999992</v>
          </cell>
          <cell r="AM747">
            <v>1647.8100000000147</v>
          </cell>
          <cell r="AN747">
            <v>1195.3099999999952</v>
          </cell>
          <cell r="AO747">
            <v>1676.6899999999951</v>
          </cell>
          <cell r="AP747">
            <v>1216.7100000000059</v>
          </cell>
          <cell r="AQ747">
            <v>1700.1499999999817</v>
          </cell>
          <cell r="AR747">
            <v>1232.6900000000032</v>
          </cell>
          <cell r="AS747">
            <v>1729.0199999999868</v>
          </cell>
          <cell r="AT747">
            <v>1254.0900000000238</v>
          </cell>
          <cell r="AU747">
            <v>673.90000000000248</v>
          </cell>
          <cell r="AV747">
            <v>1275.4900000000148</v>
          </cell>
          <cell r="AW747">
            <v>1781.3500000000236</v>
          </cell>
        </row>
        <row r="748">
          <cell r="A748">
            <v>743</v>
          </cell>
          <cell r="B748">
            <v>915.43000000000245</v>
          </cell>
          <cell r="C748">
            <v>1282.6900000000055</v>
          </cell>
          <cell r="D748">
            <v>854.61999999998829</v>
          </cell>
          <cell r="E748">
            <v>1196.4699999999953</v>
          </cell>
          <cell r="F748">
            <v>876.0499999999862</v>
          </cell>
          <cell r="G748">
            <v>1225.3900000000017</v>
          </cell>
          <cell r="H748">
            <v>892.05000000001178</v>
          </cell>
          <cell r="I748">
            <v>1248.869999999994</v>
          </cell>
          <cell r="J748">
            <v>913.48000000000957</v>
          </cell>
          <cell r="K748">
            <v>1277.7900000000147</v>
          </cell>
          <cell r="L748">
            <v>929.48</v>
          </cell>
          <cell r="M748">
            <v>1301.28</v>
          </cell>
          <cell r="N748">
            <v>950.90999999998519</v>
          </cell>
          <cell r="O748">
            <v>1330.1899999999853</v>
          </cell>
          <cell r="P748">
            <v>966.90999999998633</v>
          </cell>
          <cell r="Q748">
            <v>1359.1099999999967</v>
          </cell>
          <cell r="R748">
            <v>988.34000000001174</v>
          </cell>
          <cell r="S748">
            <v>1382.5899999999856</v>
          </cell>
          <cell r="T748">
            <v>1009.7700000000074</v>
          </cell>
          <cell r="U748">
            <v>1411.5100000000109</v>
          </cell>
          <cell r="V748">
            <v>1025.7699999999977</v>
          </cell>
          <cell r="W748">
            <v>1435.0000000000007</v>
          </cell>
          <cell r="X748">
            <v>1047.1999999999939</v>
          </cell>
          <cell r="Y748">
            <v>1463.9100000000146</v>
          </cell>
          <cell r="Z748">
            <v>1063.1999999999848</v>
          </cell>
          <cell r="AA748">
            <v>1492.8299999999952</v>
          </cell>
          <cell r="AB748">
            <v>1084.6300000000113</v>
          </cell>
          <cell r="AC748">
            <v>1516.3099999999831</v>
          </cell>
          <cell r="AD748">
            <v>1100.6300000000099</v>
          </cell>
          <cell r="AE748">
            <v>1545.2299999999912</v>
          </cell>
          <cell r="AF748">
            <v>1122.0599999999952</v>
          </cell>
          <cell r="AG748">
            <v>1568.719999999978</v>
          </cell>
          <cell r="AH748">
            <v>1143.4899999999877</v>
          </cell>
          <cell r="AI748">
            <v>1597.6300000000181</v>
          </cell>
          <cell r="AJ748">
            <v>1159.4899999999777</v>
          </cell>
          <cell r="AK748">
            <v>1626.5500000000277</v>
          </cell>
          <cell r="AL748">
            <v>1180.9199999999992</v>
          </cell>
          <cell r="AM748">
            <v>1650.0300000000148</v>
          </cell>
          <cell r="AN748">
            <v>1196.9199999999951</v>
          </cell>
          <cell r="AO748">
            <v>1678.949999999995</v>
          </cell>
          <cell r="AP748">
            <v>1218.350000000006</v>
          </cell>
          <cell r="AQ748">
            <v>1702.4399999999816</v>
          </cell>
          <cell r="AR748">
            <v>1234.3500000000033</v>
          </cell>
          <cell r="AS748">
            <v>1731.3499999999867</v>
          </cell>
          <cell r="AT748">
            <v>1255.7800000000238</v>
          </cell>
          <cell r="AU748">
            <v>674.27000000000248</v>
          </cell>
          <cell r="AV748">
            <v>1277.2100000000148</v>
          </cell>
          <cell r="AW748">
            <v>1783.7500000000236</v>
          </cell>
        </row>
        <row r="749">
          <cell r="A749">
            <v>744</v>
          </cell>
          <cell r="B749">
            <v>916.55000000000246</v>
          </cell>
          <cell r="C749">
            <v>1284.2600000000054</v>
          </cell>
          <cell r="D749">
            <v>855.76999999998827</v>
          </cell>
          <cell r="E749">
            <v>1198.0799999999952</v>
          </cell>
          <cell r="F749">
            <v>877.22999999998615</v>
          </cell>
          <cell r="G749">
            <v>1227.0400000000018</v>
          </cell>
          <cell r="H749">
            <v>893.25000000001182</v>
          </cell>
          <cell r="I749">
            <v>1250.549999999994</v>
          </cell>
          <cell r="J749">
            <v>914.71000000000959</v>
          </cell>
          <cell r="K749">
            <v>1279.5100000000148</v>
          </cell>
          <cell r="L749">
            <v>930.73</v>
          </cell>
          <cell r="M749">
            <v>1303.03</v>
          </cell>
          <cell r="N749">
            <v>952.18999999998516</v>
          </cell>
          <cell r="O749">
            <v>1331.9799999999852</v>
          </cell>
          <cell r="P749">
            <v>968.20999999998628</v>
          </cell>
          <cell r="Q749">
            <v>1360.9399999999966</v>
          </cell>
          <cell r="R749">
            <v>989.67000000001178</v>
          </cell>
          <cell r="S749">
            <v>1384.4499999999855</v>
          </cell>
          <cell r="T749">
            <v>1011.1300000000074</v>
          </cell>
          <cell r="U749">
            <v>1413.410000000011</v>
          </cell>
          <cell r="V749">
            <v>1027.1499999999978</v>
          </cell>
          <cell r="W749">
            <v>1436.9300000000007</v>
          </cell>
          <cell r="X749">
            <v>1048.609999999994</v>
          </cell>
          <cell r="Y749">
            <v>1465.8800000000147</v>
          </cell>
          <cell r="Z749">
            <v>1064.6299999999849</v>
          </cell>
          <cell r="AA749">
            <v>1494.8399999999951</v>
          </cell>
          <cell r="AB749">
            <v>1086.0900000000113</v>
          </cell>
          <cell r="AC749">
            <v>1518.3499999999831</v>
          </cell>
          <cell r="AD749">
            <v>1102.1100000000099</v>
          </cell>
          <cell r="AE749">
            <v>1547.3099999999911</v>
          </cell>
          <cell r="AF749">
            <v>1123.5699999999952</v>
          </cell>
          <cell r="AG749">
            <v>1570.8299999999779</v>
          </cell>
          <cell r="AH749">
            <v>1145.0299999999877</v>
          </cell>
          <cell r="AI749">
            <v>1599.7800000000182</v>
          </cell>
          <cell r="AJ749">
            <v>1161.0499999999777</v>
          </cell>
          <cell r="AK749">
            <v>1628.7400000000277</v>
          </cell>
          <cell r="AL749">
            <v>1182.5099999999991</v>
          </cell>
          <cell r="AM749">
            <v>1652.2500000000148</v>
          </cell>
          <cell r="AN749">
            <v>1198.529999999995</v>
          </cell>
          <cell r="AO749">
            <v>1681.209999999995</v>
          </cell>
          <cell r="AP749">
            <v>1219.9900000000061</v>
          </cell>
          <cell r="AQ749">
            <v>1704.7299999999816</v>
          </cell>
          <cell r="AR749">
            <v>1236.0100000000034</v>
          </cell>
          <cell r="AS749">
            <v>1733.6799999999866</v>
          </cell>
          <cell r="AT749">
            <v>1257.4700000000239</v>
          </cell>
          <cell r="AU749">
            <v>674.64000000000249</v>
          </cell>
          <cell r="AV749">
            <v>1278.9300000000148</v>
          </cell>
          <cell r="AW749">
            <v>1786.1500000000237</v>
          </cell>
        </row>
        <row r="750">
          <cell r="A750">
            <v>745</v>
          </cell>
          <cell r="B750">
            <v>917.67000000000246</v>
          </cell>
          <cell r="C750">
            <v>1285.8300000000054</v>
          </cell>
          <cell r="D750">
            <v>856.91999999998825</v>
          </cell>
          <cell r="E750">
            <v>1199.6899999999951</v>
          </cell>
          <cell r="F750">
            <v>878.4099999999861</v>
          </cell>
          <cell r="G750">
            <v>1228.6900000000019</v>
          </cell>
          <cell r="H750">
            <v>894.45000000001187</v>
          </cell>
          <cell r="I750">
            <v>1252.2299999999941</v>
          </cell>
          <cell r="J750">
            <v>915.9400000000096</v>
          </cell>
          <cell r="K750">
            <v>1281.2300000000148</v>
          </cell>
          <cell r="L750">
            <v>931.98</v>
          </cell>
          <cell r="M750">
            <v>1304.78</v>
          </cell>
          <cell r="N750">
            <v>953.46999999998513</v>
          </cell>
          <cell r="O750">
            <v>1333.7699999999852</v>
          </cell>
          <cell r="P750">
            <v>969.50999999998623</v>
          </cell>
          <cell r="Q750">
            <v>1362.7699999999966</v>
          </cell>
          <cell r="R750">
            <v>991.00000000001182</v>
          </cell>
          <cell r="S750">
            <v>1386.3099999999854</v>
          </cell>
          <cell r="T750">
            <v>1012.4900000000074</v>
          </cell>
          <cell r="U750">
            <v>1415.3100000000111</v>
          </cell>
          <cell r="V750">
            <v>1028.5299999999979</v>
          </cell>
          <cell r="W750">
            <v>1438.8600000000008</v>
          </cell>
          <cell r="X750">
            <v>1050.0199999999941</v>
          </cell>
          <cell r="Y750">
            <v>1467.8500000000147</v>
          </cell>
          <cell r="Z750">
            <v>1066.0599999999849</v>
          </cell>
          <cell r="AA750">
            <v>1496.8499999999951</v>
          </cell>
          <cell r="AB750">
            <v>1087.5500000000113</v>
          </cell>
          <cell r="AC750">
            <v>1520.389999999983</v>
          </cell>
          <cell r="AD750">
            <v>1103.5900000000099</v>
          </cell>
          <cell r="AE750">
            <v>1549.389999999991</v>
          </cell>
          <cell r="AF750">
            <v>1125.0799999999952</v>
          </cell>
          <cell r="AG750">
            <v>1572.9399999999778</v>
          </cell>
          <cell r="AH750">
            <v>1146.5699999999877</v>
          </cell>
          <cell r="AI750">
            <v>1601.9300000000183</v>
          </cell>
          <cell r="AJ750">
            <v>1162.6099999999776</v>
          </cell>
          <cell r="AK750">
            <v>1630.9300000000278</v>
          </cell>
          <cell r="AL750">
            <v>1184.099999999999</v>
          </cell>
          <cell r="AM750">
            <v>1654.4700000000148</v>
          </cell>
          <cell r="AN750">
            <v>1200.1399999999949</v>
          </cell>
          <cell r="AO750">
            <v>1683.469999999995</v>
          </cell>
          <cell r="AP750">
            <v>1221.6300000000062</v>
          </cell>
          <cell r="AQ750">
            <v>1707.0199999999816</v>
          </cell>
          <cell r="AR750">
            <v>1237.6700000000035</v>
          </cell>
          <cell r="AS750">
            <v>1736.0099999999866</v>
          </cell>
          <cell r="AT750">
            <v>1259.160000000024</v>
          </cell>
          <cell r="AU750">
            <v>675.01000000000249</v>
          </cell>
          <cell r="AV750">
            <v>1280.6500000000149</v>
          </cell>
          <cell r="AW750">
            <v>1788.5500000000238</v>
          </cell>
        </row>
        <row r="751">
          <cell r="A751">
            <v>746</v>
          </cell>
          <cell r="B751">
            <v>918.79000000000246</v>
          </cell>
          <cell r="C751">
            <v>1287.4000000000053</v>
          </cell>
          <cell r="D751">
            <v>858.06999999998823</v>
          </cell>
          <cell r="E751">
            <v>1201.299999999995</v>
          </cell>
          <cell r="F751">
            <v>879.58999999998605</v>
          </cell>
          <cell r="G751">
            <v>1230.340000000002</v>
          </cell>
          <cell r="H751">
            <v>895.65000000001191</v>
          </cell>
          <cell r="I751">
            <v>1253.9099999999942</v>
          </cell>
          <cell r="J751">
            <v>917.17000000000962</v>
          </cell>
          <cell r="K751">
            <v>1282.9500000000148</v>
          </cell>
          <cell r="L751">
            <v>933.23</v>
          </cell>
          <cell r="M751">
            <v>1306.53</v>
          </cell>
          <cell r="N751">
            <v>954.74999999998511</v>
          </cell>
          <cell r="O751">
            <v>1335.5599999999852</v>
          </cell>
          <cell r="P751">
            <v>970.80999999998619</v>
          </cell>
          <cell r="Q751">
            <v>1364.5999999999965</v>
          </cell>
          <cell r="R751">
            <v>992.33000000001186</v>
          </cell>
          <cell r="S751">
            <v>1388.1699999999853</v>
          </cell>
          <cell r="T751">
            <v>1013.8500000000074</v>
          </cell>
          <cell r="U751">
            <v>1417.2100000000112</v>
          </cell>
          <cell r="V751">
            <v>1029.909999999998</v>
          </cell>
          <cell r="W751">
            <v>1440.7900000000009</v>
          </cell>
          <cell r="X751">
            <v>1051.4299999999942</v>
          </cell>
          <cell r="Y751">
            <v>1469.8200000000147</v>
          </cell>
          <cell r="Z751">
            <v>1067.489999999985</v>
          </cell>
          <cell r="AA751">
            <v>1498.8599999999951</v>
          </cell>
          <cell r="AB751">
            <v>1089.0100000000114</v>
          </cell>
          <cell r="AC751">
            <v>1522.429999999983</v>
          </cell>
          <cell r="AD751">
            <v>1105.0700000000099</v>
          </cell>
          <cell r="AE751">
            <v>1551.4699999999909</v>
          </cell>
          <cell r="AF751">
            <v>1126.5899999999951</v>
          </cell>
          <cell r="AG751">
            <v>1575.0499999999777</v>
          </cell>
          <cell r="AH751">
            <v>1148.1099999999876</v>
          </cell>
          <cell r="AI751">
            <v>1604.0800000000183</v>
          </cell>
          <cell r="AJ751">
            <v>1164.1699999999776</v>
          </cell>
          <cell r="AK751">
            <v>1633.1200000000279</v>
          </cell>
          <cell r="AL751">
            <v>1185.6899999999989</v>
          </cell>
          <cell r="AM751">
            <v>1656.6900000000148</v>
          </cell>
          <cell r="AN751">
            <v>1201.7499999999948</v>
          </cell>
          <cell r="AO751">
            <v>1685.729999999995</v>
          </cell>
          <cell r="AP751">
            <v>1223.2700000000063</v>
          </cell>
          <cell r="AQ751">
            <v>1709.3099999999815</v>
          </cell>
          <cell r="AR751">
            <v>1239.3300000000036</v>
          </cell>
          <cell r="AS751">
            <v>1738.3399999999865</v>
          </cell>
          <cell r="AT751">
            <v>1260.850000000024</v>
          </cell>
          <cell r="AU751">
            <v>675.3800000000025</v>
          </cell>
          <cell r="AV751">
            <v>1282.3700000000149</v>
          </cell>
          <cell r="AW751">
            <v>1790.9500000000239</v>
          </cell>
        </row>
        <row r="752">
          <cell r="A752">
            <v>747</v>
          </cell>
          <cell r="B752">
            <v>919.91000000000247</v>
          </cell>
          <cell r="C752">
            <v>1288.9700000000053</v>
          </cell>
          <cell r="D752">
            <v>859.2199999999882</v>
          </cell>
          <cell r="E752">
            <v>1202.9099999999949</v>
          </cell>
          <cell r="F752">
            <v>880.769999999986</v>
          </cell>
          <cell r="G752">
            <v>1231.9900000000021</v>
          </cell>
          <cell r="H752">
            <v>896.85000000001196</v>
          </cell>
          <cell r="I752">
            <v>1255.5899999999942</v>
          </cell>
          <cell r="J752">
            <v>918.40000000000964</v>
          </cell>
          <cell r="K752">
            <v>1284.6700000000149</v>
          </cell>
          <cell r="L752">
            <v>934.48</v>
          </cell>
          <cell r="M752">
            <v>1308.28</v>
          </cell>
          <cell r="N752">
            <v>956.02999999998508</v>
          </cell>
          <cell r="O752">
            <v>1337.3499999999851</v>
          </cell>
          <cell r="P752">
            <v>972.10999999998614</v>
          </cell>
          <cell r="Q752">
            <v>1366.4299999999964</v>
          </cell>
          <cell r="R752">
            <v>993.66000000001191</v>
          </cell>
          <cell r="S752">
            <v>1390.0299999999852</v>
          </cell>
          <cell r="T752">
            <v>1015.2100000000074</v>
          </cell>
          <cell r="U752">
            <v>1419.1100000000113</v>
          </cell>
          <cell r="V752">
            <v>1031.2899999999981</v>
          </cell>
          <cell r="W752">
            <v>1442.7200000000009</v>
          </cell>
          <cell r="X752">
            <v>1052.8399999999942</v>
          </cell>
          <cell r="Y752">
            <v>1471.7900000000147</v>
          </cell>
          <cell r="Z752">
            <v>1068.9199999999851</v>
          </cell>
          <cell r="AA752">
            <v>1500.8699999999951</v>
          </cell>
          <cell r="AB752">
            <v>1090.4700000000114</v>
          </cell>
          <cell r="AC752">
            <v>1524.469999999983</v>
          </cell>
          <cell r="AD752">
            <v>1106.55000000001</v>
          </cell>
          <cell r="AE752">
            <v>1553.5499999999909</v>
          </cell>
          <cell r="AF752">
            <v>1128.0999999999951</v>
          </cell>
          <cell r="AG752">
            <v>1577.1599999999776</v>
          </cell>
          <cell r="AH752">
            <v>1149.6499999999876</v>
          </cell>
          <cell r="AI752">
            <v>1606.2300000000184</v>
          </cell>
          <cell r="AJ752">
            <v>1165.7299999999775</v>
          </cell>
          <cell r="AK752">
            <v>1635.3100000000279</v>
          </cell>
          <cell r="AL752">
            <v>1187.2799999999988</v>
          </cell>
          <cell r="AM752">
            <v>1658.9100000000149</v>
          </cell>
          <cell r="AN752">
            <v>1203.3599999999947</v>
          </cell>
          <cell r="AO752">
            <v>1687.989999999995</v>
          </cell>
          <cell r="AP752">
            <v>1224.9100000000064</v>
          </cell>
          <cell r="AQ752">
            <v>1711.5999999999815</v>
          </cell>
          <cell r="AR752">
            <v>1240.9900000000036</v>
          </cell>
          <cell r="AS752">
            <v>1740.6699999999864</v>
          </cell>
          <cell r="AT752">
            <v>1262.5400000000241</v>
          </cell>
          <cell r="AU752">
            <v>675.7500000000025</v>
          </cell>
          <cell r="AV752">
            <v>1284.0900000000149</v>
          </cell>
          <cell r="AW752">
            <v>1793.350000000024</v>
          </cell>
        </row>
        <row r="753">
          <cell r="A753">
            <v>748</v>
          </cell>
          <cell r="B753">
            <v>921.03000000000247</v>
          </cell>
          <cell r="C753">
            <v>1290.5400000000052</v>
          </cell>
          <cell r="D753">
            <v>860.36999999998818</v>
          </cell>
          <cell r="E753">
            <v>1204.5199999999948</v>
          </cell>
          <cell r="F753">
            <v>881.94999999998595</v>
          </cell>
          <cell r="G753">
            <v>1233.6400000000021</v>
          </cell>
          <cell r="H753">
            <v>898.05000000001201</v>
          </cell>
          <cell r="I753">
            <v>1257.2699999999943</v>
          </cell>
          <cell r="J753">
            <v>919.63000000000966</v>
          </cell>
          <cell r="K753">
            <v>1286.3900000000149</v>
          </cell>
          <cell r="L753">
            <v>935.73</v>
          </cell>
          <cell r="M753">
            <v>1310.03</v>
          </cell>
          <cell r="N753">
            <v>957.30999999998505</v>
          </cell>
          <cell r="O753">
            <v>1339.1399999999851</v>
          </cell>
          <cell r="P753">
            <v>973.4099999999861</v>
          </cell>
          <cell r="Q753">
            <v>1368.2599999999964</v>
          </cell>
          <cell r="R753">
            <v>994.99000000001195</v>
          </cell>
          <cell r="S753">
            <v>1391.8899999999851</v>
          </cell>
          <cell r="T753">
            <v>1016.5700000000074</v>
          </cell>
          <cell r="U753">
            <v>1421.0100000000114</v>
          </cell>
          <cell r="V753">
            <v>1032.6699999999983</v>
          </cell>
          <cell r="W753">
            <v>1444.650000000001</v>
          </cell>
          <cell r="X753">
            <v>1054.2499999999943</v>
          </cell>
          <cell r="Y753">
            <v>1473.7600000000148</v>
          </cell>
          <cell r="Z753">
            <v>1070.3499999999851</v>
          </cell>
          <cell r="AA753">
            <v>1502.8799999999951</v>
          </cell>
          <cell r="AB753">
            <v>1091.9300000000114</v>
          </cell>
          <cell r="AC753">
            <v>1526.5099999999829</v>
          </cell>
          <cell r="AD753">
            <v>1108.03000000001</v>
          </cell>
          <cell r="AE753">
            <v>1555.6299999999908</v>
          </cell>
          <cell r="AF753">
            <v>1129.6099999999951</v>
          </cell>
          <cell r="AG753">
            <v>1579.2699999999775</v>
          </cell>
          <cell r="AH753">
            <v>1151.1899999999875</v>
          </cell>
          <cell r="AI753">
            <v>1608.3800000000185</v>
          </cell>
          <cell r="AJ753">
            <v>1167.2899999999775</v>
          </cell>
          <cell r="AK753">
            <v>1637.500000000028</v>
          </cell>
          <cell r="AL753">
            <v>1188.8699999999988</v>
          </cell>
          <cell r="AM753">
            <v>1661.1300000000149</v>
          </cell>
          <cell r="AN753">
            <v>1204.9699999999946</v>
          </cell>
          <cell r="AO753">
            <v>1690.249999999995</v>
          </cell>
          <cell r="AP753">
            <v>1226.5500000000065</v>
          </cell>
          <cell r="AQ753">
            <v>1713.8899999999815</v>
          </cell>
          <cell r="AR753">
            <v>1242.6500000000037</v>
          </cell>
          <cell r="AS753">
            <v>1742.9999999999864</v>
          </cell>
          <cell r="AT753">
            <v>1264.2300000000241</v>
          </cell>
          <cell r="AU753">
            <v>676.12000000000251</v>
          </cell>
          <cell r="AV753">
            <v>1285.810000000015</v>
          </cell>
          <cell r="AW753">
            <v>1795.7500000000241</v>
          </cell>
        </row>
        <row r="754">
          <cell r="A754">
            <v>749</v>
          </cell>
          <cell r="B754">
            <v>922.15000000000248</v>
          </cell>
          <cell r="C754">
            <v>1292.1100000000051</v>
          </cell>
          <cell r="D754">
            <v>861.51999999998816</v>
          </cell>
          <cell r="E754">
            <v>1206.1299999999947</v>
          </cell>
          <cell r="F754">
            <v>883.1299999999859</v>
          </cell>
          <cell r="G754">
            <v>1235.2900000000022</v>
          </cell>
          <cell r="H754">
            <v>899.25000000001205</v>
          </cell>
          <cell r="I754">
            <v>1258.9499999999944</v>
          </cell>
          <cell r="J754">
            <v>920.86000000000968</v>
          </cell>
          <cell r="K754">
            <v>1288.1100000000149</v>
          </cell>
          <cell r="L754">
            <v>936.98</v>
          </cell>
          <cell r="M754">
            <v>1311.78</v>
          </cell>
          <cell r="N754">
            <v>958.58999999998503</v>
          </cell>
          <cell r="O754">
            <v>1340.9299999999851</v>
          </cell>
          <cell r="P754">
            <v>974.70999999998605</v>
          </cell>
          <cell r="Q754">
            <v>1370.0899999999963</v>
          </cell>
          <cell r="R754">
            <v>996.32000000001199</v>
          </cell>
          <cell r="S754">
            <v>1393.749999999985</v>
          </cell>
          <cell r="T754">
            <v>1017.9300000000075</v>
          </cell>
          <cell r="U754">
            <v>1422.9100000000115</v>
          </cell>
          <cell r="V754">
            <v>1034.0499999999984</v>
          </cell>
          <cell r="W754">
            <v>1446.5800000000011</v>
          </cell>
          <cell r="X754">
            <v>1055.6599999999944</v>
          </cell>
          <cell r="Y754">
            <v>1475.7300000000148</v>
          </cell>
          <cell r="Z754">
            <v>1071.7799999999852</v>
          </cell>
          <cell r="AA754">
            <v>1504.8899999999951</v>
          </cell>
          <cell r="AB754">
            <v>1093.3900000000115</v>
          </cell>
          <cell r="AC754">
            <v>1528.5499999999829</v>
          </cell>
          <cell r="AD754">
            <v>1109.51000000001</v>
          </cell>
          <cell r="AE754">
            <v>1557.7099999999907</v>
          </cell>
          <cell r="AF754">
            <v>1131.1199999999951</v>
          </cell>
          <cell r="AG754">
            <v>1581.3799999999774</v>
          </cell>
          <cell r="AH754">
            <v>1152.7299999999875</v>
          </cell>
          <cell r="AI754">
            <v>1610.5300000000186</v>
          </cell>
          <cell r="AJ754">
            <v>1168.8499999999774</v>
          </cell>
          <cell r="AK754">
            <v>1639.690000000028</v>
          </cell>
          <cell r="AL754">
            <v>1190.4599999999987</v>
          </cell>
          <cell r="AM754">
            <v>1663.3500000000149</v>
          </cell>
          <cell r="AN754">
            <v>1206.5799999999945</v>
          </cell>
          <cell r="AO754">
            <v>1692.509999999995</v>
          </cell>
          <cell r="AP754">
            <v>1228.1900000000066</v>
          </cell>
          <cell r="AQ754">
            <v>1716.1799999999814</v>
          </cell>
          <cell r="AR754">
            <v>1244.3100000000038</v>
          </cell>
          <cell r="AS754">
            <v>1745.3299999999863</v>
          </cell>
          <cell r="AT754">
            <v>1265.9200000000242</v>
          </cell>
          <cell r="AU754">
            <v>676.49000000000251</v>
          </cell>
          <cell r="AV754">
            <v>1287.530000000015</v>
          </cell>
          <cell r="AW754">
            <v>1798.1500000000242</v>
          </cell>
        </row>
        <row r="755">
          <cell r="A755">
            <v>750</v>
          </cell>
          <cell r="B755">
            <v>923.27000000000248</v>
          </cell>
          <cell r="C755">
            <v>1293.6800000000051</v>
          </cell>
          <cell r="D755">
            <v>862.66999999998814</v>
          </cell>
          <cell r="E755">
            <v>1207.7399999999946</v>
          </cell>
          <cell r="F755">
            <v>884.30999999998585</v>
          </cell>
          <cell r="G755">
            <v>1236.9400000000023</v>
          </cell>
          <cell r="H755">
            <v>900.4500000000121</v>
          </cell>
          <cell r="I755">
            <v>1260.6299999999944</v>
          </cell>
          <cell r="J755">
            <v>922.0900000000097</v>
          </cell>
          <cell r="K755">
            <v>1289.8300000000149</v>
          </cell>
          <cell r="L755">
            <v>938.23</v>
          </cell>
          <cell r="M755">
            <v>1313.53</v>
          </cell>
          <cell r="N755">
            <v>959.869999999985</v>
          </cell>
          <cell r="O755">
            <v>1342.719999999985</v>
          </cell>
          <cell r="P755">
            <v>976.00999999998601</v>
          </cell>
          <cell r="Q755">
            <v>1371.9199999999962</v>
          </cell>
          <cell r="R755">
            <v>997.65000000001203</v>
          </cell>
          <cell r="S755">
            <v>1395.6099999999849</v>
          </cell>
          <cell r="T755">
            <v>1019.2900000000075</v>
          </cell>
          <cell r="U755">
            <v>1424.8100000000115</v>
          </cell>
          <cell r="V755">
            <v>1035.4299999999985</v>
          </cell>
          <cell r="W755">
            <v>1448.5100000000011</v>
          </cell>
          <cell r="X755">
            <v>1057.0699999999945</v>
          </cell>
          <cell r="Y755">
            <v>1477.7000000000148</v>
          </cell>
          <cell r="Z755">
            <v>1073.2099999999853</v>
          </cell>
          <cell r="AA755">
            <v>1506.8999999999951</v>
          </cell>
          <cell r="AB755">
            <v>1094.8500000000115</v>
          </cell>
          <cell r="AC755">
            <v>1530.5899999999829</v>
          </cell>
          <cell r="AD755">
            <v>1110.99000000001</v>
          </cell>
          <cell r="AE755">
            <v>1559.7899999999906</v>
          </cell>
          <cell r="AF755">
            <v>1132.6299999999951</v>
          </cell>
          <cell r="AG755">
            <v>1583.4899999999773</v>
          </cell>
          <cell r="AH755">
            <v>1154.2699999999875</v>
          </cell>
          <cell r="AI755">
            <v>1612.6800000000187</v>
          </cell>
          <cell r="AJ755">
            <v>1170.4099999999773</v>
          </cell>
          <cell r="AK755">
            <v>1641.8800000000281</v>
          </cell>
          <cell r="AL755">
            <v>1192.0499999999986</v>
          </cell>
          <cell r="AM755">
            <v>1665.5700000000149</v>
          </cell>
          <cell r="AN755">
            <v>1208.1899999999944</v>
          </cell>
          <cell r="AO755">
            <v>1694.769999999995</v>
          </cell>
          <cell r="AP755">
            <v>1229.8300000000067</v>
          </cell>
          <cell r="AQ755">
            <v>1718.4699999999814</v>
          </cell>
          <cell r="AR755">
            <v>1245.9700000000039</v>
          </cell>
          <cell r="AS755">
            <v>1747.6599999999862</v>
          </cell>
          <cell r="AT755">
            <v>1267.6100000000242</v>
          </cell>
          <cell r="AU755">
            <v>676.86000000000251</v>
          </cell>
          <cell r="AV755">
            <v>1289.250000000015</v>
          </cell>
          <cell r="AW755">
            <v>1800.5500000000243</v>
          </cell>
        </row>
        <row r="756">
          <cell r="A756">
            <v>751</v>
          </cell>
          <cell r="B756">
            <v>924.39000000000249</v>
          </cell>
          <cell r="C756">
            <v>1295.250000000005</v>
          </cell>
          <cell r="D756">
            <v>863.81999999998811</v>
          </cell>
          <cell r="E756">
            <v>1209.3499999999945</v>
          </cell>
          <cell r="F756">
            <v>885.4899999999858</v>
          </cell>
          <cell r="G756">
            <v>1238.5900000000024</v>
          </cell>
          <cell r="H756">
            <v>901.65000000001214</v>
          </cell>
          <cell r="I756">
            <v>1262.3099999999945</v>
          </cell>
          <cell r="J756">
            <v>923.32000000000971</v>
          </cell>
          <cell r="K756">
            <v>1291.550000000015</v>
          </cell>
          <cell r="L756">
            <v>939.48</v>
          </cell>
          <cell r="M756">
            <v>1315.28</v>
          </cell>
          <cell r="N756">
            <v>961.14999999998497</v>
          </cell>
          <cell r="O756">
            <v>1344.509999999985</v>
          </cell>
          <cell r="P756">
            <v>977.30999999998596</v>
          </cell>
          <cell r="Q756">
            <v>1373.7499999999961</v>
          </cell>
          <cell r="R756">
            <v>998.98000000001207</v>
          </cell>
          <cell r="S756">
            <v>1397.4699999999848</v>
          </cell>
          <cell r="T756">
            <v>1020.6500000000075</v>
          </cell>
          <cell r="U756">
            <v>1426.7100000000116</v>
          </cell>
          <cell r="V756">
            <v>1036.8099999999986</v>
          </cell>
          <cell r="W756">
            <v>1450.4400000000012</v>
          </cell>
          <cell r="X756">
            <v>1058.4799999999946</v>
          </cell>
          <cell r="Y756">
            <v>1479.6700000000149</v>
          </cell>
          <cell r="Z756">
            <v>1074.6399999999853</v>
          </cell>
          <cell r="AA756">
            <v>1508.9099999999951</v>
          </cell>
          <cell r="AB756">
            <v>1096.3100000000115</v>
          </cell>
          <cell r="AC756">
            <v>1532.6299999999828</v>
          </cell>
          <cell r="AD756">
            <v>1112.47000000001</v>
          </cell>
          <cell r="AE756">
            <v>1561.8699999999906</v>
          </cell>
          <cell r="AF756">
            <v>1134.1399999999951</v>
          </cell>
          <cell r="AG756">
            <v>1585.5999999999772</v>
          </cell>
          <cell r="AH756">
            <v>1155.8099999999874</v>
          </cell>
          <cell r="AI756">
            <v>1614.8300000000188</v>
          </cell>
          <cell r="AJ756">
            <v>1171.9699999999773</v>
          </cell>
          <cell r="AK756">
            <v>1644.0700000000281</v>
          </cell>
          <cell r="AL756">
            <v>1193.6399999999985</v>
          </cell>
          <cell r="AM756">
            <v>1667.790000000015</v>
          </cell>
          <cell r="AN756">
            <v>1209.7999999999943</v>
          </cell>
          <cell r="AO756">
            <v>1697.029999999995</v>
          </cell>
          <cell r="AP756">
            <v>1231.4700000000068</v>
          </cell>
          <cell r="AQ756">
            <v>1720.7599999999813</v>
          </cell>
          <cell r="AR756">
            <v>1247.630000000004</v>
          </cell>
          <cell r="AS756">
            <v>1749.9899999999861</v>
          </cell>
          <cell r="AT756">
            <v>1269.3000000000243</v>
          </cell>
          <cell r="AU756">
            <v>677.23000000000252</v>
          </cell>
          <cell r="AV756">
            <v>1290.970000000015</v>
          </cell>
          <cell r="AW756">
            <v>1802.9500000000244</v>
          </cell>
        </row>
        <row r="757">
          <cell r="A757">
            <v>752</v>
          </cell>
          <cell r="B757">
            <v>925.51000000000249</v>
          </cell>
          <cell r="C757">
            <v>1296.8200000000049</v>
          </cell>
          <cell r="D757">
            <v>864.96999999998809</v>
          </cell>
          <cell r="E757">
            <v>1210.9599999999944</v>
          </cell>
          <cell r="F757">
            <v>886.66999999998575</v>
          </cell>
          <cell r="G757">
            <v>1240.2400000000025</v>
          </cell>
          <cell r="H757">
            <v>902.85000000001219</v>
          </cell>
          <cell r="I757">
            <v>1263.9899999999946</v>
          </cell>
          <cell r="J757">
            <v>924.55000000000973</v>
          </cell>
          <cell r="K757">
            <v>1293.270000000015</v>
          </cell>
          <cell r="L757">
            <v>940.73</v>
          </cell>
          <cell r="M757">
            <v>1317.03</v>
          </cell>
          <cell r="N757">
            <v>962.42999999998494</v>
          </cell>
          <cell r="O757">
            <v>1346.2999999999849</v>
          </cell>
          <cell r="P757">
            <v>978.60999999998592</v>
          </cell>
          <cell r="Q757">
            <v>1375.5799999999961</v>
          </cell>
          <cell r="R757">
            <v>1000.3100000000121</v>
          </cell>
          <cell r="S757">
            <v>1399.3299999999847</v>
          </cell>
          <cell r="T757">
            <v>1022.0100000000075</v>
          </cell>
          <cell r="U757">
            <v>1428.6100000000117</v>
          </cell>
          <cell r="V757">
            <v>1038.1899999999987</v>
          </cell>
          <cell r="W757">
            <v>1452.3700000000013</v>
          </cell>
          <cell r="X757">
            <v>1059.8899999999946</v>
          </cell>
          <cell r="Y757">
            <v>1481.6400000000149</v>
          </cell>
          <cell r="Z757">
            <v>1076.0699999999854</v>
          </cell>
          <cell r="AA757">
            <v>1510.9199999999951</v>
          </cell>
          <cell r="AB757">
            <v>1097.7700000000116</v>
          </cell>
          <cell r="AC757">
            <v>1534.6699999999828</v>
          </cell>
          <cell r="AD757">
            <v>1113.95000000001</v>
          </cell>
          <cell r="AE757">
            <v>1563.9499999999905</v>
          </cell>
          <cell r="AF757">
            <v>1135.6499999999951</v>
          </cell>
          <cell r="AG757">
            <v>1587.7099999999771</v>
          </cell>
          <cell r="AH757">
            <v>1157.3499999999874</v>
          </cell>
          <cell r="AI757">
            <v>1616.9800000000189</v>
          </cell>
          <cell r="AJ757">
            <v>1173.5299999999772</v>
          </cell>
          <cell r="AK757">
            <v>1646.2600000000282</v>
          </cell>
          <cell r="AL757">
            <v>1195.2299999999984</v>
          </cell>
          <cell r="AM757">
            <v>1670.010000000015</v>
          </cell>
          <cell r="AN757">
            <v>1211.4099999999942</v>
          </cell>
          <cell r="AO757">
            <v>1699.289999999995</v>
          </cell>
          <cell r="AP757">
            <v>1233.1100000000069</v>
          </cell>
          <cell r="AQ757">
            <v>1723.0499999999813</v>
          </cell>
          <cell r="AR757">
            <v>1249.2900000000041</v>
          </cell>
          <cell r="AS757">
            <v>1752.3199999999861</v>
          </cell>
          <cell r="AT757">
            <v>1270.9900000000243</v>
          </cell>
          <cell r="AU757">
            <v>677.60000000000252</v>
          </cell>
          <cell r="AV757">
            <v>1292.6900000000151</v>
          </cell>
          <cell r="AW757">
            <v>1805.3500000000245</v>
          </cell>
        </row>
        <row r="758">
          <cell r="A758">
            <v>753</v>
          </cell>
          <cell r="B758">
            <v>926.6300000000025</v>
          </cell>
          <cell r="C758">
            <v>1298.3900000000049</v>
          </cell>
          <cell r="D758">
            <v>866.11999999998807</v>
          </cell>
          <cell r="E758">
            <v>1212.5699999999943</v>
          </cell>
          <cell r="F758">
            <v>887.8499999999857</v>
          </cell>
          <cell r="G758">
            <v>1241.8900000000026</v>
          </cell>
          <cell r="H758">
            <v>904.05000000001223</v>
          </cell>
          <cell r="I758">
            <v>1265.6699999999946</v>
          </cell>
          <cell r="J758">
            <v>925.78000000000975</v>
          </cell>
          <cell r="K758">
            <v>1294.990000000015</v>
          </cell>
          <cell r="L758">
            <v>941.98</v>
          </cell>
          <cell r="M758">
            <v>1318.78</v>
          </cell>
          <cell r="N758">
            <v>963.70999999998492</v>
          </cell>
          <cell r="O758">
            <v>1348.0899999999849</v>
          </cell>
          <cell r="P758">
            <v>979.90999999998587</v>
          </cell>
          <cell r="Q758">
            <v>1377.409999999996</v>
          </cell>
          <cell r="R758">
            <v>1001.6400000000122</v>
          </cell>
          <cell r="S758">
            <v>1401.1899999999846</v>
          </cell>
          <cell r="T758">
            <v>1023.3700000000075</v>
          </cell>
          <cell r="U758">
            <v>1430.5100000000118</v>
          </cell>
          <cell r="V758">
            <v>1039.5699999999988</v>
          </cell>
          <cell r="W758">
            <v>1454.3000000000013</v>
          </cell>
          <cell r="X758">
            <v>1061.2999999999947</v>
          </cell>
          <cell r="Y758">
            <v>1483.6100000000149</v>
          </cell>
          <cell r="Z758">
            <v>1077.4999999999854</v>
          </cell>
          <cell r="AA758">
            <v>1512.9299999999951</v>
          </cell>
          <cell r="AB758">
            <v>1099.2300000000116</v>
          </cell>
          <cell r="AC758">
            <v>1536.7099999999828</v>
          </cell>
          <cell r="AD758">
            <v>1115.4300000000101</v>
          </cell>
          <cell r="AE758">
            <v>1566.0299999999904</v>
          </cell>
          <cell r="AF758">
            <v>1137.1599999999951</v>
          </cell>
          <cell r="AG758">
            <v>1589.819999999977</v>
          </cell>
          <cell r="AH758">
            <v>1158.8899999999874</v>
          </cell>
          <cell r="AI758">
            <v>1619.130000000019</v>
          </cell>
          <cell r="AJ758">
            <v>1175.0899999999772</v>
          </cell>
          <cell r="AK758">
            <v>1648.4500000000282</v>
          </cell>
          <cell r="AL758">
            <v>1196.8199999999983</v>
          </cell>
          <cell r="AM758">
            <v>1672.230000000015</v>
          </cell>
          <cell r="AN758">
            <v>1213.0199999999941</v>
          </cell>
          <cell r="AO758">
            <v>1701.549999999995</v>
          </cell>
          <cell r="AP758">
            <v>1234.750000000007</v>
          </cell>
          <cell r="AQ758">
            <v>1725.3399999999813</v>
          </cell>
          <cell r="AR758">
            <v>1250.9500000000041</v>
          </cell>
          <cell r="AS758">
            <v>1754.649999999986</v>
          </cell>
          <cell r="AT758">
            <v>1272.6800000000244</v>
          </cell>
          <cell r="AU758">
            <v>677.97000000000253</v>
          </cell>
          <cell r="AV758">
            <v>1294.4100000000151</v>
          </cell>
          <cell r="AW758">
            <v>1807.7500000000246</v>
          </cell>
        </row>
        <row r="759">
          <cell r="A759">
            <v>754</v>
          </cell>
          <cell r="B759">
            <v>927.7500000000025</v>
          </cell>
          <cell r="C759">
            <v>1299.9600000000048</v>
          </cell>
          <cell r="D759">
            <v>867.26999999998804</v>
          </cell>
          <cell r="E759">
            <v>1214.1799999999942</v>
          </cell>
          <cell r="F759">
            <v>889.02999999998565</v>
          </cell>
          <cell r="G759">
            <v>1243.5400000000027</v>
          </cell>
          <cell r="H759">
            <v>905.25000000001228</v>
          </cell>
          <cell r="I759">
            <v>1267.3499999999947</v>
          </cell>
          <cell r="J759">
            <v>927.01000000000977</v>
          </cell>
          <cell r="K759">
            <v>1296.710000000015</v>
          </cell>
          <cell r="L759">
            <v>943.23</v>
          </cell>
          <cell r="M759">
            <v>1320.53</v>
          </cell>
          <cell r="N759">
            <v>964.98999999998489</v>
          </cell>
          <cell r="O759">
            <v>1349.8799999999849</v>
          </cell>
          <cell r="P759">
            <v>981.20999999998583</v>
          </cell>
          <cell r="Q759">
            <v>1379.2399999999959</v>
          </cell>
          <cell r="R759">
            <v>1002.9700000000122</v>
          </cell>
          <cell r="S759">
            <v>1403.0499999999845</v>
          </cell>
          <cell r="T759">
            <v>1024.7300000000075</v>
          </cell>
          <cell r="U759">
            <v>1432.4100000000119</v>
          </cell>
          <cell r="V759">
            <v>1040.9499999999989</v>
          </cell>
          <cell r="W759">
            <v>1456.2300000000014</v>
          </cell>
          <cell r="X759">
            <v>1062.7099999999948</v>
          </cell>
          <cell r="Y759">
            <v>1485.5800000000149</v>
          </cell>
          <cell r="Z759">
            <v>1078.9299999999855</v>
          </cell>
          <cell r="AA759">
            <v>1514.9399999999951</v>
          </cell>
          <cell r="AB759">
            <v>1100.6900000000117</v>
          </cell>
          <cell r="AC759">
            <v>1538.7499999999827</v>
          </cell>
          <cell r="AD759">
            <v>1116.9100000000101</v>
          </cell>
          <cell r="AE759">
            <v>1568.1099999999904</v>
          </cell>
          <cell r="AF759">
            <v>1138.6699999999951</v>
          </cell>
          <cell r="AG759">
            <v>1591.9299999999769</v>
          </cell>
          <cell r="AH759">
            <v>1160.4299999999873</v>
          </cell>
          <cell r="AI759">
            <v>1621.2800000000191</v>
          </cell>
          <cell r="AJ759">
            <v>1176.6499999999771</v>
          </cell>
          <cell r="AK759">
            <v>1650.6400000000283</v>
          </cell>
          <cell r="AL759">
            <v>1198.4099999999983</v>
          </cell>
          <cell r="AM759">
            <v>1674.4500000000151</v>
          </cell>
          <cell r="AN759">
            <v>1214.629999999994</v>
          </cell>
          <cell r="AO759">
            <v>1703.8099999999949</v>
          </cell>
          <cell r="AP759">
            <v>1236.3900000000071</v>
          </cell>
          <cell r="AQ759">
            <v>1727.6299999999812</v>
          </cell>
          <cell r="AR759">
            <v>1252.6100000000042</v>
          </cell>
          <cell r="AS759">
            <v>1756.9799999999859</v>
          </cell>
          <cell r="AT759">
            <v>1274.3700000000244</v>
          </cell>
          <cell r="AU759">
            <v>678.34000000000253</v>
          </cell>
          <cell r="AV759">
            <v>1296.1300000000151</v>
          </cell>
          <cell r="AW759">
            <v>1810.1500000000246</v>
          </cell>
        </row>
        <row r="760">
          <cell r="A760">
            <v>755</v>
          </cell>
          <cell r="B760">
            <v>928.87000000000251</v>
          </cell>
          <cell r="C760">
            <v>1301.5300000000047</v>
          </cell>
          <cell r="D760">
            <v>868.41999999998802</v>
          </cell>
          <cell r="E760">
            <v>1215.7899999999941</v>
          </cell>
          <cell r="F760">
            <v>890.2099999999856</v>
          </cell>
          <cell r="G760">
            <v>1245.1900000000028</v>
          </cell>
          <cell r="H760">
            <v>906.45000000001232</v>
          </cell>
          <cell r="I760">
            <v>1269.0299999999947</v>
          </cell>
          <cell r="J760">
            <v>928.24000000000979</v>
          </cell>
          <cell r="K760">
            <v>1298.4300000000151</v>
          </cell>
          <cell r="L760">
            <v>944.48</v>
          </cell>
          <cell r="M760">
            <v>1322.28</v>
          </cell>
          <cell r="N760">
            <v>966.26999999998486</v>
          </cell>
          <cell r="O760">
            <v>1351.6699999999848</v>
          </cell>
          <cell r="P760">
            <v>982.50999999998578</v>
          </cell>
          <cell r="Q760">
            <v>1381.0699999999958</v>
          </cell>
          <cell r="R760">
            <v>1004.3000000000122</v>
          </cell>
          <cell r="S760">
            <v>1404.9099999999844</v>
          </cell>
          <cell r="T760">
            <v>1026.0900000000074</v>
          </cell>
          <cell r="U760">
            <v>1434.310000000012</v>
          </cell>
          <cell r="V760">
            <v>1042.329999999999</v>
          </cell>
          <cell r="W760">
            <v>1458.1600000000014</v>
          </cell>
          <cell r="X760">
            <v>1064.1199999999949</v>
          </cell>
          <cell r="Y760">
            <v>1487.550000000015</v>
          </cell>
          <cell r="Z760">
            <v>1080.3599999999856</v>
          </cell>
          <cell r="AA760">
            <v>1516.949999999995</v>
          </cell>
          <cell r="AB760">
            <v>1102.1500000000117</v>
          </cell>
          <cell r="AC760">
            <v>1540.7899999999827</v>
          </cell>
          <cell r="AD760">
            <v>1118.3900000000101</v>
          </cell>
          <cell r="AE760">
            <v>1570.1899999999903</v>
          </cell>
          <cell r="AF760">
            <v>1140.1799999999951</v>
          </cell>
          <cell r="AG760">
            <v>1594.0399999999768</v>
          </cell>
          <cell r="AH760">
            <v>1161.9699999999873</v>
          </cell>
          <cell r="AI760">
            <v>1623.4300000000192</v>
          </cell>
          <cell r="AJ760">
            <v>1178.2099999999771</v>
          </cell>
          <cell r="AK760">
            <v>1652.8300000000283</v>
          </cell>
          <cell r="AL760">
            <v>1199.9999999999982</v>
          </cell>
          <cell r="AM760">
            <v>1676.6700000000151</v>
          </cell>
          <cell r="AN760">
            <v>1216.2399999999939</v>
          </cell>
          <cell r="AO760">
            <v>1706.0699999999949</v>
          </cell>
          <cell r="AP760">
            <v>1238.0300000000072</v>
          </cell>
          <cell r="AQ760">
            <v>1729.9199999999812</v>
          </cell>
          <cell r="AR760">
            <v>1254.2700000000043</v>
          </cell>
          <cell r="AS760">
            <v>1759.3099999999858</v>
          </cell>
          <cell r="AT760">
            <v>1276.0600000000245</v>
          </cell>
          <cell r="AU760">
            <v>678.71000000000254</v>
          </cell>
          <cell r="AV760">
            <v>1297.8500000000151</v>
          </cell>
          <cell r="AW760">
            <v>1812.5500000000247</v>
          </cell>
        </row>
        <row r="761">
          <cell r="A761">
            <v>756</v>
          </cell>
          <cell r="B761">
            <v>929.99000000000251</v>
          </cell>
          <cell r="C761">
            <v>1303.1000000000047</v>
          </cell>
          <cell r="D761">
            <v>869.569999999988</v>
          </cell>
          <cell r="E761">
            <v>1217.399999999994</v>
          </cell>
          <cell r="F761">
            <v>891.38999999998555</v>
          </cell>
          <cell r="G761">
            <v>1246.8400000000029</v>
          </cell>
          <cell r="H761">
            <v>907.65000000001237</v>
          </cell>
          <cell r="I761">
            <v>1270.7099999999948</v>
          </cell>
          <cell r="J761">
            <v>929.4700000000098</v>
          </cell>
          <cell r="K761">
            <v>1300.1500000000151</v>
          </cell>
          <cell r="L761">
            <v>945.73</v>
          </cell>
          <cell r="M761">
            <v>1324.03</v>
          </cell>
          <cell r="N761">
            <v>967.54999999998483</v>
          </cell>
          <cell r="O761">
            <v>1353.4599999999848</v>
          </cell>
          <cell r="P761">
            <v>983.80999999998573</v>
          </cell>
          <cell r="Q761">
            <v>1382.8999999999958</v>
          </cell>
          <cell r="R761">
            <v>1005.6300000000123</v>
          </cell>
          <cell r="S761">
            <v>1406.7699999999843</v>
          </cell>
          <cell r="T761">
            <v>1027.4500000000073</v>
          </cell>
          <cell r="U761">
            <v>1436.2100000000121</v>
          </cell>
          <cell r="V761">
            <v>1043.7099999999991</v>
          </cell>
          <cell r="W761">
            <v>1460.0900000000015</v>
          </cell>
          <cell r="X761">
            <v>1065.529999999995</v>
          </cell>
          <cell r="Y761">
            <v>1489.520000000015</v>
          </cell>
          <cell r="Z761">
            <v>1081.7899999999856</v>
          </cell>
          <cell r="AA761">
            <v>1518.959999999995</v>
          </cell>
          <cell r="AB761">
            <v>1103.6100000000117</v>
          </cell>
          <cell r="AC761">
            <v>1542.8299999999826</v>
          </cell>
          <cell r="AD761">
            <v>1119.8700000000101</v>
          </cell>
          <cell r="AE761">
            <v>1572.2699999999902</v>
          </cell>
          <cell r="AF761">
            <v>1141.6899999999951</v>
          </cell>
          <cell r="AG761">
            <v>1596.1499999999767</v>
          </cell>
          <cell r="AH761">
            <v>1163.5099999999873</v>
          </cell>
          <cell r="AI761">
            <v>1625.5800000000193</v>
          </cell>
          <cell r="AJ761">
            <v>1179.769999999977</v>
          </cell>
          <cell r="AK761">
            <v>1655.0200000000284</v>
          </cell>
          <cell r="AL761">
            <v>1201.5899999999981</v>
          </cell>
          <cell r="AM761">
            <v>1678.8900000000151</v>
          </cell>
          <cell r="AN761">
            <v>1217.8499999999938</v>
          </cell>
          <cell r="AO761">
            <v>1708.3299999999949</v>
          </cell>
          <cell r="AP761">
            <v>1239.6700000000073</v>
          </cell>
          <cell r="AQ761">
            <v>1732.2099999999812</v>
          </cell>
          <cell r="AR761">
            <v>1255.9300000000044</v>
          </cell>
          <cell r="AS761">
            <v>1761.6399999999858</v>
          </cell>
          <cell r="AT761">
            <v>1277.7500000000246</v>
          </cell>
          <cell r="AU761">
            <v>679.08000000000254</v>
          </cell>
          <cell r="AV761">
            <v>1299.5700000000152</v>
          </cell>
          <cell r="AW761">
            <v>1814.9500000000248</v>
          </cell>
        </row>
        <row r="762">
          <cell r="A762">
            <v>757</v>
          </cell>
          <cell r="B762">
            <v>931.11000000000251</v>
          </cell>
          <cell r="C762">
            <v>1304.6700000000046</v>
          </cell>
          <cell r="D762">
            <v>870.71999999998798</v>
          </cell>
          <cell r="E762">
            <v>1219.0099999999939</v>
          </cell>
          <cell r="F762">
            <v>892.5699999999855</v>
          </cell>
          <cell r="G762">
            <v>1248.490000000003</v>
          </cell>
          <cell r="H762">
            <v>908.85000000001241</v>
          </cell>
          <cell r="I762">
            <v>1272.3899999999949</v>
          </cell>
          <cell r="J762">
            <v>930.70000000000982</v>
          </cell>
          <cell r="K762">
            <v>1301.8700000000151</v>
          </cell>
          <cell r="L762">
            <v>946.98</v>
          </cell>
          <cell r="M762">
            <v>1325.78</v>
          </cell>
          <cell r="N762">
            <v>968.82999999998481</v>
          </cell>
          <cell r="O762">
            <v>1355.2499999999848</v>
          </cell>
          <cell r="P762">
            <v>985.10999999998569</v>
          </cell>
          <cell r="Q762">
            <v>1384.7299999999957</v>
          </cell>
          <cell r="R762">
            <v>1006.9600000000123</v>
          </cell>
          <cell r="S762">
            <v>1408.6299999999842</v>
          </cell>
          <cell r="T762">
            <v>1028.8100000000072</v>
          </cell>
          <cell r="U762">
            <v>1438.1100000000122</v>
          </cell>
          <cell r="V762">
            <v>1045.0899999999992</v>
          </cell>
          <cell r="W762">
            <v>1462.0200000000016</v>
          </cell>
          <cell r="X762">
            <v>1066.9399999999951</v>
          </cell>
          <cell r="Y762">
            <v>1491.490000000015</v>
          </cell>
          <cell r="Z762">
            <v>1083.2199999999857</v>
          </cell>
          <cell r="AA762">
            <v>1520.969999999995</v>
          </cell>
          <cell r="AB762">
            <v>1105.0700000000118</v>
          </cell>
          <cell r="AC762">
            <v>1544.8699999999826</v>
          </cell>
          <cell r="AD762">
            <v>1121.3500000000101</v>
          </cell>
          <cell r="AE762">
            <v>1574.3499999999901</v>
          </cell>
          <cell r="AF762">
            <v>1143.199999999995</v>
          </cell>
          <cell r="AG762">
            <v>1598.2599999999766</v>
          </cell>
          <cell r="AH762">
            <v>1165.0499999999872</v>
          </cell>
          <cell r="AI762">
            <v>1627.7300000000193</v>
          </cell>
          <cell r="AJ762">
            <v>1181.329999999977</v>
          </cell>
          <cell r="AK762">
            <v>1657.2100000000285</v>
          </cell>
          <cell r="AL762">
            <v>1203.179999999998</v>
          </cell>
          <cell r="AM762">
            <v>1681.1100000000151</v>
          </cell>
          <cell r="AN762">
            <v>1219.4599999999937</v>
          </cell>
          <cell r="AO762">
            <v>1710.5899999999949</v>
          </cell>
          <cell r="AP762">
            <v>1241.3100000000074</v>
          </cell>
          <cell r="AQ762">
            <v>1734.4999999999811</v>
          </cell>
          <cell r="AR762">
            <v>1257.5900000000045</v>
          </cell>
          <cell r="AS762">
            <v>1763.9699999999857</v>
          </cell>
          <cell r="AT762">
            <v>1279.4400000000246</v>
          </cell>
          <cell r="AU762">
            <v>679.45000000000255</v>
          </cell>
          <cell r="AV762">
            <v>1301.2900000000152</v>
          </cell>
          <cell r="AW762">
            <v>1817.3500000000249</v>
          </cell>
        </row>
        <row r="763">
          <cell r="A763">
            <v>758</v>
          </cell>
          <cell r="B763">
            <v>932.23000000000252</v>
          </cell>
          <cell r="C763">
            <v>1306.2400000000046</v>
          </cell>
          <cell r="D763">
            <v>871.86999999998795</v>
          </cell>
          <cell r="E763">
            <v>1220.6199999999938</v>
          </cell>
          <cell r="F763">
            <v>893.74999999998545</v>
          </cell>
          <cell r="G763">
            <v>1250.1400000000031</v>
          </cell>
          <cell r="H763">
            <v>910.05000000001246</v>
          </cell>
          <cell r="I763">
            <v>1274.0699999999949</v>
          </cell>
          <cell r="J763">
            <v>931.93000000000984</v>
          </cell>
          <cell r="K763">
            <v>1303.5900000000152</v>
          </cell>
          <cell r="L763">
            <v>948.23</v>
          </cell>
          <cell r="M763">
            <v>1327.53</v>
          </cell>
          <cell r="N763">
            <v>970.10999999998478</v>
          </cell>
          <cell r="O763">
            <v>1357.0399999999847</v>
          </cell>
          <cell r="P763">
            <v>986.40999999998564</v>
          </cell>
          <cell r="Q763">
            <v>1386.5599999999956</v>
          </cell>
          <cell r="R763">
            <v>1008.2900000000124</v>
          </cell>
          <cell r="S763">
            <v>1410.4899999999841</v>
          </cell>
          <cell r="T763">
            <v>1030.1700000000071</v>
          </cell>
          <cell r="U763">
            <v>1440.0100000000123</v>
          </cell>
          <cell r="V763">
            <v>1046.4699999999993</v>
          </cell>
          <cell r="W763">
            <v>1463.9500000000016</v>
          </cell>
          <cell r="X763">
            <v>1068.3499999999951</v>
          </cell>
          <cell r="Y763">
            <v>1493.460000000015</v>
          </cell>
          <cell r="Z763">
            <v>1084.6499999999858</v>
          </cell>
          <cell r="AA763">
            <v>1522.979999999995</v>
          </cell>
          <cell r="AB763">
            <v>1106.5300000000118</v>
          </cell>
          <cell r="AC763">
            <v>1546.9099999999826</v>
          </cell>
          <cell r="AD763">
            <v>1122.8300000000102</v>
          </cell>
          <cell r="AE763">
            <v>1576.4299999999901</v>
          </cell>
          <cell r="AF763">
            <v>1144.709999999995</v>
          </cell>
          <cell r="AG763">
            <v>1600.3699999999765</v>
          </cell>
          <cell r="AH763">
            <v>1166.5899999999872</v>
          </cell>
          <cell r="AI763">
            <v>1629.8800000000194</v>
          </cell>
          <cell r="AJ763">
            <v>1182.8899999999769</v>
          </cell>
          <cell r="AK763">
            <v>1659.4000000000285</v>
          </cell>
          <cell r="AL763">
            <v>1204.7699999999979</v>
          </cell>
          <cell r="AM763">
            <v>1683.3300000000152</v>
          </cell>
          <cell r="AN763">
            <v>1221.0699999999936</v>
          </cell>
          <cell r="AO763">
            <v>1712.8499999999949</v>
          </cell>
          <cell r="AP763">
            <v>1242.9500000000075</v>
          </cell>
          <cell r="AQ763">
            <v>1736.7899999999811</v>
          </cell>
          <cell r="AR763">
            <v>1259.2500000000045</v>
          </cell>
          <cell r="AS763">
            <v>1766.2999999999856</v>
          </cell>
          <cell r="AT763">
            <v>1281.1300000000247</v>
          </cell>
          <cell r="AU763">
            <v>679.82000000000255</v>
          </cell>
          <cell r="AV763">
            <v>1303.0100000000152</v>
          </cell>
          <cell r="AW763">
            <v>1819.750000000025</v>
          </cell>
        </row>
        <row r="764">
          <cell r="A764">
            <v>759</v>
          </cell>
          <cell r="B764">
            <v>933.35000000000252</v>
          </cell>
          <cell r="C764">
            <v>1307.8100000000045</v>
          </cell>
          <cell r="D764">
            <v>873.01999999998793</v>
          </cell>
          <cell r="E764">
            <v>1222.2299999999937</v>
          </cell>
          <cell r="F764">
            <v>894.9299999999854</v>
          </cell>
          <cell r="G764">
            <v>1251.7900000000031</v>
          </cell>
          <cell r="H764">
            <v>911.25000000001251</v>
          </cell>
          <cell r="I764">
            <v>1275.749999999995</v>
          </cell>
          <cell r="J764">
            <v>933.16000000000986</v>
          </cell>
          <cell r="K764">
            <v>1305.3100000000152</v>
          </cell>
          <cell r="L764">
            <v>949.48</v>
          </cell>
          <cell r="M764">
            <v>1329.28</v>
          </cell>
          <cell r="N764">
            <v>971.38999999998475</v>
          </cell>
          <cell r="O764">
            <v>1358.8299999999847</v>
          </cell>
          <cell r="P764">
            <v>987.7099999999856</v>
          </cell>
          <cell r="Q764">
            <v>1388.3899999999956</v>
          </cell>
          <cell r="R764">
            <v>1009.6200000000124</v>
          </cell>
          <cell r="S764">
            <v>1412.349999999984</v>
          </cell>
          <cell r="T764">
            <v>1031.530000000007</v>
          </cell>
          <cell r="U764">
            <v>1441.9100000000124</v>
          </cell>
          <cell r="V764">
            <v>1047.8499999999995</v>
          </cell>
          <cell r="W764">
            <v>1465.8800000000017</v>
          </cell>
          <cell r="X764">
            <v>1069.7599999999952</v>
          </cell>
          <cell r="Y764">
            <v>1495.4300000000151</v>
          </cell>
          <cell r="Z764">
            <v>1086.0799999999858</v>
          </cell>
          <cell r="AA764">
            <v>1524.989999999995</v>
          </cell>
          <cell r="AB764">
            <v>1107.9900000000118</v>
          </cell>
          <cell r="AC764">
            <v>1548.9499999999825</v>
          </cell>
          <cell r="AD764">
            <v>1124.3100000000102</v>
          </cell>
          <cell r="AE764">
            <v>1578.50999999999</v>
          </cell>
          <cell r="AF764">
            <v>1146.219999999995</v>
          </cell>
          <cell r="AG764">
            <v>1602.4799999999764</v>
          </cell>
          <cell r="AH764">
            <v>1168.1299999999871</v>
          </cell>
          <cell r="AI764">
            <v>1632.0300000000195</v>
          </cell>
          <cell r="AJ764">
            <v>1184.4499999999769</v>
          </cell>
          <cell r="AK764">
            <v>1661.5900000000286</v>
          </cell>
          <cell r="AL764">
            <v>1206.3599999999979</v>
          </cell>
          <cell r="AM764">
            <v>1685.5500000000152</v>
          </cell>
          <cell r="AN764">
            <v>1222.6799999999935</v>
          </cell>
          <cell r="AO764">
            <v>1715.1099999999949</v>
          </cell>
          <cell r="AP764">
            <v>1244.5900000000076</v>
          </cell>
          <cell r="AQ764">
            <v>1739.0799999999811</v>
          </cell>
          <cell r="AR764">
            <v>1260.9100000000046</v>
          </cell>
          <cell r="AS764">
            <v>1768.6299999999856</v>
          </cell>
          <cell r="AT764">
            <v>1282.8200000000247</v>
          </cell>
          <cell r="AU764">
            <v>680.19000000000256</v>
          </cell>
          <cell r="AV764">
            <v>1304.7300000000153</v>
          </cell>
          <cell r="AW764">
            <v>1822.1500000000251</v>
          </cell>
        </row>
        <row r="765">
          <cell r="A765">
            <v>760</v>
          </cell>
          <cell r="B765">
            <v>934.47000000000253</v>
          </cell>
          <cell r="C765">
            <v>1309.3800000000044</v>
          </cell>
          <cell r="D765">
            <v>874.16999999998791</v>
          </cell>
          <cell r="E765">
            <v>1223.8399999999936</v>
          </cell>
          <cell r="F765">
            <v>896.10999999998535</v>
          </cell>
          <cell r="G765">
            <v>1253.4400000000032</v>
          </cell>
          <cell r="H765">
            <v>912.45000000001255</v>
          </cell>
          <cell r="I765">
            <v>1277.4299999999951</v>
          </cell>
          <cell r="J765">
            <v>934.39000000000988</v>
          </cell>
          <cell r="K765">
            <v>1307.0300000000152</v>
          </cell>
          <cell r="L765">
            <v>950.73</v>
          </cell>
          <cell r="M765">
            <v>1331.03</v>
          </cell>
          <cell r="N765">
            <v>972.66999999998473</v>
          </cell>
          <cell r="O765">
            <v>1360.6199999999847</v>
          </cell>
          <cell r="P765">
            <v>989.00999999998555</v>
          </cell>
          <cell r="Q765">
            <v>1390.2199999999955</v>
          </cell>
          <cell r="R765">
            <v>1010.9500000000124</v>
          </cell>
          <cell r="S765">
            <v>1414.2099999999839</v>
          </cell>
          <cell r="T765">
            <v>1032.8900000000069</v>
          </cell>
          <cell r="U765">
            <v>1443.8100000000125</v>
          </cell>
          <cell r="V765">
            <v>1049.2299999999996</v>
          </cell>
          <cell r="W765">
            <v>1467.8100000000018</v>
          </cell>
          <cell r="X765">
            <v>1071.1699999999953</v>
          </cell>
          <cell r="Y765">
            <v>1497.4000000000151</v>
          </cell>
          <cell r="Z765">
            <v>1087.5099999999859</v>
          </cell>
          <cell r="AA765">
            <v>1526.999999999995</v>
          </cell>
          <cell r="AB765">
            <v>1109.4500000000119</v>
          </cell>
          <cell r="AC765">
            <v>1550.9899999999825</v>
          </cell>
          <cell r="AD765">
            <v>1125.7900000000102</v>
          </cell>
          <cell r="AE765">
            <v>1580.5899999999899</v>
          </cell>
          <cell r="AF765">
            <v>1147.729999999995</v>
          </cell>
          <cell r="AG765">
            <v>1604.5899999999763</v>
          </cell>
          <cell r="AH765">
            <v>1169.6699999999871</v>
          </cell>
          <cell r="AI765">
            <v>1634.1800000000196</v>
          </cell>
          <cell r="AJ765">
            <v>1186.0099999999768</v>
          </cell>
          <cell r="AK765">
            <v>1663.7800000000286</v>
          </cell>
          <cell r="AL765">
            <v>1207.9499999999978</v>
          </cell>
          <cell r="AM765">
            <v>1687.7700000000152</v>
          </cell>
          <cell r="AN765">
            <v>1224.2899999999934</v>
          </cell>
          <cell r="AO765">
            <v>1717.3699999999949</v>
          </cell>
          <cell r="AP765">
            <v>1246.2300000000077</v>
          </cell>
          <cell r="AQ765">
            <v>1741.369999999981</v>
          </cell>
          <cell r="AR765">
            <v>1262.5700000000047</v>
          </cell>
          <cell r="AS765">
            <v>1770.9599999999855</v>
          </cell>
          <cell r="AT765">
            <v>1284.5100000000248</v>
          </cell>
          <cell r="AU765">
            <v>680.56000000000256</v>
          </cell>
          <cell r="AV765">
            <v>1306.4500000000153</v>
          </cell>
          <cell r="AW765">
            <v>1824.5500000000252</v>
          </cell>
        </row>
        <row r="766">
          <cell r="A766">
            <v>761</v>
          </cell>
          <cell r="B766">
            <v>935.59000000000253</v>
          </cell>
          <cell r="C766">
            <v>1310.9500000000044</v>
          </cell>
          <cell r="D766">
            <v>875.31999999998789</v>
          </cell>
          <cell r="E766">
            <v>1225.4499999999935</v>
          </cell>
          <cell r="F766">
            <v>897.2899999999853</v>
          </cell>
          <cell r="G766">
            <v>1255.0900000000033</v>
          </cell>
          <cell r="H766">
            <v>913.6500000000126</v>
          </cell>
          <cell r="I766">
            <v>1279.1099999999951</v>
          </cell>
          <cell r="J766">
            <v>935.6200000000099</v>
          </cell>
          <cell r="K766">
            <v>1308.7500000000152</v>
          </cell>
          <cell r="L766">
            <v>951.98</v>
          </cell>
          <cell r="M766">
            <v>1332.78</v>
          </cell>
          <cell r="N766">
            <v>973.9499999999847</v>
          </cell>
          <cell r="O766">
            <v>1362.4099999999846</v>
          </cell>
          <cell r="P766">
            <v>990.30999999998551</v>
          </cell>
          <cell r="Q766">
            <v>1392.0499999999954</v>
          </cell>
          <cell r="R766">
            <v>1012.2800000000125</v>
          </cell>
          <cell r="S766">
            <v>1416.0699999999838</v>
          </cell>
          <cell r="T766">
            <v>1034.2500000000068</v>
          </cell>
          <cell r="U766">
            <v>1445.7100000000125</v>
          </cell>
          <cell r="V766">
            <v>1050.6099999999997</v>
          </cell>
          <cell r="W766">
            <v>1469.7400000000018</v>
          </cell>
          <cell r="X766">
            <v>1072.5799999999954</v>
          </cell>
          <cell r="Y766">
            <v>1499.3700000000151</v>
          </cell>
          <cell r="Z766">
            <v>1088.939999999986</v>
          </cell>
          <cell r="AA766">
            <v>1529.009999999995</v>
          </cell>
          <cell r="AB766">
            <v>1110.9100000000119</v>
          </cell>
          <cell r="AC766">
            <v>1553.0299999999825</v>
          </cell>
          <cell r="AD766">
            <v>1127.2700000000102</v>
          </cell>
          <cell r="AE766">
            <v>1582.6699999999898</v>
          </cell>
          <cell r="AF766">
            <v>1149.239999999995</v>
          </cell>
          <cell r="AG766">
            <v>1606.6999999999762</v>
          </cell>
          <cell r="AH766">
            <v>1171.2099999999871</v>
          </cell>
          <cell r="AI766">
            <v>1636.3300000000197</v>
          </cell>
          <cell r="AJ766">
            <v>1187.5699999999767</v>
          </cell>
          <cell r="AK766">
            <v>1665.9700000000287</v>
          </cell>
          <cell r="AL766">
            <v>1209.5399999999977</v>
          </cell>
          <cell r="AM766">
            <v>1689.9900000000152</v>
          </cell>
          <cell r="AN766">
            <v>1225.8999999999933</v>
          </cell>
          <cell r="AO766">
            <v>1719.6299999999949</v>
          </cell>
          <cell r="AP766">
            <v>1247.8700000000078</v>
          </cell>
          <cell r="AQ766">
            <v>1743.659999999981</v>
          </cell>
          <cell r="AR766">
            <v>1264.2300000000048</v>
          </cell>
          <cell r="AS766">
            <v>1773.2899999999854</v>
          </cell>
          <cell r="AT766">
            <v>1286.2000000000248</v>
          </cell>
          <cell r="AU766">
            <v>680.93000000000256</v>
          </cell>
          <cell r="AV766">
            <v>1308.1700000000153</v>
          </cell>
          <cell r="AW766">
            <v>1826.9500000000253</v>
          </cell>
        </row>
        <row r="767">
          <cell r="A767">
            <v>762</v>
          </cell>
          <cell r="B767">
            <v>936.71000000000254</v>
          </cell>
          <cell r="C767">
            <v>1312.5200000000043</v>
          </cell>
          <cell r="D767">
            <v>876.46999999998786</v>
          </cell>
          <cell r="E767">
            <v>1227.0599999999934</v>
          </cell>
          <cell r="F767">
            <v>898.46999999998525</v>
          </cell>
          <cell r="G767">
            <v>1256.7400000000034</v>
          </cell>
          <cell r="H767">
            <v>914.85000000001264</v>
          </cell>
          <cell r="I767">
            <v>1280.7899999999952</v>
          </cell>
          <cell r="J767">
            <v>936.85000000000991</v>
          </cell>
          <cell r="K767">
            <v>1310.4700000000153</v>
          </cell>
          <cell r="L767">
            <v>953.23</v>
          </cell>
          <cell r="M767">
            <v>1334.53</v>
          </cell>
          <cell r="N767">
            <v>975.22999999998467</v>
          </cell>
          <cell r="O767">
            <v>1364.1999999999846</v>
          </cell>
          <cell r="P767">
            <v>991.60999999998546</v>
          </cell>
          <cell r="Q767">
            <v>1393.8799999999953</v>
          </cell>
          <cell r="R767">
            <v>1013.6100000000125</v>
          </cell>
          <cell r="S767">
            <v>1417.9299999999837</v>
          </cell>
          <cell r="T767">
            <v>1035.6100000000067</v>
          </cell>
          <cell r="U767">
            <v>1447.6100000000126</v>
          </cell>
          <cell r="V767">
            <v>1051.9899999999998</v>
          </cell>
          <cell r="W767">
            <v>1471.6700000000019</v>
          </cell>
          <cell r="X767">
            <v>1073.9899999999955</v>
          </cell>
          <cell r="Y767">
            <v>1501.3400000000152</v>
          </cell>
          <cell r="Z767">
            <v>1090.369999999986</v>
          </cell>
          <cell r="AA767">
            <v>1531.019999999995</v>
          </cell>
          <cell r="AB767">
            <v>1112.3700000000119</v>
          </cell>
          <cell r="AC767">
            <v>1555.0699999999824</v>
          </cell>
          <cell r="AD767">
            <v>1128.7500000000102</v>
          </cell>
          <cell r="AE767">
            <v>1584.7499999999898</v>
          </cell>
          <cell r="AF767">
            <v>1150.749999999995</v>
          </cell>
          <cell r="AG767">
            <v>1608.8099999999761</v>
          </cell>
          <cell r="AH767">
            <v>1172.749999999987</v>
          </cell>
          <cell r="AI767">
            <v>1638.4800000000198</v>
          </cell>
          <cell r="AJ767">
            <v>1189.1299999999767</v>
          </cell>
          <cell r="AK767">
            <v>1668.1600000000287</v>
          </cell>
          <cell r="AL767">
            <v>1211.1299999999976</v>
          </cell>
          <cell r="AM767">
            <v>1692.2100000000153</v>
          </cell>
          <cell r="AN767">
            <v>1227.5099999999932</v>
          </cell>
          <cell r="AO767">
            <v>1721.8899999999949</v>
          </cell>
          <cell r="AP767">
            <v>1249.5100000000079</v>
          </cell>
          <cell r="AQ767">
            <v>1745.9499999999809</v>
          </cell>
          <cell r="AR767">
            <v>1265.8900000000049</v>
          </cell>
          <cell r="AS767">
            <v>1775.6199999999853</v>
          </cell>
          <cell r="AT767">
            <v>1287.8900000000249</v>
          </cell>
          <cell r="AU767">
            <v>681.30000000000257</v>
          </cell>
          <cell r="AV767">
            <v>1309.8900000000153</v>
          </cell>
          <cell r="AW767">
            <v>1829.3500000000254</v>
          </cell>
        </row>
        <row r="768">
          <cell r="A768">
            <v>763</v>
          </cell>
          <cell r="B768">
            <v>937.83000000000254</v>
          </cell>
          <cell r="C768">
            <v>1314.0900000000042</v>
          </cell>
          <cell r="D768">
            <v>877.61999999998784</v>
          </cell>
          <cell r="E768">
            <v>1228.6699999999933</v>
          </cell>
          <cell r="F768">
            <v>899.6499999999852</v>
          </cell>
          <cell r="G768">
            <v>1258.3900000000035</v>
          </cell>
          <cell r="H768">
            <v>916.05000000001269</v>
          </cell>
          <cell r="I768">
            <v>1282.4699999999953</v>
          </cell>
          <cell r="J768">
            <v>938.08000000000993</v>
          </cell>
          <cell r="K768">
            <v>1312.1900000000153</v>
          </cell>
          <cell r="L768">
            <v>954.48</v>
          </cell>
          <cell r="M768">
            <v>1336.28</v>
          </cell>
          <cell r="N768">
            <v>976.50999999998464</v>
          </cell>
          <cell r="O768">
            <v>1365.9899999999845</v>
          </cell>
          <cell r="P768">
            <v>992.90999999998542</v>
          </cell>
          <cell r="Q768">
            <v>1395.7099999999953</v>
          </cell>
          <cell r="R768">
            <v>1014.9400000000126</v>
          </cell>
          <cell r="S768">
            <v>1419.7899999999836</v>
          </cell>
          <cell r="T768">
            <v>1036.9700000000066</v>
          </cell>
          <cell r="U768">
            <v>1449.5100000000127</v>
          </cell>
          <cell r="V768">
            <v>1053.3699999999999</v>
          </cell>
          <cell r="W768">
            <v>1473.600000000002</v>
          </cell>
          <cell r="X768">
            <v>1075.3999999999955</v>
          </cell>
          <cell r="Y768">
            <v>1503.3100000000152</v>
          </cell>
          <cell r="Z768">
            <v>1091.7999999999861</v>
          </cell>
          <cell r="AA768">
            <v>1533.029999999995</v>
          </cell>
          <cell r="AB768">
            <v>1113.830000000012</v>
          </cell>
          <cell r="AC768">
            <v>1557.1099999999824</v>
          </cell>
          <cell r="AD768">
            <v>1130.2300000000103</v>
          </cell>
          <cell r="AE768">
            <v>1586.8299999999897</v>
          </cell>
          <cell r="AF768">
            <v>1152.259999999995</v>
          </cell>
          <cell r="AG768">
            <v>1610.919999999976</v>
          </cell>
          <cell r="AH768">
            <v>1174.289999999987</v>
          </cell>
          <cell r="AI768">
            <v>1640.6300000000199</v>
          </cell>
          <cell r="AJ768">
            <v>1190.6899999999766</v>
          </cell>
          <cell r="AK768">
            <v>1670.3500000000288</v>
          </cell>
          <cell r="AL768">
            <v>1212.7199999999975</v>
          </cell>
          <cell r="AM768">
            <v>1694.4300000000153</v>
          </cell>
          <cell r="AN768">
            <v>1229.1199999999931</v>
          </cell>
          <cell r="AO768">
            <v>1724.1499999999949</v>
          </cell>
          <cell r="AP768">
            <v>1251.150000000008</v>
          </cell>
          <cell r="AQ768">
            <v>1748.2399999999809</v>
          </cell>
          <cell r="AR768">
            <v>1267.550000000005</v>
          </cell>
          <cell r="AS768">
            <v>1777.9499999999853</v>
          </cell>
          <cell r="AT768">
            <v>1289.5800000000249</v>
          </cell>
          <cell r="AU768">
            <v>681.67000000000257</v>
          </cell>
          <cell r="AV768">
            <v>1311.6100000000154</v>
          </cell>
          <cell r="AW768">
            <v>1831.7500000000255</v>
          </cell>
        </row>
        <row r="769">
          <cell r="A769">
            <v>764</v>
          </cell>
          <cell r="B769">
            <v>938.95000000000255</v>
          </cell>
          <cell r="C769">
            <v>1315.6600000000042</v>
          </cell>
          <cell r="D769">
            <v>878.76999999998782</v>
          </cell>
          <cell r="E769">
            <v>1230.2799999999932</v>
          </cell>
          <cell r="F769">
            <v>900.82999999998515</v>
          </cell>
          <cell r="G769">
            <v>1260.0400000000036</v>
          </cell>
          <cell r="H769">
            <v>917.25000000001273</v>
          </cell>
          <cell r="I769">
            <v>1284.1499999999953</v>
          </cell>
          <cell r="J769">
            <v>939.31000000000995</v>
          </cell>
          <cell r="K769">
            <v>1313.9100000000153</v>
          </cell>
          <cell r="L769">
            <v>955.73</v>
          </cell>
          <cell r="M769">
            <v>1338.03</v>
          </cell>
          <cell r="N769">
            <v>977.78999999998462</v>
          </cell>
          <cell r="O769">
            <v>1367.7799999999845</v>
          </cell>
          <cell r="P769">
            <v>994.20999999998537</v>
          </cell>
          <cell r="Q769">
            <v>1397.5399999999952</v>
          </cell>
          <cell r="R769">
            <v>1016.2700000000126</v>
          </cell>
          <cell r="S769">
            <v>1421.6499999999835</v>
          </cell>
          <cell r="T769">
            <v>1038.3300000000065</v>
          </cell>
          <cell r="U769">
            <v>1451.4100000000128</v>
          </cell>
          <cell r="V769">
            <v>1054.75</v>
          </cell>
          <cell r="W769">
            <v>1475.530000000002</v>
          </cell>
          <cell r="X769">
            <v>1076.8099999999956</v>
          </cell>
          <cell r="Y769">
            <v>1505.2800000000152</v>
          </cell>
          <cell r="Z769">
            <v>1093.2299999999861</v>
          </cell>
          <cell r="AA769">
            <v>1535.039999999995</v>
          </cell>
          <cell r="AB769">
            <v>1115.290000000012</v>
          </cell>
          <cell r="AC769">
            <v>1559.1499999999824</v>
          </cell>
          <cell r="AD769">
            <v>1131.7100000000103</v>
          </cell>
          <cell r="AE769">
            <v>1588.9099999999896</v>
          </cell>
          <cell r="AF769">
            <v>1153.769999999995</v>
          </cell>
          <cell r="AG769">
            <v>1613.0299999999759</v>
          </cell>
          <cell r="AH769">
            <v>1175.829999999987</v>
          </cell>
          <cell r="AI769">
            <v>1642.78000000002</v>
          </cell>
          <cell r="AJ769">
            <v>1192.2499999999766</v>
          </cell>
          <cell r="AK769">
            <v>1672.5400000000288</v>
          </cell>
          <cell r="AL769">
            <v>1214.3099999999974</v>
          </cell>
          <cell r="AM769">
            <v>1696.6500000000153</v>
          </cell>
          <cell r="AN769">
            <v>1230.729999999993</v>
          </cell>
          <cell r="AO769">
            <v>1726.4099999999949</v>
          </cell>
          <cell r="AP769">
            <v>1252.7900000000081</v>
          </cell>
          <cell r="AQ769">
            <v>1750.5299999999809</v>
          </cell>
          <cell r="AR769">
            <v>1269.210000000005</v>
          </cell>
          <cell r="AS769">
            <v>1780.2799999999852</v>
          </cell>
          <cell r="AT769">
            <v>1291.270000000025</v>
          </cell>
          <cell r="AU769">
            <v>682.04000000000258</v>
          </cell>
          <cell r="AV769">
            <v>1313.3300000000154</v>
          </cell>
          <cell r="AW769">
            <v>1834.1500000000256</v>
          </cell>
        </row>
        <row r="770">
          <cell r="A770">
            <v>765</v>
          </cell>
          <cell r="B770">
            <v>940.07000000000255</v>
          </cell>
          <cell r="C770">
            <v>1317.2300000000041</v>
          </cell>
          <cell r="D770">
            <v>879.91999999998779</v>
          </cell>
          <cell r="E770">
            <v>1231.8899999999931</v>
          </cell>
          <cell r="F770">
            <v>902.0099999999851</v>
          </cell>
          <cell r="G770">
            <v>1261.6900000000037</v>
          </cell>
          <cell r="H770">
            <v>918.45000000001278</v>
          </cell>
          <cell r="I770">
            <v>1285.8299999999954</v>
          </cell>
          <cell r="J770">
            <v>940.54000000000997</v>
          </cell>
          <cell r="K770">
            <v>1315.6300000000153</v>
          </cell>
          <cell r="L770">
            <v>956.98</v>
          </cell>
          <cell r="M770">
            <v>1339.78</v>
          </cell>
          <cell r="N770">
            <v>979.06999999998459</v>
          </cell>
          <cell r="O770">
            <v>1369.5699999999845</v>
          </cell>
          <cell r="P770">
            <v>995.50999999998533</v>
          </cell>
          <cell r="Q770">
            <v>1399.3699999999951</v>
          </cell>
          <cell r="R770">
            <v>1017.6000000000126</v>
          </cell>
          <cell r="S770">
            <v>1423.5099999999834</v>
          </cell>
          <cell r="T770">
            <v>1039.6900000000064</v>
          </cell>
          <cell r="U770">
            <v>1453.3100000000129</v>
          </cell>
          <cell r="V770">
            <v>1056.1300000000001</v>
          </cell>
          <cell r="W770">
            <v>1477.4600000000021</v>
          </cell>
          <cell r="X770">
            <v>1078.2199999999957</v>
          </cell>
          <cell r="Y770">
            <v>1507.2500000000152</v>
          </cell>
          <cell r="Z770">
            <v>1094.6599999999862</v>
          </cell>
          <cell r="AA770">
            <v>1537.049999999995</v>
          </cell>
          <cell r="AB770">
            <v>1116.7500000000121</v>
          </cell>
          <cell r="AC770">
            <v>1561.1899999999823</v>
          </cell>
          <cell r="AD770">
            <v>1133.1900000000103</v>
          </cell>
          <cell r="AE770">
            <v>1590.9899999999895</v>
          </cell>
          <cell r="AF770">
            <v>1155.279999999995</v>
          </cell>
          <cell r="AG770">
            <v>1615.1399999999758</v>
          </cell>
          <cell r="AH770">
            <v>1177.3699999999869</v>
          </cell>
          <cell r="AI770">
            <v>1644.9300000000201</v>
          </cell>
          <cell r="AJ770">
            <v>1193.8099999999765</v>
          </cell>
          <cell r="AK770">
            <v>1674.7300000000289</v>
          </cell>
          <cell r="AL770">
            <v>1215.8999999999974</v>
          </cell>
          <cell r="AM770">
            <v>1698.8700000000154</v>
          </cell>
          <cell r="AN770">
            <v>1232.3399999999929</v>
          </cell>
          <cell r="AO770">
            <v>1728.6699999999948</v>
          </cell>
          <cell r="AP770">
            <v>1254.4300000000082</v>
          </cell>
          <cell r="AQ770">
            <v>1752.8199999999808</v>
          </cell>
          <cell r="AR770">
            <v>1270.8700000000051</v>
          </cell>
          <cell r="AS770">
            <v>1782.6099999999851</v>
          </cell>
          <cell r="AT770">
            <v>1292.960000000025</v>
          </cell>
          <cell r="AU770">
            <v>682.41000000000258</v>
          </cell>
          <cell r="AV770">
            <v>1315.0500000000154</v>
          </cell>
          <cell r="AW770">
            <v>1836.5500000000256</v>
          </cell>
        </row>
        <row r="771">
          <cell r="A771">
            <v>766</v>
          </cell>
          <cell r="B771">
            <v>941.19000000000256</v>
          </cell>
          <cell r="C771">
            <v>1318.800000000004</v>
          </cell>
          <cell r="D771">
            <v>881.06999999998777</v>
          </cell>
          <cell r="E771">
            <v>1233.499999999993</v>
          </cell>
          <cell r="F771">
            <v>903.18999999998505</v>
          </cell>
          <cell r="G771">
            <v>1263.3400000000038</v>
          </cell>
          <cell r="H771">
            <v>919.65000000001282</v>
          </cell>
          <cell r="I771">
            <v>1287.5099999999954</v>
          </cell>
          <cell r="J771">
            <v>941.77000000000999</v>
          </cell>
          <cell r="K771">
            <v>1317.3500000000154</v>
          </cell>
          <cell r="L771">
            <v>958.23</v>
          </cell>
          <cell r="M771">
            <v>1341.53</v>
          </cell>
          <cell r="N771">
            <v>980.34999999998456</v>
          </cell>
          <cell r="O771">
            <v>1371.3599999999844</v>
          </cell>
          <cell r="P771">
            <v>996.80999999998528</v>
          </cell>
          <cell r="Q771">
            <v>1401.199999999995</v>
          </cell>
          <cell r="R771">
            <v>1018.9300000000127</v>
          </cell>
          <cell r="S771">
            <v>1425.3699999999833</v>
          </cell>
          <cell r="T771">
            <v>1041.0500000000063</v>
          </cell>
          <cell r="U771">
            <v>1455.210000000013</v>
          </cell>
          <cell r="V771">
            <v>1057.5100000000002</v>
          </cell>
          <cell r="W771">
            <v>1479.3900000000021</v>
          </cell>
          <cell r="X771">
            <v>1079.6299999999958</v>
          </cell>
          <cell r="Y771">
            <v>1509.2200000000153</v>
          </cell>
          <cell r="Z771">
            <v>1096.0899999999863</v>
          </cell>
          <cell r="AA771">
            <v>1539.0599999999949</v>
          </cell>
          <cell r="AB771">
            <v>1118.2100000000121</v>
          </cell>
          <cell r="AC771">
            <v>1563.2299999999823</v>
          </cell>
          <cell r="AD771">
            <v>1134.6700000000103</v>
          </cell>
          <cell r="AE771">
            <v>1593.0699999999895</v>
          </cell>
          <cell r="AF771">
            <v>1156.789999999995</v>
          </cell>
          <cell r="AG771">
            <v>1617.2499999999757</v>
          </cell>
          <cell r="AH771">
            <v>1178.9099999999869</v>
          </cell>
          <cell r="AI771">
            <v>1647.0800000000202</v>
          </cell>
          <cell r="AJ771">
            <v>1195.3699999999765</v>
          </cell>
          <cell r="AK771">
            <v>1676.9200000000289</v>
          </cell>
          <cell r="AL771">
            <v>1217.4899999999973</v>
          </cell>
          <cell r="AM771">
            <v>1701.0900000000154</v>
          </cell>
          <cell r="AN771">
            <v>1233.9499999999928</v>
          </cell>
          <cell r="AO771">
            <v>1730.9299999999948</v>
          </cell>
          <cell r="AP771">
            <v>1256.0700000000083</v>
          </cell>
          <cell r="AQ771">
            <v>1755.1099999999808</v>
          </cell>
          <cell r="AR771">
            <v>1272.5300000000052</v>
          </cell>
          <cell r="AS771">
            <v>1784.939999999985</v>
          </cell>
          <cell r="AT771">
            <v>1294.6500000000251</v>
          </cell>
          <cell r="AU771">
            <v>682.78000000000259</v>
          </cell>
          <cell r="AV771">
            <v>1316.7700000000154</v>
          </cell>
          <cell r="AW771">
            <v>1838.9500000000257</v>
          </cell>
        </row>
        <row r="772">
          <cell r="A772">
            <v>767</v>
          </cell>
          <cell r="B772">
            <v>942.31000000000256</v>
          </cell>
          <cell r="C772">
            <v>1320.370000000004</v>
          </cell>
          <cell r="D772">
            <v>882.21999999998775</v>
          </cell>
          <cell r="E772">
            <v>1235.1099999999929</v>
          </cell>
          <cell r="F772">
            <v>904.369999999985</v>
          </cell>
          <cell r="G772">
            <v>1264.9900000000039</v>
          </cell>
          <cell r="H772">
            <v>920.85000000001287</v>
          </cell>
          <cell r="I772">
            <v>1289.1899999999955</v>
          </cell>
          <cell r="J772">
            <v>943.00000000001</v>
          </cell>
          <cell r="K772">
            <v>1319.0700000000154</v>
          </cell>
          <cell r="L772">
            <v>959.48</v>
          </cell>
          <cell r="M772">
            <v>1343.28</v>
          </cell>
          <cell r="N772">
            <v>981.62999999998453</v>
          </cell>
          <cell r="O772">
            <v>1373.1499999999844</v>
          </cell>
          <cell r="P772">
            <v>998.10999999998523</v>
          </cell>
          <cell r="Q772">
            <v>1403.029999999995</v>
          </cell>
          <cell r="R772">
            <v>1020.2600000000127</v>
          </cell>
          <cell r="S772">
            <v>1427.2299999999832</v>
          </cell>
          <cell r="T772">
            <v>1042.4100000000062</v>
          </cell>
          <cell r="U772">
            <v>1457.1100000000131</v>
          </cell>
          <cell r="V772">
            <v>1058.8900000000003</v>
          </cell>
          <cell r="W772">
            <v>1481.3200000000022</v>
          </cell>
          <cell r="X772">
            <v>1081.0399999999959</v>
          </cell>
          <cell r="Y772">
            <v>1511.1900000000153</v>
          </cell>
          <cell r="Z772">
            <v>1097.5199999999863</v>
          </cell>
          <cell r="AA772">
            <v>1541.0699999999949</v>
          </cell>
          <cell r="AB772">
            <v>1119.6700000000121</v>
          </cell>
          <cell r="AC772">
            <v>1565.2699999999822</v>
          </cell>
          <cell r="AD772">
            <v>1136.1500000000103</v>
          </cell>
          <cell r="AE772">
            <v>1595.1499999999894</v>
          </cell>
          <cell r="AF772">
            <v>1158.299999999995</v>
          </cell>
          <cell r="AG772">
            <v>1619.3599999999756</v>
          </cell>
          <cell r="AH772">
            <v>1180.4499999999869</v>
          </cell>
          <cell r="AI772">
            <v>1649.2300000000203</v>
          </cell>
          <cell r="AJ772">
            <v>1196.9299999999764</v>
          </cell>
          <cell r="AK772">
            <v>1679.110000000029</v>
          </cell>
          <cell r="AL772">
            <v>1219.0799999999972</v>
          </cell>
          <cell r="AM772">
            <v>1703.3100000000154</v>
          </cell>
          <cell r="AN772">
            <v>1235.5599999999927</v>
          </cell>
          <cell r="AO772">
            <v>1733.1899999999948</v>
          </cell>
          <cell r="AP772">
            <v>1257.7100000000084</v>
          </cell>
          <cell r="AQ772">
            <v>1757.3999999999808</v>
          </cell>
          <cell r="AR772">
            <v>1274.1900000000053</v>
          </cell>
          <cell r="AS772">
            <v>1787.269999999985</v>
          </cell>
          <cell r="AT772">
            <v>1296.3400000000252</v>
          </cell>
          <cell r="AU772">
            <v>683.15000000000259</v>
          </cell>
          <cell r="AV772">
            <v>1318.4900000000155</v>
          </cell>
          <cell r="AW772">
            <v>1841.3500000000258</v>
          </cell>
        </row>
        <row r="773">
          <cell r="A773">
            <v>768</v>
          </cell>
          <cell r="B773">
            <v>943.43000000000256</v>
          </cell>
          <cell r="C773">
            <v>1321.9400000000039</v>
          </cell>
          <cell r="D773">
            <v>883.36999999998773</v>
          </cell>
          <cell r="E773">
            <v>1236.7199999999928</v>
          </cell>
          <cell r="F773">
            <v>905.54999999998495</v>
          </cell>
          <cell r="G773">
            <v>1266.640000000004</v>
          </cell>
          <cell r="H773">
            <v>922.05000000001291</v>
          </cell>
          <cell r="I773">
            <v>1290.8699999999956</v>
          </cell>
          <cell r="J773">
            <v>944.23000000001002</v>
          </cell>
          <cell r="K773">
            <v>1320.7900000000154</v>
          </cell>
          <cell r="L773">
            <v>960.73</v>
          </cell>
          <cell r="M773">
            <v>1345.03</v>
          </cell>
          <cell r="N773">
            <v>982.90999999998451</v>
          </cell>
          <cell r="O773">
            <v>1374.9399999999844</v>
          </cell>
          <cell r="P773">
            <v>999.40999999998519</v>
          </cell>
          <cell r="Q773">
            <v>1404.8599999999949</v>
          </cell>
          <cell r="R773">
            <v>1021.5900000000128</v>
          </cell>
          <cell r="S773">
            <v>1429.0899999999831</v>
          </cell>
          <cell r="T773">
            <v>1043.7700000000061</v>
          </cell>
          <cell r="U773">
            <v>1459.0100000000132</v>
          </cell>
          <cell r="V773">
            <v>1060.2700000000004</v>
          </cell>
          <cell r="W773">
            <v>1483.2500000000023</v>
          </cell>
          <cell r="X773">
            <v>1082.449999999996</v>
          </cell>
          <cell r="Y773">
            <v>1513.1600000000153</v>
          </cell>
          <cell r="Z773">
            <v>1098.9499999999864</v>
          </cell>
          <cell r="AA773">
            <v>1543.0799999999949</v>
          </cell>
          <cell r="AB773">
            <v>1121.1300000000122</v>
          </cell>
          <cell r="AC773">
            <v>1567.3099999999822</v>
          </cell>
          <cell r="AD773">
            <v>1137.6300000000103</v>
          </cell>
          <cell r="AE773">
            <v>1597.2299999999893</v>
          </cell>
          <cell r="AF773">
            <v>1159.8099999999949</v>
          </cell>
          <cell r="AG773">
            <v>1621.4699999999755</v>
          </cell>
          <cell r="AH773">
            <v>1181.9899999999868</v>
          </cell>
          <cell r="AI773">
            <v>1651.3800000000203</v>
          </cell>
          <cell r="AJ773">
            <v>1198.4899999999764</v>
          </cell>
          <cell r="AK773">
            <v>1681.3000000000291</v>
          </cell>
          <cell r="AL773">
            <v>1220.6699999999971</v>
          </cell>
          <cell r="AM773">
            <v>1705.5300000000154</v>
          </cell>
          <cell r="AN773">
            <v>1237.1699999999926</v>
          </cell>
          <cell r="AO773">
            <v>1735.4499999999948</v>
          </cell>
          <cell r="AP773">
            <v>1259.3500000000085</v>
          </cell>
          <cell r="AQ773">
            <v>1759.6899999999807</v>
          </cell>
          <cell r="AR773">
            <v>1275.8500000000054</v>
          </cell>
          <cell r="AS773">
            <v>1789.5999999999849</v>
          </cell>
          <cell r="AT773">
            <v>1298.0300000000252</v>
          </cell>
          <cell r="AU773">
            <v>683.5200000000026</v>
          </cell>
          <cell r="AV773">
            <v>1320.2100000000155</v>
          </cell>
          <cell r="AW773">
            <v>1843.7500000000259</v>
          </cell>
        </row>
        <row r="774">
          <cell r="A774">
            <v>769</v>
          </cell>
          <cell r="B774">
            <v>944.55000000000257</v>
          </cell>
          <cell r="C774">
            <v>1323.5100000000039</v>
          </cell>
          <cell r="D774">
            <v>884.5199999999877</v>
          </cell>
          <cell r="E774">
            <v>1238.3299999999927</v>
          </cell>
          <cell r="F774">
            <v>906.7299999999849</v>
          </cell>
          <cell r="G774">
            <v>1268.2900000000041</v>
          </cell>
          <cell r="H774">
            <v>923.25000000001296</v>
          </cell>
          <cell r="I774">
            <v>1292.5499999999956</v>
          </cell>
          <cell r="J774">
            <v>945.46000000001004</v>
          </cell>
          <cell r="K774">
            <v>1322.5100000000155</v>
          </cell>
          <cell r="L774">
            <v>961.98</v>
          </cell>
          <cell r="M774">
            <v>1346.78</v>
          </cell>
          <cell r="N774">
            <v>984.18999999998448</v>
          </cell>
          <cell r="O774">
            <v>1376.7299999999843</v>
          </cell>
          <cell r="P774">
            <v>1000.7099999999851</v>
          </cell>
          <cell r="Q774">
            <v>1406.6899999999948</v>
          </cell>
          <cell r="R774">
            <v>1022.9200000000128</v>
          </cell>
          <cell r="S774">
            <v>1430.949999999983</v>
          </cell>
          <cell r="T774">
            <v>1045.130000000006</v>
          </cell>
          <cell r="U774">
            <v>1460.9100000000133</v>
          </cell>
          <cell r="V774">
            <v>1061.6500000000005</v>
          </cell>
          <cell r="W774">
            <v>1485.1800000000023</v>
          </cell>
          <cell r="X774">
            <v>1083.859999999996</v>
          </cell>
          <cell r="Y774">
            <v>1515.1300000000153</v>
          </cell>
          <cell r="Z774">
            <v>1100.3799999999865</v>
          </cell>
          <cell r="AA774">
            <v>1545.0899999999949</v>
          </cell>
          <cell r="AB774">
            <v>1122.5900000000122</v>
          </cell>
          <cell r="AC774">
            <v>1569.3499999999822</v>
          </cell>
          <cell r="AD774">
            <v>1139.1100000000104</v>
          </cell>
          <cell r="AE774">
            <v>1599.3099999999893</v>
          </cell>
          <cell r="AF774">
            <v>1161.3199999999949</v>
          </cell>
          <cell r="AG774">
            <v>1623.5799999999754</v>
          </cell>
          <cell r="AH774">
            <v>1183.5299999999868</v>
          </cell>
          <cell r="AI774">
            <v>1653.5300000000204</v>
          </cell>
          <cell r="AJ774">
            <v>1200.0499999999763</v>
          </cell>
          <cell r="AK774">
            <v>1683.4900000000291</v>
          </cell>
          <cell r="AL774">
            <v>1222.259999999997</v>
          </cell>
          <cell r="AM774">
            <v>1707.7500000000155</v>
          </cell>
          <cell r="AN774">
            <v>1238.7799999999925</v>
          </cell>
          <cell r="AO774">
            <v>1737.7099999999948</v>
          </cell>
          <cell r="AP774">
            <v>1260.9900000000086</v>
          </cell>
          <cell r="AQ774">
            <v>1761.9799999999807</v>
          </cell>
          <cell r="AR774">
            <v>1277.5100000000054</v>
          </cell>
          <cell r="AS774">
            <v>1791.9299999999848</v>
          </cell>
          <cell r="AT774">
            <v>1299.7200000000253</v>
          </cell>
          <cell r="AU774">
            <v>683.8900000000026</v>
          </cell>
          <cell r="AV774">
            <v>1321.9300000000155</v>
          </cell>
          <cell r="AW774">
            <v>1846.150000000026</v>
          </cell>
        </row>
        <row r="775">
          <cell r="A775">
            <v>770</v>
          </cell>
          <cell r="B775">
            <v>945.67000000000257</v>
          </cell>
          <cell r="C775">
            <v>1325.0800000000038</v>
          </cell>
          <cell r="D775">
            <v>885.66999999998768</v>
          </cell>
          <cell r="E775">
            <v>1239.9399999999926</v>
          </cell>
          <cell r="F775">
            <v>907.90999999998485</v>
          </cell>
          <cell r="G775">
            <v>1269.9400000000041</v>
          </cell>
          <cell r="H775">
            <v>924.45000000001301</v>
          </cell>
          <cell r="I775">
            <v>1294.2299999999957</v>
          </cell>
          <cell r="J775">
            <v>946.69000000001006</v>
          </cell>
          <cell r="K775">
            <v>1324.2300000000155</v>
          </cell>
          <cell r="L775">
            <v>963.23</v>
          </cell>
          <cell r="M775">
            <v>1348.53</v>
          </cell>
          <cell r="N775">
            <v>985.46999999998445</v>
          </cell>
          <cell r="O775">
            <v>1378.5199999999843</v>
          </cell>
          <cell r="P775">
            <v>1002.0099999999851</v>
          </cell>
          <cell r="Q775">
            <v>1408.5199999999948</v>
          </cell>
          <cell r="R775">
            <v>1024.2500000000127</v>
          </cell>
          <cell r="S775">
            <v>1432.8099999999829</v>
          </cell>
          <cell r="T775">
            <v>1046.4900000000059</v>
          </cell>
          <cell r="U775">
            <v>1462.8100000000134</v>
          </cell>
          <cell r="V775">
            <v>1063.0300000000007</v>
          </cell>
          <cell r="W775">
            <v>1487.1100000000024</v>
          </cell>
          <cell r="X775">
            <v>1085.2699999999961</v>
          </cell>
          <cell r="Y775">
            <v>1517.1000000000154</v>
          </cell>
          <cell r="Z775">
            <v>1101.8099999999865</v>
          </cell>
          <cell r="AA775">
            <v>1547.0999999999949</v>
          </cell>
          <cell r="AB775">
            <v>1124.0500000000122</v>
          </cell>
          <cell r="AC775">
            <v>1571.3899999999821</v>
          </cell>
          <cell r="AD775">
            <v>1140.5900000000104</v>
          </cell>
          <cell r="AE775">
            <v>1601.3899999999892</v>
          </cell>
          <cell r="AF775">
            <v>1162.8299999999949</v>
          </cell>
          <cell r="AG775">
            <v>1625.6899999999753</v>
          </cell>
          <cell r="AH775">
            <v>1185.0699999999867</v>
          </cell>
          <cell r="AI775">
            <v>1655.6800000000205</v>
          </cell>
          <cell r="AJ775">
            <v>1201.6099999999763</v>
          </cell>
          <cell r="AK775">
            <v>1685.6800000000292</v>
          </cell>
          <cell r="AL775">
            <v>1223.849999999997</v>
          </cell>
          <cell r="AM775">
            <v>1709.9700000000155</v>
          </cell>
          <cell r="AN775">
            <v>1240.3899999999924</v>
          </cell>
          <cell r="AO775">
            <v>1739.9699999999948</v>
          </cell>
          <cell r="AP775">
            <v>1262.6300000000087</v>
          </cell>
          <cell r="AQ775">
            <v>1764.2699999999807</v>
          </cell>
          <cell r="AR775">
            <v>1279.1700000000055</v>
          </cell>
          <cell r="AS775">
            <v>1794.2599999999848</v>
          </cell>
          <cell r="AT775">
            <v>1301.4100000000253</v>
          </cell>
          <cell r="AU775">
            <v>684.26000000000261</v>
          </cell>
          <cell r="AV775">
            <v>1323.6500000000156</v>
          </cell>
          <cell r="AW775">
            <v>1848.5500000000261</v>
          </cell>
        </row>
        <row r="776">
          <cell r="A776">
            <v>771</v>
          </cell>
          <cell r="B776">
            <v>946.79000000000258</v>
          </cell>
          <cell r="C776">
            <v>1326.6500000000037</v>
          </cell>
          <cell r="D776">
            <v>886.81999999998766</v>
          </cell>
          <cell r="E776">
            <v>1241.5499999999925</v>
          </cell>
          <cell r="F776">
            <v>909.0899999999848</v>
          </cell>
          <cell r="G776">
            <v>1271.5900000000042</v>
          </cell>
          <cell r="H776">
            <v>925.65000000001305</v>
          </cell>
          <cell r="I776">
            <v>1295.9099999999958</v>
          </cell>
          <cell r="J776">
            <v>947.92000000001008</v>
          </cell>
          <cell r="K776">
            <v>1325.9500000000155</v>
          </cell>
          <cell r="L776">
            <v>964.48</v>
          </cell>
          <cell r="M776">
            <v>1350.28</v>
          </cell>
          <cell r="N776">
            <v>986.74999999998442</v>
          </cell>
          <cell r="O776">
            <v>1380.3099999999843</v>
          </cell>
          <cell r="P776">
            <v>1003.3099999999851</v>
          </cell>
          <cell r="Q776">
            <v>1410.3499999999947</v>
          </cell>
          <cell r="R776">
            <v>1025.5800000000127</v>
          </cell>
          <cell r="S776">
            <v>1434.6699999999828</v>
          </cell>
          <cell r="T776">
            <v>1047.8500000000058</v>
          </cell>
          <cell r="U776">
            <v>1464.7100000000135</v>
          </cell>
          <cell r="V776">
            <v>1064.4100000000008</v>
          </cell>
          <cell r="W776">
            <v>1489.0400000000025</v>
          </cell>
          <cell r="X776">
            <v>1086.6799999999962</v>
          </cell>
          <cell r="Y776">
            <v>1519.0700000000154</v>
          </cell>
          <cell r="Z776">
            <v>1103.2399999999866</v>
          </cell>
          <cell r="AA776">
            <v>1549.1099999999949</v>
          </cell>
          <cell r="AB776">
            <v>1125.5100000000123</v>
          </cell>
          <cell r="AC776">
            <v>1573.4299999999821</v>
          </cell>
          <cell r="AD776">
            <v>1142.0700000000104</v>
          </cell>
          <cell r="AE776">
            <v>1603.4699999999891</v>
          </cell>
          <cell r="AF776">
            <v>1164.3399999999949</v>
          </cell>
          <cell r="AG776">
            <v>1627.7999999999752</v>
          </cell>
          <cell r="AH776">
            <v>1186.6099999999867</v>
          </cell>
          <cell r="AI776">
            <v>1657.8300000000206</v>
          </cell>
          <cell r="AJ776">
            <v>1203.1699999999762</v>
          </cell>
          <cell r="AK776">
            <v>1687.8700000000292</v>
          </cell>
          <cell r="AL776">
            <v>1225.4399999999969</v>
          </cell>
          <cell r="AM776">
            <v>1712.1900000000155</v>
          </cell>
          <cell r="AN776">
            <v>1241.9999999999923</v>
          </cell>
          <cell r="AO776">
            <v>1742.2299999999948</v>
          </cell>
          <cell r="AP776">
            <v>1264.2700000000088</v>
          </cell>
          <cell r="AQ776">
            <v>1766.5599999999806</v>
          </cell>
          <cell r="AR776">
            <v>1280.8300000000056</v>
          </cell>
          <cell r="AS776">
            <v>1796.5899999999847</v>
          </cell>
          <cell r="AT776">
            <v>1303.1000000000254</v>
          </cell>
          <cell r="AU776">
            <v>684.63000000000261</v>
          </cell>
          <cell r="AV776">
            <v>1325.3700000000156</v>
          </cell>
          <cell r="AW776">
            <v>1850.9500000000262</v>
          </cell>
        </row>
        <row r="777">
          <cell r="A777">
            <v>772</v>
          </cell>
          <cell r="B777">
            <v>947.91000000000258</v>
          </cell>
          <cell r="C777">
            <v>1328.2200000000037</v>
          </cell>
          <cell r="D777">
            <v>887.96999999998764</v>
          </cell>
          <cell r="E777">
            <v>1243.1599999999924</v>
          </cell>
          <cell r="F777">
            <v>910.26999999998475</v>
          </cell>
          <cell r="G777">
            <v>1273.2400000000043</v>
          </cell>
          <cell r="H777">
            <v>926.8500000000131</v>
          </cell>
          <cell r="I777">
            <v>1297.5899999999958</v>
          </cell>
          <cell r="J777">
            <v>949.1500000000101</v>
          </cell>
          <cell r="K777">
            <v>1327.6700000000155</v>
          </cell>
          <cell r="L777">
            <v>965.73</v>
          </cell>
          <cell r="M777">
            <v>1352.03</v>
          </cell>
          <cell r="N777">
            <v>988.0299999999844</v>
          </cell>
          <cell r="O777">
            <v>1382.0999999999842</v>
          </cell>
          <cell r="P777">
            <v>1004.609999999985</v>
          </cell>
          <cell r="Q777">
            <v>1412.1799999999946</v>
          </cell>
          <cell r="R777">
            <v>1026.9100000000126</v>
          </cell>
          <cell r="S777">
            <v>1436.5299999999827</v>
          </cell>
          <cell r="T777">
            <v>1049.2100000000057</v>
          </cell>
          <cell r="U777">
            <v>1466.6100000000135</v>
          </cell>
          <cell r="V777">
            <v>1065.7900000000009</v>
          </cell>
          <cell r="W777">
            <v>1490.9700000000025</v>
          </cell>
          <cell r="X777">
            <v>1088.0899999999963</v>
          </cell>
          <cell r="Y777">
            <v>1521.0400000000154</v>
          </cell>
          <cell r="Z777">
            <v>1104.6699999999867</v>
          </cell>
          <cell r="AA777">
            <v>1551.1199999999949</v>
          </cell>
          <cell r="AB777">
            <v>1126.9700000000123</v>
          </cell>
          <cell r="AC777">
            <v>1575.4699999999821</v>
          </cell>
          <cell r="AD777">
            <v>1143.5500000000104</v>
          </cell>
          <cell r="AE777">
            <v>1605.549999999989</v>
          </cell>
          <cell r="AF777">
            <v>1165.8499999999949</v>
          </cell>
          <cell r="AG777">
            <v>1629.9099999999751</v>
          </cell>
          <cell r="AH777">
            <v>1188.1499999999867</v>
          </cell>
          <cell r="AI777">
            <v>1659.9800000000207</v>
          </cell>
          <cell r="AJ777">
            <v>1204.7299999999761</v>
          </cell>
          <cell r="AK777">
            <v>1690.0600000000293</v>
          </cell>
          <cell r="AL777">
            <v>1227.0299999999968</v>
          </cell>
          <cell r="AM777">
            <v>1714.4100000000155</v>
          </cell>
          <cell r="AN777">
            <v>1243.6099999999922</v>
          </cell>
          <cell r="AO777">
            <v>1744.4899999999948</v>
          </cell>
          <cell r="AP777">
            <v>1265.9100000000089</v>
          </cell>
          <cell r="AQ777">
            <v>1768.8499999999806</v>
          </cell>
          <cell r="AR777">
            <v>1282.4900000000057</v>
          </cell>
          <cell r="AS777">
            <v>1798.9199999999846</v>
          </cell>
          <cell r="AT777">
            <v>1304.7900000000254</v>
          </cell>
          <cell r="AU777">
            <v>685.00000000000261</v>
          </cell>
          <cell r="AV777">
            <v>1327.0900000000156</v>
          </cell>
          <cell r="AW777">
            <v>1853.3500000000263</v>
          </cell>
        </row>
        <row r="778">
          <cell r="A778">
            <v>773</v>
          </cell>
          <cell r="B778">
            <v>949.03000000000259</v>
          </cell>
          <cell r="C778">
            <v>1329.7900000000036</v>
          </cell>
          <cell r="D778">
            <v>889.11999999998761</v>
          </cell>
          <cell r="E778">
            <v>1244.7699999999923</v>
          </cell>
          <cell r="F778">
            <v>911.4499999999847</v>
          </cell>
          <cell r="G778">
            <v>1274.8900000000044</v>
          </cell>
          <cell r="H778">
            <v>928.05000000001314</v>
          </cell>
          <cell r="I778">
            <v>1299.2699999999959</v>
          </cell>
          <cell r="J778">
            <v>950.38000000001011</v>
          </cell>
          <cell r="K778">
            <v>1329.3900000000156</v>
          </cell>
          <cell r="L778">
            <v>966.98</v>
          </cell>
          <cell r="M778">
            <v>1353.78</v>
          </cell>
          <cell r="N778">
            <v>989.30999999998437</v>
          </cell>
          <cell r="O778">
            <v>1383.8899999999842</v>
          </cell>
          <cell r="P778">
            <v>1005.909999999985</v>
          </cell>
          <cell r="Q778">
            <v>1414.0099999999945</v>
          </cell>
          <cell r="R778">
            <v>1028.2400000000125</v>
          </cell>
          <cell r="S778">
            <v>1438.3899999999826</v>
          </cell>
          <cell r="T778">
            <v>1050.5700000000056</v>
          </cell>
          <cell r="U778">
            <v>1468.5100000000136</v>
          </cell>
          <cell r="V778">
            <v>1067.170000000001</v>
          </cell>
          <cell r="W778">
            <v>1492.9000000000026</v>
          </cell>
          <cell r="X778">
            <v>1089.4999999999964</v>
          </cell>
          <cell r="Y778">
            <v>1523.0100000000155</v>
          </cell>
          <cell r="Z778">
            <v>1106.0999999999867</v>
          </cell>
          <cell r="AA778">
            <v>1553.1299999999949</v>
          </cell>
          <cell r="AB778">
            <v>1128.4300000000123</v>
          </cell>
          <cell r="AC778">
            <v>1577.509999999982</v>
          </cell>
          <cell r="AD778">
            <v>1145.0300000000104</v>
          </cell>
          <cell r="AE778">
            <v>1607.629999999989</v>
          </cell>
          <cell r="AF778">
            <v>1167.3599999999949</v>
          </cell>
          <cell r="AG778">
            <v>1632.019999999975</v>
          </cell>
          <cell r="AH778">
            <v>1189.6899999999866</v>
          </cell>
          <cell r="AI778">
            <v>1662.1300000000208</v>
          </cell>
          <cell r="AJ778">
            <v>1206.2899999999761</v>
          </cell>
          <cell r="AK778">
            <v>1692.2500000000293</v>
          </cell>
          <cell r="AL778">
            <v>1228.6199999999967</v>
          </cell>
          <cell r="AM778">
            <v>1716.6300000000156</v>
          </cell>
          <cell r="AN778">
            <v>1245.2199999999921</v>
          </cell>
          <cell r="AO778">
            <v>1746.7499999999948</v>
          </cell>
          <cell r="AP778">
            <v>1267.550000000009</v>
          </cell>
          <cell r="AQ778">
            <v>1771.1399999999805</v>
          </cell>
          <cell r="AR778">
            <v>1284.1500000000058</v>
          </cell>
          <cell r="AS778">
            <v>1801.2499999999845</v>
          </cell>
          <cell r="AT778">
            <v>1306.4800000000255</v>
          </cell>
          <cell r="AU778">
            <v>685.37000000000262</v>
          </cell>
          <cell r="AV778">
            <v>1328.8100000000156</v>
          </cell>
          <cell r="AW778">
            <v>1855.7500000000264</v>
          </cell>
        </row>
        <row r="779">
          <cell r="A779">
            <v>774</v>
          </cell>
          <cell r="B779">
            <v>950.15000000000259</v>
          </cell>
          <cell r="C779">
            <v>1331.3600000000035</v>
          </cell>
          <cell r="D779">
            <v>890.26999999998759</v>
          </cell>
          <cell r="E779">
            <v>1246.3799999999922</v>
          </cell>
          <cell r="F779">
            <v>912.62999999998465</v>
          </cell>
          <cell r="G779">
            <v>1276.5400000000045</v>
          </cell>
          <cell r="H779">
            <v>929.25000000001319</v>
          </cell>
          <cell r="I779">
            <v>1300.949999999996</v>
          </cell>
          <cell r="J779">
            <v>951.61000000001013</v>
          </cell>
          <cell r="K779">
            <v>1331.1100000000156</v>
          </cell>
          <cell r="L779">
            <v>968.23</v>
          </cell>
          <cell r="M779">
            <v>1355.53</v>
          </cell>
          <cell r="N779">
            <v>990.58999999998434</v>
          </cell>
          <cell r="O779">
            <v>1385.6799999999841</v>
          </cell>
          <cell r="P779">
            <v>1007.2099999999849</v>
          </cell>
          <cell r="Q779">
            <v>1415.8399999999945</v>
          </cell>
          <cell r="R779">
            <v>1029.5700000000124</v>
          </cell>
          <cell r="S779">
            <v>1440.2499999999825</v>
          </cell>
          <cell r="T779">
            <v>1051.9300000000055</v>
          </cell>
          <cell r="U779">
            <v>1470.4100000000137</v>
          </cell>
          <cell r="V779">
            <v>1068.5500000000011</v>
          </cell>
          <cell r="W779">
            <v>1494.8300000000027</v>
          </cell>
          <cell r="X779">
            <v>1090.9099999999964</v>
          </cell>
          <cell r="Y779">
            <v>1524.9800000000155</v>
          </cell>
          <cell r="Z779">
            <v>1107.5299999999868</v>
          </cell>
          <cell r="AA779">
            <v>1555.1399999999949</v>
          </cell>
          <cell r="AB779">
            <v>1129.8900000000124</v>
          </cell>
          <cell r="AC779">
            <v>1579.549999999982</v>
          </cell>
          <cell r="AD779">
            <v>1146.5100000000105</v>
          </cell>
          <cell r="AE779">
            <v>1609.7099999999889</v>
          </cell>
          <cell r="AF779">
            <v>1168.8699999999949</v>
          </cell>
          <cell r="AG779">
            <v>1634.1299999999749</v>
          </cell>
          <cell r="AH779">
            <v>1191.2299999999866</v>
          </cell>
          <cell r="AI779">
            <v>1664.2800000000209</v>
          </cell>
          <cell r="AJ779">
            <v>1207.849999999976</v>
          </cell>
          <cell r="AK779">
            <v>1694.4400000000294</v>
          </cell>
          <cell r="AL779">
            <v>1230.2099999999966</v>
          </cell>
          <cell r="AM779">
            <v>1718.8500000000156</v>
          </cell>
          <cell r="AN779">
            <v>1246.829999999992</v>
          </cell>
          <cell r="AO779">
            <v>1749.0099999999948</v>
          </cell>
          <cell r="AP779">
            <v>1269.1900000000091</v>
          </cell>
          <cell r="AQ779">
            <v>1773.4299999999805</v>
          </cell>
          <cell r="AR779">
            <v>1285.8100000000059</v>
          </cell>
          <cell r="AS779">
            <v>1803.5799999999845</v>
          </cell>
          <cell r="AT779">
            <v>1308.1700000000255</v>
          </cell>
          <cell r="AU779">
            <v>685.74000000000262</v>
          </cell>
          <cell r="AV779">
            <v>1330.5300000000157</v>
          </cell>
          <cell r="AW779">
            <v>1858.1500000000265</v>
          </cell>
        </row>
        <row r="780">
          <cell r="A780">
            <v>775</v>
          </cell>
          <cell r="B780">
            <v>951.2700000000026</v>
          </cell>
          <cell r="C780">
            <v>1332.9300000000035</v>
          </cell>
          <cell r="D780">
            <v>891.41999999998757</v>
          </cell>
          <cell r="E780">
            <v>1247.9899999999921</v>
          </cell>
          <cell r="F780">
            <v>913.8099999999846</v>
          </cell>
          <cell r="G780">
            <v>1278.1900000000046</v>
          </cell>
          <cell r="H780">
            <v>930.45000000001323</v>
          </cell>
          <cell r="I780">
            <v>1302.629999999996</v>
          </cell>
          <cell r="J780">
            <v>952.84000000001015</v>
          </cell>
          <cell r="K780">
            <v>1332.8300000000156</v>
          </cell>
          <cell r="L780">
            <v>969.48</v>
          </cell>
          <cell r="M780">
            <v>1357.28</v>
          </cell>
          <cell r="N780">
            <v>991.86999999998432</v>
          </cell>
          <cell r="O780">
            <v>1387.4699999999841</v>
          </cell>
          <cell r="P780">
            <v>1008.5099999999849</v>
          </cell>
          <cell r="Q780">
            <v>1417.6699999999944</v>
          </cell>
          <cell r="R780">
            <v>1030.9000000000124</v>
          </cell>
          <cell r="S780">
            <v>1442.1099999999824</v>
          </cell>
          <cell r="T780">
            <v>1053.2900000000054</v>
          </cell>
          <cell r="U780">
            <v>1472.3100000000138</v>
          </cell>
          <cell r="V780">
            <v>1069.9300000000012</v>
          </cell>
          <cell r="W780">
            <v>1496.7600000000027</v>
          </cell>
          <cell r="X780">
            <v>1092.3199999999965</v>
          </cell>
          <cell r="Y780">
            <v>1526.9500000000155</v>
          </cell>
          <cell r="Z780">
            <v>1108.9599999999868</v>
          </cell>
          <cell r="AA780">
            <v>1557.1499999999949</v>
          </cell>
          <cell r="AB780">
            <v>1131.3500000000124</v>
          </cell>
          <cell r="AC780">
            <v>1581.589999999982</v>
          </cell>
          <cell r="AD780">
            <v>1147.9900000000105</v>
          </cell>
          <cell r="AE780">
            <v>1611.7899999999888</v>
          </cell>
          <cell r="AF780">
            <v>1170.3799999999949</v>
          </cell>
          <cell r="AG780">
            <v>1636.2399999999748</v>
          </cell>
          <cell r="AH780">
            <v>1192.7699999999866</v>
          </cell>
          <cell r="AI780">
            <v>1666.430000000021</v>
          </cell>
          <cell r="AJ780">
            <v>1209.409999999976</v>
          </cell>
          <cell r="AK780">
            <v>1696.6300000000294</v>
          </cell>
          <cell r="AL780">
            <v>1231.7999999999965</v>
          </cell>
          <cell r="AM780">
            <v>1721.0700000000156</v>
          </cell>
          <cell r="AN780">
            <v>1248.4399999999919</v>
          </cell>
          <cell r="AO780">
            <v>1751.2699999999948</v>
          </cell>
          <cell r="AP780">
            <v>1270.8300000000092</v>
          </cell>
          <cell r="AQ780">
            <v>1775.7199999999805</v>
          </cell>
          <cell r="AR780">
            <v>1287.4700000000059</v>
          </cell>
          <cell r="AS780">
            <v>1805.9099999999844</v>
          </cell>
          <cell r="AT780">
            <v>1309.8600000000256</v>
          </cell>
          <cell r="AU780">
            <v>686.11000000000263</v>
          </cell>
          <cell r="AV780">
            <v>1332.2500000000157</v>
          </cell>
          <cell r="AW780">
            <v>1860.5500000000266</v>
          </cell>
        </row>
        <row r="781">
          <cell r="A781">
            <v>776</v>
          </cell>
          <cell r="B781">
            <v>952.3900000000026</v>
          </cell>
          <cell r="C781">
            <v>1334.5000000000034</v>
          </cell>
          <cell r="D781">
            <v>892.56999999998754</v>
          </cell>
          <cell r="E781">
            <v>1249.599999999992</v>
          </cell>
          <cell r="F781">
            <v>914.98999999998455</v>
          </cell>
          <cell r="G781">
            <v>1279.8400000000047</v>
          </cell>
          <cell r="H781">
            <v>931.65000000001328</v>
          </cell>
          <cell r="I781">
            <v>1304.3099999999961</v>
          </cell>
          <cell r="J781">
            <v>954.07000000001017</v>
          </cell>
          <cell r="K781">
            <v>1334.5500000000156</v>
          </cell>
          <cell r="L781">
            <v>970.73</v>
          </cell>
          <cell r="M781">
            <v>1359.03</v>
          </cell>
          <cell r="N781">
            <v>993.14999999998429</v>
          </cell>
          <cell r="O781">
            <v>1389.2599999999841</v>
          </cell>
          <cell r="P781">
            <v>1009.8099999999848</v>
          </cell>
          <cell r="Q781">
            <v>1419.4999999999943</v>
          </cell>
          <cell r="R781">
            <v>1032.2300000000123</v>
          </cell>
          <cell r="S781">
            <v>1443.9699999999823</v>
          </cell>
          <cell r="T781">
            <v>1054.6500000000053</v>
          </cell>
          <cell r="U781">
            <v>1474.2100000000139</v>
          </cell>
          <cell r="V781">
            <v>1071.3100000000013</v>
          </cell>
          <cell r="W781">
            <v>1498.6900000000028</v>
          </cell>
          <cell r="X781">
            <v>1093.7299999999966</v>
          </cell>
          <cell r="Y781">
            <v>1528.9200000000155</v>
          </cell>
          <cell r="Z781">
            <v>1110.3899999999869</v>
          </cell>
          <cell r="AA781">
            <v>1559.1599999999949</v>
          </cell>
          <cell r="AB781">
            <v>1132.8100000000125</v>
          </cell>
          <cell r="AC781">
            <v>1583.6299999999819</v>
          </cell>
          <cell r="AD781">
            <v>1149.4700000000105</v>
          </cell>
          <cell r="AE781">
            <v>1613.8699999999887</v>
          </cell>
          <cell r="AF781">
            <v>1171.8899999999949</v>
          </cell>
          <cell r="AG781">
            <v>1638.3499999999747</v>
          </cell>
          <cell r="AH781">
            <v>1194.3099999999865</v>
          </cell>
          <cell r="AI781">
            <v>1668.5800000000211</v>
          </cell>
          <cell r="AJ781">
            <v>1210.9699999999759</v>
          </cell>
          <cell r="AK781">
            <v>1698.8200000000295</v>
          </cell>
          <cell r="AL781">
            <v>1233.3899999999965</v>
          </cell>
          <cell r="AM781">
            <v>1723.2900000000157</v>
          </cell>
          <cell r="AN781">
            <v>1250.0499999999918</v>
          </cell>
          <cell r="AO781">
            <v>1753.5299999999947</v>
          </cell>
          <cell r="AP781">
            <v>1272.4700000000093</v>
          </cell>
          <cell r="AQ781">
            <v>1778.0099999999804</v>
          </cell>
          <cell r="AR781">
            <v>1289.130000000006</v>
          </cell>
          <cell r="AS781">
            <v>1808.2399999999843</v>
          </cell>
          <cell r="AT781">
            <v>1311.5500000000256</v>
          </cell>
          <cell r="AU781">
            <v>686.48000000000263</v>
          </cell>
          <cell r="AV781">
            <v>1333.9700000000157</v>
          </cell>
          <cell r="AW781">
            <v>1862.9500000000266</v>
          </cell>
        </row>
        <row r="782">
          <cell r="A782">
            <v>777</v>
          </cell>
          <cell r="B782">
            <v>953.51000000000261</v>
          </cell>
          <cell r="C782">
            <v>1336.0700000000033</v>
          </cell>
          <cell r="D782">
            <v>893.71999999998752</v>
          </cell>
          <cell r="E782">
            <v>1251.2099999999919</v>
          </cell>
          <cell r="F782">
            <v>916.1699999999845</v>
          </cell>
          <cell r="G782">
            <v>1281.4900000000048</v>
          </cell>
          <cell r="H782">
            <v>932.85000000001332</v>
          </cell>
          <cell r="I782">
            <v>1305.9899999999961</v>
          </cell>
          <cell r="J782">
            <v>955.30000000001019</v>
          </cell>
          <cell r="K782">
            <v>1336.2700000000157</v>
          </cell>
          <cell r="L782">
            <v>971.98</v>
          </cell>
          <cell r="M782">
            <v>1360.78</v>
          </cell>
          <cell r="N782">
            <v>994.42999999998426</v>
          </cell>
          <cell r="O782">
            <v>1391.049999999984</v>
          </cell>
          <cell r="P782">
            <v>1011.1099999999848</v>
          </cell>
          <cell r="Q782">
            <v>1421.3299999999942</v>
          </cell>
          <cell r="R782">
            <v>1033.5600000000122</v>
          </cell>
          <cell r="S782">
            <v>1445.8299999999822</v>
          </cell>
          <cell r="T782">
            <v>1056.0100000000052</v>
          </cell>
          <cell r="U782">
            <v>1476.110000000014</v>
          </cell>
          <cell r="V782">
            <v>1072.6900000000014</v>
          </cell>
          <cell r="W782">
            <v>1500.6200000000028</v>
          </cell>
          <cell r="X782">
            <v>1095.1399999999967</v>
          </cell>
          <cell r="Y782">
            <v>1530.8900000000156</v>
          </cell>
          <cell r="Z782">
            <v>1111.819999999987</v>
          </cell>
          <cell r="AA782">
            <v>1561.1699999999948</v>
          </cell>
          <cell r="AB782">
            <v>1134.2700000000125</v>
          </cell>
          <cell r="AC782">
            <v>1585.6699999999819</v>
          </cell>
          <cell r="AD782">
            <v>1150.9500000000105</v>
          </cell>
          <cell r="AE782">
            <v>1615.9499999999887</v>
          </cell>
          <cell r="AF782">
            <v>1173.3999999999949</v>
          </cell>
          <cell r="AG782">
            <v>1640.4599999999746</v>
          </cell>
          <cell r="AH782">
            <v>1195.8499999999865</v>
          </cell>
          <cell r="AI782">
            <v>1670.7300000000212</v>
          </cell>
          <cell r="AJ782">
            <v>1212.5299999999759</v>
          </cell>
          <cell r="AK782">
            <v>1701.0100000000295</v>
          </cell>
          <cell r="AL782">
            <v>1234.9799999999964</v>
          </cell>
          <cell r="AM782">
            <v>1725.5100000000157</v>
          </cell>
          <cell r="AN782">
            <v>1251.6599999999917</v>
          </cell>
          <cell r="AO782">
            <v>1755.7899999999947</v>
          </cell>
          <cell r="AP782">
            <v>1274.1100000000094</v>
          </cell>
          <cell r="AQ782">
            <v>1780.2999999999804</v>
          </cell>
          <cell r="AR782">
            <v>1290.7900000000061</v>
          </cell>
          <cell r="AS782">
            <v>1810.5699999999842</v>
          </cell>
          <cell r="AT782">
            <v>1313.2400000000257</v>
          </cell>
          <cell r="AU782">
            <v>686.85000000000264</v>
          </cell>
          <cell r="AV782">
            <v>1335.6900000000157</v>
          </cell>
          <cell r="AW782">
            <v>1865.3500000000267</v>
          </cell>
        </row>
        <row r="783">
          <cell r="A783">
            <v>778</v>
          </cell>
          <cell r="B783">
            <v>954.63000000000261</v>
          </cell>
          <cell r="C783">
            <v>1337.6400000000033</v>
          </cell>
          <cell r="D783">
            <v>894.8699999999875</v>
          </cell>
          <cell r="E783">
            <v>1252.8199999999918</v>
          </cell>
          <cell r="F783">
            <v>917.34999999998445</v>
          </cell>
          <cell r="G783">
            <v>1283.1400000000049</v>
          </cell>
          <cell r="H783">
            <v>934.05000000001337</v>
          </cell>
          <cell r="I783">
            <v>1307.6699999999962</v>
          </cell>
          <cell r="J783">
            <v>956.5300000000102</v>
          </cell>
          <cell r="K783">
            <v>1337.9900000000157</v>
          </cell>
          <cell r="L783">
            <v>973.23</v>
          </cell>
          <cell r="M783">
            <v>1362.53</v>
          </cell>
          <cell r="N783">
            <v>995.70999999998423</v>
          </cell>
          <cell r="O783">
            <v>1392.839999999984</v>
          </cell>
          <cell r="P783">
            <v>1012.4099999999847</v>
          </cell>
          <cell r="Q783">
            <v>1423.1599999999942</v>
          </cell>
          <cell r="R783">
            <v>1034.8900000000122</v>
          </cell>
          <cell r="S783">
            <v>1447.6899999999821</v>
          </cell>
          <cell r="T783">
            <v>1057.3700000000051</v>
          </cell>
          <cell r="U783">
            <v>1478.0100000000141</v>
          </cell>
          <cell r="V783">
            <v>1074.0700000000015</v>
          </cell>
          <cell r="W783">
            <v>1502.5500000000029</v>
          </cell>
          <cell r="X783">
            <v>1096.5499999999968</v>
          </cell>
          <cell r="Y783">
            <v>1532.8600000000156</v>
          </cell>
          <cell r="Z783">
            <v>1113.249999999987</v>
          </cell>
          <cell r="AA783">
            <v>1563.1799999999948</v>
          </cell>
          <cell r="AB783">
            <v>1135.7300000000125</v>
          </cell>
          <cell r="AC783">
            <v>1587.7099999999818</v>
          </cell>
          <cell r="AD783">
            <v>1152.4300000000105</v>
          </cell>
          <cell r="AE783">
            <v>1618.0299999999886</v>
          </cell>
          <cell r="AF783">
            <v>1174.9099999999949</v>
          </cell>
          <cell r="AG783">
            <v>1642.5699999999745</v>
          </cell>
          <cell r="AH783">
            <v>1197.3899999999865</v>
          </cell>
          <cell r="AI783">
            <v>1672.8800000000213</v>
          </cell>
          <cell r="AJ783">
            <v>1214.0899999999758</v>
          </cell>
          <cell r="AK783">
            <v>1703.2000000000296</v>
          </cell>
          <cell r="AL783">
            <v>1236.5699999999963</v>
          </cell>
          <cell r="AM783">
            <v>1727.7300000000157</v>
          </cell>
          <cell r="AN783">
            <v>1253.2699999999916</v>
          </cell>
          <cell r="AO783">
            <v>1758.0499999999947</v>
          </cell>
          <cell r="AP783">
            <v>1275.7500000000095</v>
          </cell>
          <cell r="AQ783">
            <v>1782.5899999999804</v>
          </cell>
          <cell r="AR783">
            <v>1292.4500000000062</v>
          </cell>
          <cell r="AS783">
            <v>1812.8999999999842</v>
          </cell>
          <cell r="AT783">
            <v>1314.9300000000258</v>
          </cell>
          <cell r="AU783">
            <v>687.22000000000264</v>
          </cell>
          <cell r="AV783">
            <v>1337.4100000000158</v>
          </cell>
          <cell r="AW783">
            <v>1867.7500000000268</v>
          </cell>
        </row>
        <row r="784">
          <cell r="A784">
            <v>779</v>
          </cell>
          <cell r="B784">
            <v>955.75000000000261</v>
          </cell>
          <cell r="C784">
            <v>1339.2100000000032</v>
          </cell>
          <cell r="D784">
            <v>896.01999999998748</v>
          </cell>
          <cell r="E784">
            <v>1254.4299999999917</v>
          </cell>
          <cell r="F784">
            <v>918.5299999999844</v>
          </cell>
          <cell r="G784">
            <v>1284.790000000005</v>
          </cell>
          <cell r="H784">
            <v>935.25000000001342</v>
          </cell>
          <cell r="I784">
            <v>1309.3499999999963</v>
          </cell>
          <cell r="J784">
            <v>957.76000000001022</v>
          </cell>
          <cell r="K784">
            <v>1339.7100000000157</v>
          </cell>
          <cell r="L784">
            <v>974.48</v>
          </cell>
          <cell r="M784">
            <v>1364.28</v>
          </cell>
          <cell r="N784">
            <v>996.98999999998421</v>
          </cell>
          <cell r="O784">
            <v>1394.629999999984</v>
          </cell>
          <cell r="P784">
            <v>1013.7099999999847</v>
          </cell>
          <cell r="Q784">
            <v>1424.9899999999941</v>
          </cell>
          <cell r="R784">
            <v>1036.2200000000121</v>
          </cell>
          <cell r="S784">
            <v>1449.549999999982</v>
          </cell>
          <cell r="T784">
            <v>1058.730000000005</v>
          </cell>
          <cell r="U784">
            <v>1479.9100000000142</v>
          </cell>
          <cell r="V784">
            <v>1075.4500000000016</v>
          </cell>
          <cell r="W784">
            <v>1504.480000000003</v>
          </cell>
          <cell r="X784">
            <v>1097.9599999999969</v>
          </cell>
          <cell r="Y784">
            <v>1534.8300000000156</v>
          </cell>
          <cell r="Z784">
            <v>1114.6799999999871</v>
          </cell>
          <cell r="AA784">
            <v>1565.1899999999948</v>
          </cell>
          <cell r="AB784">
            <v>1137.1900000000126</v>
          </cell>
          <cell r="AC784">
            <v>1589.7499999999818</v>
          </cell>
          <cell r="AD784">
            <v>1153.9100000000105</v>
          </cell>
          <cell r="AE784">
            <v>1620.1099999999885</v>
          </cell>
          <cell r="AF784">
            <v>1176.4199999999948</v>
          </cell>
          <cell r="AG784">
            <v>1644.6799999999744</v>
          </cell>
          <cell r="AH784">
            <v>1198.9299999999864</v>
          </cell>
          <cell r="AI784">
            <v>1675.0300000000213</v>
          </cell>
          <cell r="AJ784">
            <v>1215.6499999999758</v>
          </cell>
          <cell r="AK784">
            <v>1705.3900000000297</v>
          </cell>
          <cell r="AL784">
            <v>1238.1599999999962</v>
          </cell>
          <cell r="AM784">
            <v>1729.9500000000157</v>
          </cell>
          <cell r="AN784">
            <v>1254.8799999999915</v>
          </cell>
          <cell r="AO784">
            <v>1760.3099999999947</v>
          </cell>
          <cell r="AP784">
            <v>1277.3900000000096</v>
          </cell>
          <cell r="AQ784">
            <v>1784.8799999999803</v>
          </cell>
          <cell r="AR784">
            <v>1294.1100000000063</v>
          </cell>
          <cell r="AS784">
            <v>1815.2299999999841</v>
          </cell>
          <cell r="AT784">
            <v>1316.6200000000258</v>
          </cell>
          <cell r="AU784">
            <v>687.59000000000265</v>
          </cell>
          <cell r="AV784">
            <v>1339.1300000000158</v>
          </cell>
          <cell r="AW784">
            <v>1870.1500000000269</v>
          </cell>
        </row>
        <row r="785">
          <cell r="A785">
            <v>780</v>
          </cell>
          <cell r="B785">
            <v>956.87000000000262</v>
          </cell>
          <cell r="C785">
            <v>1340.7800000000032</v>
          </cell>
          <cell r="D785">
            <v>897.16999999998745</v>
          </cell>
          <cell r="E785">
            <v>1256.0399999999916</v>
          </cell>
          <cell r="F785">
            <v>919.70999999998435</v>
          </cell>
          <cell r="G785">
            <v>1286.4400000000051</v>
          </cell>
          <cell r="H785">
            <v>936.45000000001346</v>
          </cell>
          <cell r="I785">
            <v>1311.0299999999963</v>
          </cell>
          <cell r="J785">
            <v>958.99000000001024</v>
          </cell>
          <cell r="K785">
            <v>1341.4300000000158</v>
          </cell>
          <cell r="L785">
            <v>975.73</v>
          </cell>
          <cell r="M785">
            <v>1366.03</v>
          </cell>
          <cell r="N785">
            <v>998.26999999998418</v>
          </cell>
          <cell r="O785">
            <v>1396.4199999999839</v>
          </cell>
          <cell r="P785">
            <v>1015.0099999999846</v>
          </cell>
          <cell r="Q785">
            <v>1426.819999999994</v>
          </cell>
          <cell r="R785">
            <v>1037.550000000012</v>
          </cell>
          <cell r="S785">
            <v>1451.4099999999819</v>
          </cell>
          <cell r="T785">
            <v>1060.0900000000049</v>
          </cell>
          <cell r="U785">
            <v>1481.8100000000143</v>
          </cell>
          <cell r="V785">
            <v>1076.8300000000017</v>
          </cell>
          <cell r="W785">
            <v>1506.410000000003</v>
          </cell>
          <cell r="X785">
            <v>1099.3699999999969</v>
          </cell>
          <cell r="Y785">
            <v>1536.8000000000156</v>
          </cell>
          <cell r="Z785">
            <v>1116.1099999999872</v>
          </cell>
          <cell r="AA785">
            <v>1567.1999999999948</v>
          </cell>
          <cell r="AB785">
            <v>1138.6500000000126</v>
          </cell>
          <cell r="AC785">
            <v>1591.7899999999818</v>
          </cell>
          <cell r="AD785">
            <v>1155.3900000000106</v>
          </cell>
          <cell r="AE785">
            <v>1622.1899999999885</v>
          </cell>
          <cell r="AF785">
            <v>1177.9299999999948</v>
          </cell>
          <cell r="AG785">
            <v>1646.7899999999743</v>
          </cell>
          <cell r="AH785">
            <v>1200.4699999999864</v>
          </cell>
          <cell r="AI785">
            <v>1677.1800000000214</v>
          </cell>
          <cell r="AJ785">
            <v>1217.2099999999757</v>
          </cell>
          <cell r="AK785">
            <v>1707.5800000000297</v>
          </cell>
          <cell r="AL785">
            <v>1239.7499999999961</v>
          </cell>
          <cell r="AM785">
            <v>1732.1700000000158</v>
          </cell>
          <cell r="AN785">
            <v>1256.4899999999914</v>
          </cell>
          <cell r="AO785">
            <v>1762.5699999999947</v>
          </cell>
          <cell r="AP785">
            <v>1279.0300000000097</v>
          </cell>
          <cell r="AQ785">
            <v>1787.1699999999803</v>
          </cell>
          <cell r="AR785">
            <v>1295.7700000000063</v>
          </cell>
          <cell r="AS785">
            <v>1817.559999999984</v>
          </cell>
          <cell r="AT785">
            <v>1318.3100000000259</v>
          </cell>
          <cell r="AU785">
            <v>687.96000000000265</v>
          </cell>
          <cell r="AV785">
            <v>1340.8500000000158</v>
          </cell>
          <cell r="AW785">
            <v>1872.550000000027</v>
          </cell>
        </row>
        <row r="786">
          <cell r="A786">
            <v>781</v>
          </cell>
          <cell r="B786">
            <v>957.99000000000262</v>
          </cell>
          <cell r="C786">
            <v>1342.3500000000031</v>
          </cell>
          <cell r="D786">
            <v>898.31999999998743</v>
          </cell>
          <cell r="E786">
            <v>1257.6499999999915</v>
          </cell>
          <cell r="F786">
            <v>920.8899999999843</v>
          </cell>
          <cell r="G786">
            <v>1288.0900000000051</v>
          </cell>
          <cell r="H786">
            <v>937.65000000001351</v>
          </cell>
          <cell r="I786">
            <v>1312.7099999999964</v>
          </cell>
          <cell r="J786">
            <v>960.22000000001026</v>
          </cell>
          <cell r="K786">
            <v>1343.1500000000158</v>
          </cell>
          <cell r="L786">
            <v>976.98</v>
          </cell>
          <cell r="M786">
            <v>1367.78</v>
          </cell>
          <cell r="N786">
            <v>999.54999999998415</v>
          </cell>
          <cell r="O786">
            <v>1398.2099999999839</v>
          </cell>
          <cell r="P786">
            <v>1016.3099999999846</v>
          </cell>
          <cell r="Q786">
            <v>1428.649999999994</v>
          </cell>
          <cell r="R786">
            <v>1038.8800000000119</v>
          </cell>
          <cell r="S786">
            <v>1453.2699999999818</v>
          </cell>
          <cell r="T786">
            <v>1061.4500000000048</v>
          </cell>
          <cell r="U786">
            <v>1483.7100000000144</v>
          </cell>
          <cell r="V786">
            <v>1078.2100000000019</v>
          </cell>
          <cell r="W786">
            <v>1508.3400000000031</v>
          </cell>
          <cell r="X786">
            <v>1100.779999999997</v>
          </cell>
          <cell r="Y786">
            <v>1538.7700000000157</v>
          </cell>
          <cell r="Z786">
            <v>1117.5399999999872</v>
          </cell>
          <cell r="AA786">
            <v>1569.2099999999948</v>
          </cell>
          <cell r="AB786">
            <v>1140.1100000000126</v>
          </cell>
          <cell r="AC786">
            <v>1593.8299999999817</v>
          </cell>
          <cell r="AD786">
            <v>1156.8700000000106</v>
          </cell>
          <cell r="AE786">
            <v>1624.2699999999884</v>
          </cell>
          <cell r="AF786">
            <v>1179.4399999999948</v>
          </cell>
          <cell r="AG786">
            <v>1648.8999999999742</v>
          </cell>
          <cell r="AH786">
            <v>1202.0099999999863</v>
          </cell>
          <cell r="AI786">
            <v>1679.3300000000215</v>
          </cell>
          <cell r="AJ786">
            <v>1218.7699999999757</v>
          </cell>
          <cell r="AK786">
            <v>1709.7700000000298</v>
          </cell>
          <cell r="AL786">
            <v>1241.3399999999961</v>
          </cell>
          <cell r="AM786">
            <v>1734.3900000000158</v>
          </cell>
          <cell r="AN786">
            <v>1258.0999999999913</v>
          </cell>
          <cell r="AO786">
            <v>1764.8299999999947</v>
          </cell>
          <cell r="AP786">
            <v>1280.6700000000098</v>
          </cell>
          <cell r="AQ786">
            <v>1789.4599999999803</v>
          </cell>
          <cell r="AR786">
            <v>1297.4300000000064</v>
          </cell>
          <cell r="AS786">
            <v>1819.889999999984</v>
          </cell>
          <cell r="AT786">
            <v>1320.0000000000259</v>
          </cell>
          <cell r="AU786">
            <v>688.33000000000266</v>
          </cell>
          <cell r="AV786">
            <v>1342.5700000000159</v>
          </cell>
          <cell r="AW786">
            <v>1874.9500000000271</v>
          </cell>
        </row>
        <row r="787">
          <cell r="A787">
            <v>782</v>
          </cell>
          <cell r="B787">
            <v>959.11000000000263</v>
          </cell>
          <cell r="C787">
            <v>1343.920000000003</v>
          </cell>
          <cell r="D787">
            <v>899.46999999998741</v>
          </cell>
          <cell r="E787">
            <v>1259.2599999999914</v>
          </cell>
          <cell r="F787">
            <v>922.06999999998425</v>
          </cell>
          <cell r="G787">
            <v>1289.7400000000052</v>
          </cell>
          <cell r="H787">
            <v>938.85000000001355</v>
          </cell>
          <cell r="I787">
            <v>1314.3899999999965</v>
          </cell>
          <cell r="J787">
            <v>961.45000000001028</v>
          </cell>
          <cell r="K787">
            <v>1344.8700000000158</v>
          </cell>
          <cell r="L787">
            <v>978.23</v>
          </cell>
          <cell r="M787">
            <v>1369.53</v>
          </cell>
          <cell r="N787">
            <v>1000.8299999999841</v>
          </cell>
          <cell r="O787">
            <v>1399.9999999999839</v>
          </cell>
          <cell r="P787">
            <v>1017.6099999999846</v>
          </cell>
          <cell r="Q787">
            <v>1430.4799999999939</v>
          </cell>
          <cell r="R787">
            <v>1040.2100000000119</v>
          </cell>
          <cell r="S787">
            <v>1455.1299999999817</v>
          </cell>
          <cell r="T787">
            <v>1062.8100000000047</v>
          </cell>
          <cell r="U787">
            <v>1485.6100000000145</v>
          </cell>
          <cell r="V787">
            <v>1079.590000000002</v>
          </cell>
          <cell r="W787">
            <v>1510.2700000000032</v>
          </cell>
          <cell r="X787">
            <v>1102.1899999999971</v>
          </cell>
          <cell r="Y787">
            <v>1540.7400000000157</v>
          </cell>
          <cell r="Z787">
            <v>1118.9699999999873</v>
          </cell>
          <cell r="AA787">
            <v>1571.2199999999948</v>
          </cell>
          <cell r="AB787">
            <v>1141.5700000000127</v>
          </cell>
          <cell r="AC787">
            <v>1595.8699999999817</v>
          </cell>
          <cell r="AD787">
            <v>1158.3500000000106</v>
          </cell>
          <cell r="AE787">
            <v>1626.3499999999883</v>
          </cell>
          <cell r="AF787">
            <v>1180.9499999999948</v>
          </cell>
          <cell r="AG787">
            <v>1651.0099999999741</v>
          </cell>
          <cell r="AH787">
            <v>1203.5499999999863</v>
          </cell>
          <cell r="AI787">
            <v>1681.4800000000216</v>
          </cell>
          <cell r="AJ787">
            <v>1220.3299999999756</v>
          </cell>
          <cell r="AK787">
            <v>1711.9600000000298</v>
          </cell>
          <cell r="AL787">
            <v>1242.929999999996</v>
          </cell>
          <cell r="AM787">
            <v>1736.6100000000158</v>
          </cell>
          <cell r="AN787">
            <v>1259.7099999999912</v>
          </cell>
          <cell r="AO787">
            <v>1767.0899999999947</v>
          </cell>
          <cell r="AP787">
            <v>1282.3100000000099</v>
          </cell>
          <cell r="AQ787">
            <v>1791.7499999999802</v>
          </cell>
          <cell r="AR787">
            <v>1299.0900000000065</v>
          </cell>
          <cell r="AS787">
            <v>1822.2199999999839</v>
          </cell>
          <cell r="AT787">
            <v>1321.690000000026</v>
          </cell>
          <cell r="AU787">
            <v>688.70000000000266</v>
          </cell>
          <cell r="AV787">
            <v>1344.2900000000159</v>
          </cell>
          <cell r="AW787">
            <v>1877.3500000000272</v>
          </cell>
        </row>
        <row r="788">
          <cell r="A788">
            <v>783</v>
          </cell>
          <cell r="B788">
            <v>960.23000000000263</v>
          </cell>
          <cell r="C788">
            <v>1345.490000000003</v>
          </cell>
          <cell r="D788">
            <v>900.61999999998739</v>
          </cell>
          <cell r="E788">
            <v>1260.8699999999913</v>
          </cell>
          <cell r="F788">
            <v>923.2499999999842</v>
          </cell>
          <cell r="G788">
            <v>1291.3900000000053</v>
          </cell>
          <cell r="H788">
            <v>940.0500000000136</v>
          </cell>
          <cell r="I788">
            <v>1316.0699999999965</v>
          </cell>
          <cell r="J788">
            <v>962.6800000000103</v>
          </cell>
          <cell r="K788">
            <v>1346.5900000000158</v>
          </cell>
          <cell r="L788">
            <v>979.48</v>
          </cell>
          <cell r="M788">
            <v>1371.28</v>
          </cell>
          <cell r="N788">
            <v>1002.1099999999841</v>
          </cell>
          <cell r="O788">
            <v>1401.7899999999838</v>
          </cell>
          <cell r="P788">
            <v>1018.9099999999845</v>
          </cell>
          <cell r="Q788">
            <v>1432.3099999999938</v>
          </cell>
          <cell r="R788">
            <v>1041.5400000000118</v>
          </cell>
          <cell r="S788">
            <v>1456.9899999999816</v>
          </cell>
          <cell r="T788">
            <v>1064.1700000000046</v>
          </cell>
          <cell r="U788">
            <v>1487.5100000000145</v>
          </cell>
          <cell r="V788">
            <v>1080.9700000000021</v>
          </cell>
          <cell r="W788">
            <v>1512.2000000000032</v>
          </cell>
          <cell r="X788">
            <v>1103.5999999999972</v>
          </cell>
          <cell r="Y788">
            <v>1542.7100000000157</v>
          </cell>
          <cell r="Z788">
            <v>1120.3999999999874</v>
          </cell>
          <cell r="AA788">
            <v>1573.2299999999948</v>
          </cell>
          <cell r="AB788">
            <v>1143.0300000000127</v>
          </cell>
          <cell r="AC788">
            <v>1597.9099999999817</v>
          </cell>
          <cell r="AD788">
            <v>1159.8300000000106</v>
          </cell>
          <cell r="AE788">
            <v>1628.4299999999882</v>
          </cell>
          <cell r="AF788">
            <v>1182.4599999999948</v>
          </cell>
          <cell r="AG788">
            <v>1653.119999999974</v>
          </cell>
          <cell r="AH788">
            <v>1205.0899999999863</v>
          </cell>
          <cell r="AI788">
            <v>1683.6300000000217</v>
          </cell>
          <cell r="AJ788">
            <v>1221.8899999999755</v>
          </cell>
          <cell r="AK788">
            <v>1714.1500000000299</v>
          </cell>
          <cell r="AL788">
            <v>1244.5199999999959</v>
          </cell>
          <cell r="AM788">
            <v>1738.8300000000158</v>
          </cell>
          <cell r="AN788">
            <v>1261.3199999999911</v>
          </cell>
          <cell r="AO788">
            <v>1769.3499999999947</v>
          </cell>
          <cell r="AP788">
            <v>1283.95000000001</v>
          </cell>
          <cell r="AQ788">
            <v>1794.0399999999802</v>
          </cell>
          <cell r="AR788">
            <v>1300.7500000000066</v>
          </cell>
          <cell r="AS788">
            <v>1824.5499999999838</v>
          </cell>
          <cell r="AT788">
            <v>1323.380000000026</v>
          </cell>
          <cell r="AU788">
            <v>689.07000000000266</v>
          </cell>
          <cell r="AV788">
            <v>1346.0100000000159</v>
          </cell>
          <cell r="AW788">
            <v>1879.7500000000273</v>
          </cell>
        </row>
        <row r="789">
          <cell r="A789">
            <v>784</v>
          </cell>
          <cell r="B789">
            <v>961.35000000000264</v>
          </cell>
          <cell r="C789">
            <v>1347.0600000000029</v>
          </cell>
          <cell r="D789">
            <v>901.76999999998736</v>
          </cell>
          <cell r="E789">
            <v>1262.4799999999912</v>
          </cell>
          <cell r="F789">
            <v>924.42999999998415</v>
          </cell>
          <cell r="G789">
            <v>1293.0400000000054</v>
          </cell>
          <cell r="H789">
            <v>941.25000000001364</v>
          </cell>
          <cell r="I789">
            <v>1317.7499999999966</v>
          </cell>
          <cell r="J789">
            <v>963.91000000001031</v>
          </cell>
          <cell r="K789">
            <v>1348.3100000000159</v>
          </cell>
          <cell r="L789">
            <v>980.73</v>
          </cell>
          <cell r="M789">
            <v>1373.03</v>
          </cell>
          <cell r="N789">
            <v>1003.3899999999841</v>
          </cell>
          <cell r="O789">
            <v>1403.5799999999838</v>
          </cell>
          <cell r="P789">
            <v>1020.2099999999845</v>
          </cell>
          <cell r="Q789">
            <v>1434.1399999999937</v>
          </cell>
          <cell r="R789">
            <v>1042.8700000000117</v>
          </cell>
          <cell r="S789">
            <v>1458.8499999999815</v>
          </cell>
          <cell r="T789">
            <v>1065.5300000000045</v>
          </cell>
          <cell r="U789">
            <v>1489.4100000000146</v>
          </cell>
          <cell r="V789">
            <v>1082.3500000000022</v>
          </cell>
          <cell r="W789">
            <v>1514.1300000000033</v>
          </cell>
          <cell r="X789">
            <v>1105.0099999999973</v>
          </cell>
          <cell r="Y789">
            <v>1544.6800000000158</v>
          </cell>
          <cell r="Z789">
            <v>1121.8299999999874</v>
          </cell>
          <cell r="AA789">
            <v>1575.2399999999948</v>
          </cell>
          <cell r="AB789">
            <v>1144.4900000000127</v>
          </cell>
          <cell r="AC789">
            <v>1599.9499999999816</v>
          </cell>
          <cell r="AD789">
            <v>1161.3100000000106</v>
          </cell>
          <cell r="AE789">
            <v>1630.5099999999882</v>
          </cell>
          <cell r="AF789">
            <v>1183.9699999999948</v>
          </cell>
          <cell r="AG789">
            <v>1655.2299999999739</v>
          </cell>
          <cell r="AH789">
            <v>1206.6299999999862</v>
          </cell>
          <cell r="AI789">
            <v>1685.7800000000218</v>
          </cell>
          <cell r="AJ789">
            <v>1223.4499999999755</v>
          </cell>
          <cell r="AK789">
            <v>1716.3400000000299</v>
          </cell>
          <cell r="AL789">
            <v>1246.1099999999958</v>
          </cell>
          <cell r="AM789">
            <v>1741.0500000000159</v>
          </cell>
          <cell r="AN789">
            <v>1262.929999999991</v>
          </cell>
          <cell r="AO789">
            <v>1771.6099999999947</v>
          </cell>
          <cell r="AP789">
            <v>1285.5900000000101</v>
          </cell>
          <cell r="AQ789">
            <v>1796.3299999999801</v>
          </cell>
          <cell r="AR789">
            <v>1302.4100000000067</v>
          </cell>
          <cell r="AS789">
            <v>1826.8799999999837</v>
          </cell>
          <cell r="AT789">
            <v>1325.0700000000261</v>
          </cell>
          <cell r="AU789">
            <v>689.44000000000267</v>
          </cell>
          <cell r="AV789">
            <v>1347.7300000000159</v>
          </cell>
          <cell r="AW789">
            <v>1882.1500000000274</v>
          </cell>
        </row>
        <row r="790">
          <cell r="A790">
            <v>785</v>
          </cell>
          <cell r="B790">
            <v>962.47000000000264</v>
          </cell>
          <cell r="C790">
            <v>1348.6300000000028</v>
          </cell>
          <cell r="D790">
            <v>902.91999999998734</v>
          </cell>
          <cell r="E790">
            <v>1264.0899999999911</v>
          </cell>
          <cell r="F790">
            <v>925.6099999999841</v>
          </cell>
          <cell r="G790">
            <v>1294.6900000000055</v>
          </cell>
          <cell r="H790">
            <v>942.45000000001369</v>
          </cell>
          <cell r="I790">
            <v>1319.4299999999967</v>
          </cell>
          <cell r="J790">
            <v>965.14000000001033</v>
          </cell>
          <cell r="K790">
            <v>1350.0300000000159</v>
          </cell>
          <cell r="L790">
            <v>981.98</v>
          </cell>
          <cell r="M790">
            <v>1374.78</v>
          </cell>
          <cell r="N790">
            <v>1004.669999999984</v>
          </cell>
          <cell r="O790">
            <v>1405.3699999999837</v>
          </cell>
          <cell r="P790">
            <v>1021.5099999999844</v>
          </cell>
          <cell r="Q790">
            <v>1435.9699999999937</v>
          </cell>
          <cell r="R790">
            <v>1044.2000000000116</v>
          </cell>
          <cell r="S790">
            <v>1460.7099999999814</v>
          </cell>
          <cell r="T790">
            <v>1066.8900000000044</v>
          </cell>
          <cell r="U790">
            <v>1491.3100000000147</v>
          </cell>
          <cell r="V790">
            <v>1083.7300000000023</v>
          </cell>
          <cell r="W790">
            <v>1516.0600000000034</v>
          </cell>
          <cell r="X790">
            <v>1106.4199999999973</v>
          </cell>
          <cell r="Y790">
            <v>1546.6500000000158</v>
          </cell>
          <cell r="Z790">
            <v>1123.2599999999875</v>
          </cell>
          <cell r="AA790">
            <v>1577.2499999999948</v>
          </cell>
          <cell r="AB790">
            <v>1145.9500000000128</v>
          </cell>
          <cell r="AC790">
            <v>1601.9899999999816</v>
          </cell>
          <cell r="AD790">
            <v>1162.7900000000107</v>
          </cell>
          <cell r="AE790">
            <v>1632.5899999999881</v>
          </cell>
          <cell r="AF790">
            <v>1185.4799999999948</v>
          </cell>
          <cell r="AG790">
            <v>1657.3399999999738</v>
          </cell>
          <cell r="AH790">
            <v>1208.1699999999862</v>
          </cell>
          <cell r="AI790">
            <v>1687.9300000000219</v>
          </cell>
          <cell r="AJ790">
            <v>1225.0099999999754</v>
          </cell>
          <cell r="AK790">
            <v>1718.53000000003</v>
          </cell>
          <cell r="AL790">
            <v>1247.6999999999957</v>
          </cell>
          <cell r="AM790">
            <v>1743.2700000000159</v>
          </cell>
          <cell r="AN790">
            <v>1264.5399999999909</v>
          </cell>
          <cell r="AO790">
            <v>1773.8699999999947</v>
          </cell>
          <cell r="AP790">
            <v>1287.2300000000103</v>
          </cell>
          <cell r="AQ790">
            <v>1798.6199999999801</v>
          </cell>
          <cell r="AR790">
            <v>1304.0700000000068</v>
          </cell>
          <cell r="AS790">
            <v>1829.2099999999837</v>
          </cell>
          <cell r="AT790">
            <v>1326.7600000000261</v>
          </cell>
          <cell r="AU790">
            <v>689.81000000000267</v>
          </cell>
          <cell r="AV790">
            <v>1349.450000000016</v>
          </cell>
          <cell r="AW790">
            <v>1884.5500000000275</v>
          </cell>
        </row>
        <row r="791">
          <cell r="A791">
            <v>786</v>
          </cell>
          <cell r="B791">
            <v>963.59000000000265</v>
          </cell>
          <cell r="C791">
            <v>1350.2000000000028</v>
          </cell>
          <cell r="D791">
            <v>904.06999999998732</v>
          </cell>
          <cell r="E791">
            <v>1265.699999999991</v>
          </cell>
          <cell r="F791">
            <v>926.78999999998405</v>
          </cell>
          <cell r="G791">
            <v>1296.3400000000056</v>
          </cell>
          <cell r="H791">
            <v>943.65000000001373</v>
          </cell>
          <cell r="I791">
            <v>1321.1099999999967</v>
          </cell>
          <cell r="J791">
            <v>966.37000000001035</v>
          </cell>
          <cell r="K791">
            <v>1351.7500000000159</v>
          </cell>
          <cell r="L791">
            <v>983.23</v>
          </cell>
          <cell r="M791">
            <v>1376.53</v>
          </cell>
          <cell r="N791">
            <v>1005.949999999984</v>
          </cell>
          <cell r="O791">
            <v>1407.1599999999837</v>
          </cell>
          <cell r="P791">
            <v>1022.8099999999844</v>
          </cell>
          <cell r="Q791">
            <v>1437.7999999999936</v>
          </cell>
          <cell r="R791">
            <v>1045.5300000000116</v>
          </cell>
          <cell r="S791">
            <v>1462.5699999999813</v>
          </cell>
          <cell r="T791">
            <v>1068.2500000000043</v>
          </cell>
          <cell r="U791">
            <v>1493.2100000000148</v>
          </cell>
          <cell r="V791">
            <v>1085.1100000000024</v>
          </cell>
          <cell r="W791">
            <v>1517.9900000000034</v>
          </cell>
          <cell r="X791">
            <v>1107.8299999999974</v>
          </cell>
          <cell r="Y791">
            <v>1548.6200000000158</v>
          </cell>
          <cell r="Z791">
            <v>1124.6899999999875</v>
          </cell>
          <cell r="AA791">
            <v>1579.2599999999948</v>
          </cell>
          <cell r="AB791">
            <v>1147.4100000000128</v>
          </cell>
          <cell r="AC791">
            <v>1604.0299999999816</v>
          </cell>
          <cell r="AD791">
            <v>1164.2700000000107</v>
          </cell>
          <cell r="AE791">
            <v>1634.669999999988</v>
          </cell>
          <cell r="AF791">
            <v>1186.9899999999948</v>
          </cell>
          <cell r="AG791">
            <v>1659.4499999999737</v>
          </cell>
          <cell r="AH791">
            <v>1209.7099999999862</v>
          </cell>
          <cell r="AI791">
            <v>1690.080000000022</v>
          </cell>
          <cell r="AJ791">
            <v>1226.5699999999754</v>
          </cell>
          <cell r="AK791">
            <v>1720.72000000003</v>
          </cell>
          <cell r="AL791">
            <v>1249.2899999999956</v>
          </cell>
          <cell r="AM791">
            <v>1745.4900000000159</v>
          </cell>
          <cell r="AN791">
            <v>1266.1499999999908</v>
          </cell>
          <cell r="AO791">
            <v>1776.1299999999947</v>
          </cell>
          <cell r="AP791">
            <v>1288.8700000000104</v>
          </cell>
          <cell r="AQ791">
            <v>1800.9099999999801</v>
          </cell>
          <cell r="AR791">
            <v>1305.7300000000068</v>
          </cell>
          <cell r="AS791">
            <v>1831.5399999999836</v>
          </cell>
          <cell r="AT791">
            <v>1328.4500000000262</v>
          </cell>
          <cell r="AU791">
            <v>690.18000000000268</v>
          </cell>
          <cell r="AV791">
            <v>1351.170000000016</v>
          </cell>
          <cell r="AW791">
            <v>1886.9500000000276</v>
          </cell>
        </row>
        <row r="792">
          <cell r="A792">
            <v>787</v>
          </cell>
          <cell r="B792">
            <v>964.71000000000265</v>
          </cell>
          <cell r="C792">
            <v>1351.7700000000027</v>
          </cell>
          <cell r="D792">
            <v>905.21999999998729</v>
          </cell>
          <cell r="E792">
            <v>1267.3099999999909</v>
          </cell>
          <cell r="F792">
            <v>927.969999999984</v>
          </cell>
          <cell r="G792">
            <v>1297.9900000000057</v>
          </cell>
          <cell r="H792">
            <v>944.85000000001378</v>
          </cell>
          <cell r="I792">
            <v>1322.7899999999968</v>
          </cell>
          <cell r="J792">
            <v>967.60000000001037</v>
          </cell>
          <cell r="K792">
            <v>1353.4700000000159</v>
          </cell>
          <cell r="L792">
            <v>984.48</v>
          </cell>
          <cell r="M792">
            <v>1378.28</v>
          </cell>
          <cell r="N792">
            <v>1007.229999999984</v>
          </cell>
          <cell r="O792">
            <v>1408.9499999999837</v>
          </cell>
          <cell r="P792">
            <v>1024.1099999999844</v>
          </cell>
          <cell r="Q792">
            <v>1439.6299999999935</v>
          </cell>
          <cell r="R792">
            <v>1046.8600000000115</v>
          </cell>
          <cell r="S792">
            <v>1464.4299999999812</v>
          </cell>
          <cell r="T792">
            <v>1069.6100000000042</v>
          </cell>
          <cell r="U792">
            <v>1495.1100000000149</v>
          </cell>
          <cell r="V792">
            <v>1086.4900000000025</v>
          </cell>
          <cell r="W792">
            <v>1519.9200000000035</v>
          </cell>
          <cell r="X792">
            <v>1109.2399999999975</v>
          </cell>
          <cell r="Y792">
            <v>1550.5900000000158</v>
          </cell>
          <cell r="Z792">
            <v>1126.1199999999876</v>
          </cell>
          <cell r="AA792">
            <v>1581.2699999999948</v>
          </cell>
          <cell r="AB792">
            <v>1148.8700000000129</v>
          </cell>
          <cell r="AC792">
            <v>1606.0699999999815</v>
          </cell>
          <cell r="AD792">
            <v>1165.7500000000107</v>
          </cell>
          <cell r="AE792">
            <v>1636.7499999999879</v>
          </cell>
          <cell r="AF792">
            <v>1188.4999999999948</v>
          </cell>
          <cell r="AG792">
            <v>1661.5599999999736</v>
          </cell>
          <cell r="AH792">
            <v>1211.2499999999861</v>
          </cell>
          <cell r="AI792">
            <v>1692.2300000000221</v>
          </cell>
          <cell r="AJ792">
            <v>1228.1299999999753</v>
          </cell>
          <cell r="AK792">
            <v>1722.9100000000301</v>
          </cell>
          <cell r="AL792">
            <v>1250.8799999999956</v>
          </cell>
          <cell r="AM792">
            <v>1747.710000000016</v>
          </cell>
          <cell r="AN792">
            <v>1267.7599999999907</v>
          </cell>
          <cell r="AO792">
            <v>1778.3899999999946</v>
          </cell>
          <cell r="AP792">
            <v>1290.5100000000105</v>
          </cell>
          <cell r="AQ792">
            <v>1803.19999999998</v>
          </cell>
          <cell r="AR792">
            <v>1307.3900000000069</v>
          </cell>
          <cell r="AS792">
            <v>1833.8699999999835</v>
          </cell>
          <cell r="AT792">
            <v>1330.1400000000262</v>
          </cell>
          <cell r="AU792">
            <v>690.55000000000268</v>
          </cell>
          <cell r="AV792">
            <v>1352.890000000016</v>
          </cell>
          <cell r="AW792">
            <v>1889.3500000000276</v>
          </cell>
        </row>
        <row r="793">
          <cell r="A793">
            <v>788</v>
          </cell>
          <cell r="B793">
            <v>965.83000000000266</v>
          </cell>
          <cell r="C793">
            <v>1353.3400000000026</v>
          </cell>
          <cell r="D793">
            <v>906.36999999998727</v>
          </cell>
          <cell r="E793">
            <v>1268.9199999999908</v>
          </cell>
          <cell r="F793">
            <v>929.14999999998395</v>
          </cell>
          <cell r="G793">
            <v>1299.6400000000058</v>
          </cell>
          <cell r="H793">
            <v>946.05000000001382</v>
          </cell>
          <cell r="I793">
            <v>1324.4699999999968</v>
          </cell>
          <cell r="J793">
            <v>968.83000000001039</v>
          </cell>
          <cell r="K793">
            <v>1355.190000000016</v>
          </cell>
          <cell r="L793">
            <v>985.73</v>
          </cell>
          <cell r="M793">
            <v>1380.03</v>
          </cell>
          <cell r="N793">
            <v>1008.509999999984</v>
          </cell>
          <cell r="O793">
            <v>1410.7399999999836</v>
          </cell>
          <cell r="P793">
            <v>1025.4099999999844</v>
          </cell>
          <cell r="Q793">
            <v>1441.4599999999934</v>
          </cell>
          <cell r="R793">
            <v>1048.1900000000114</v>
          </cell>
          <cell r="S793">
            <v>1466.2899999999811</v>
          </cell>
          <cell r="T793">
            <v>1070.9700000000041</v>
          </cell>
          <cell r="U793">
            <v>1497.010000000015</v>
          </cell>
          <cell r="V793">
            <v>1087.8700000000026</v>
          </cell>
          <cell r="W793">
            <v>1521.8500000000035</v>
          </cell>
          <cell r="X793">
            <v>1110.6499999999976</v>
          </cell>
          <cell r="Y793">
            <v>1552.5600000000159</v>
          </cell>
          <cell r="Z793">
            <v>1127.5499999999877</v>
          </cell>
          <cell r="AA793">
            <v>1583.2799999999947</v>
          </cell>
          <cell r="AB793">
            <v>1150.3300000000129</v>
          </cell>
          <cell r="AC793">
            <v>1608.1099999999815</v>
          </cell>
          <cell r="AD793">
            <v>1167.2300000000107</v>
          </cell>
          <cell r="AE793">
            <v>1638.8299999999879</v>
          </cell>
          <cell r="AF793">
            <v>1190.0099999999948</v>
          </cell>
          <cell r="AG793">
            <v>1663.6699999999735</v>
          </cell>
          <cell r="AH793">
            <v>1212.7899999999861</v>
          </cell>
          <cell r="AI793">
            <v>1694.3800000000222</v>
          </cell>
          <cell r="AJ793">
            <v>1229.6899999999753</v>
          </cell>
          <cell r="AK793">
            <v>1725.1000000000301</v>
          </cell>
          <cell r="AL793">
            <v>1252.4699999999955</v>
          </cell>
          <cell r="AM793">
            <v>1749.930000000016</v>
          </cell>
          <cell r="AN793">
            <v>1269.3699999999906</v>
          </cell>
          <cell r="AO793">
            <v>1780.6499999999946</v>
          </cell>
          <cell r="AP793">
            <v>1292.1500000000106</v>
          </cell>
          <cell r="AQ793">
            <v>1805.48999999998</v>
          </cell>
          <cell r="AR793">
            <v>1309.050000000007</v>
          </cell>
          <cell r="AS793">
            <v>1836.1999999999834</v>
          </cell>
          <cell r="AT793">
            <v>1331.8300000000263</v>
          </cell>
          <cell r="AU793">
            <v>690.92000000000269</v>
          </cell>
          <cell r="AV793">
            <v>1354.610000000016</v>
          </cell>
          <cell r="AW793">
            <v>1891.7500000000277</v>
          </cell>
        </row>
        <row r="794">
          <cell r="A794">
            <v>789</v>
          </cell>
          <cell r="B794">
            <v>966.95000000000266</v>
          </cell>
          <cell r="C794">
            <v>1354.9100000000026</v>
          </cell>
          <cell r="D794">
            <v>907.51999999998725</v>
          </cell>
          <cell r="E794">
            <v>1270.5299999999907</v>
          </cell>
          <cell r="F794">
            <v>930.3299999999839</v>
          </cell>
          <cell r="G794">
            <v>1301.2900000000059</v>
          </cell>
          <cell r="H794">
            <v>947.25000000001387</v>
          </cell>
          <cell r="I794">
            <v>1326.1499999999969</v>
          </cell>
          <cell r="J794">
            <v>970.0600000000104</v>
          </cell>
          <cell r="K794">
            <v>1356.910000000016</v>
          </cell>
          <cell r="L794">
            <v>986.98</v>
          </cell>
          <cell r="M794">
            <v>1381.78</v>
          </cell>
          <cell r="N794">
            <v>1009.7899999999839</v>
          </cell>
          <cell r="O794">
            <v>1412.5299999999836</v>
          </cell>
          <cell r="P794">
            <v>1026.7099999999843</v>
          </cell>
          <cell r="Q794">
            <v>1443.2899999999934</v>
          </cell>
          <cell r="R794">
            <v>1049.5200000000114</v>
          </cell>
          <cell r="S794">
            <v>1468.149999999981</v>
          </cell>
          <cell r="T794">
            <v>1072.330000000004</v>
          </cell>
          <cell r="U794">
            <v>1498.9100000000151</v>
          </cell>
          <cell r="V794">
            <v>1089.2500000000027</v>
          </cell>
          <cell r="W794">
            <v>1523.7800000000036</v>
          </cell>
          <cell r="X794">
            <v>1112.0599999999977</v>
          </cell>
          <cell r="Y794">
            <v>1554.5300000000159</v>
          </cell>
          <cell r="Z794">
            <v>1128.9799999999877</v>
          </cell>
          <cell r="AA794">
            <v>1585.2899999999947</v>
          </cell>
          <cell r="AB794">
            <v>1151.7900000000129</v>
          </cell>
          <cell r="AC794">
            <v>1610.1499999999814</v>
          </cell>
          <cell r="AD794">
            <v>1168.7100000000107</v>
          </cell>
          <cell r="AE794">
            <v>1640.9099999999878</v>
          </cell>
          <cell r="AF794">
            <v>1191.5199999999948</v>
          </cell>
          <cell r="AG794">
            <v>1665.7799999999734</v>
          </cell>
          <cell r="AH794">
            <v>1214.3299999999861</v>
          </cell>
          <cell r="AI794">
            <v>1696.5300000000223</v>
          </cell>
          <cell r="AJ794">
            <v>1231.2499999999752</v>
          </cell>
          <cell r="AK794">
            <v>1727.2900000000302</v>
          </cell>
          <cell r="AL794">
            <v>1254.0599999999954</v>
          </cell>
          <cell r="AM794">
            <v>1752.150000000016</v>
          </cell>
          <cell r="AN794">
            <v>1270.9799999999905</v>
          </cell>
          <cell r="AO794">
            <v>1782.9099999999946</v>
          </cell>
          <cell r="AP794">
            <v>1293.7900000000107</v>
          </cell>
          <cell r="AQ794">
            <v>1807.77999999998</v>
          </cell>
          <cell r="AR794">
            <v>1310.7100000000071</v>
          </cell>
          <cell r="AS794">
            <v>1838.5299999999834</v>
          </cell>
          <cell r="AT794">
            <v>1333.5200000000264</v>
          </cell>
          <cell r="AU794">
            <v>691.29000000000269</v>
          </cell>
          <cell r="AV794">
            <v>1356.3300000000161</v>
          </cell>
          <cell r="AW794">
            <v>1894.1500000000278</v>
          </cell>
        </row>
        <row r="795">
          <cell r="A795">
            <v>790</v>
          </cell>
          <cell r="B795">
            <v>968.07000000000266</v>
          </cell>
          <cell r="C795">
            <v>1356.4800000000025</v>
          </cell>
          <cell r="D795">
            <v>908.66999999998723</v>
          </cell>
          <cell r="E795">
            <v>1272.1399999999906</v>
          </cell>
          <cell r="F795">
            <v>931.50999999998385</v>
          </cell>
          <cell r="G795">
            <v>1302.940000000006</v>
          </cell>
          <cell r="H795">
            <v>948.45000000001392</v>
          </cell>
          <cell r="I795">
            <v>1327.829999999997</v>
          </cell>
          <cell r="J795">
            <v>971.29000000001042</v>
          </cell>
          <cell r="K795">
            <v>1358.630000000016</v>
          </cell>
          <cell r="L795">
            <v>988.23</v>
          </cell>
          <cell r="M795">
            <v>1383.53</v>
          </cell>
          <cell r="N795">
            <v>1011.0699999999839</v>
          </cell>
          <cell r="O795">
            <v>1414.3199999999836</v>
          </cell>
          <cell r="P795">
            <v>1028.0099999999843</v>
          </cell>
          <cell r="Q795">
            <v>1445.1199999999933</v>
          </cell>
          <cell r="R795">
            <v>1050.8500000000113</v>
          </cell>
          <cell r="S795">
            <v>1470.0099999999809</v>
          </cell>
          <cell r="T795">
            <v>1073.6900000000039</v>
          </cell>
          <cell r="U795">
            <v>1500.8100000000152</v>
          </cell>
          <cell r="V795">
            <v>1090.6300000000028</v>
          </cell>
          <cell r="W795">
            <v>1525.7100000000037</v>
          </cell>
          <cell r="X795">
            <v>1113.4699999999978</v>
          </cell>
          <cell r="Y795">
            <v>1556.5000000000159</v>
          </cell>
          <cell r="Z795">
            <v>1130.4099999999878</v>
          </cell>
          <cell r="AA795">
            <v>1587.2999999999947</v>
          </cell>
          <cell r="AB795">
            <v>1153.250000000013</v>
          </cell>
          <cell r="AC795">
            <v>1612.1899999999814</v>
          </cell>
          <cell r="AD795">
            <v>1170.1900000000107</v>
          </cell>
          <cell r="AE795">
            <v>1642.9899999999877</v>
          </cell>
          <cell r="AF795">
            <v>1193.0299999999947</v>
          </cell>
          <cell r="AG795">
            <v>1667.8899999999733</v>
          </cell>
          <cell r="AH795">
            <v>1215.869999999986</v>
          </cell>
          <cell r="AI795">
            <v>1698.6800000000223</v>
          </cell>
          <cell r="AJ795">
            <v>1232.8099999999752</v>
          </cell>
          <cell r="AK795">
            <v>1729.4800000000303</v>
          </cell>
          <cell r="AL795">
            <v>1255.6499999999953</v>
          </cell>
          <cell r="AM795">
            <v>1754.370000000016</v>
          </cell>
          <cell r="AN795">
            <v>1272.5899999999904</v>
          </cell>
          <cell r="AO795">
            <v>1785.1699999999946</v>
          </cell>
          <cell r="AP795">
            <v>1295.4300000000108</v>
          </cell>
          <cell r="AQ795">
            <v>1810.0699999999799</v>
          </cell>
          <cell r="AR795">
            <v>1312.3700000000072</v>
          </cell>
          <cell r="AS795">
            <v>1840.8599999999833</v>
          </cell>
          <cell r="AT795">
            <v>1335.2100000000264</v>
          </cell>
          <cell r="AU795">
            <v>691.6600000000027</v>
          </cell>
          <cell r="AV795">
            <v>1358.0500000000161</v>
          </cell>
          <cell r="AW795">
            <v>1896.5500000000279</v>
          </cell>
        </row>
        <row r="796">
          <cell r="A796">
            <v>791</v>
          </cell>
          <cell r="B796">
            <v>969.19000000000267</v>
          </cell>
          <cell r="C796">
            <v>1358.0500000000025</v>
          </cell>
          <cell r="D796">
            <v>909.8199999999872</v>
          </cell>
          <cell r="E796">
            <v>1273.7499999999905</v>
          </cell>
          <cell r="F796">
            <v>932.6899999999838</v>
          </cell>
          <cell r="G796">
            <v>1304.5900000000061</v>
          </cell>
          <cell r="H796">
            <v>949.65000000001396</v>
          </cell>
          <cell r="I796">
            <v>1329.509999999997</v>
          </cell>
          <cell r="J796">
            <v>972.52000000001044</v>
          </cell>
          <cell r="K796">
            <v>1360.3500000000161</v>
          </cell>
          <cell r="L796">
            <v>989.48</v>
          </cell>
          <cell r="M796">
            <v>1385.28</v>
          </cell>
          <cell r="N796">
            <v>1012.3499999999839</v>
          </cell>
          <cell r="O796">
            <v>1416.1099999999835</v>
          </cell>
          <cell r="P796">
            <v>1029.3099999999843</v>
          </cell>
          <cell r="Q796">
            <v>1446.9499999999932</v>
          </cell>
          <cell r="R796">
            <v>1052.1800000000112</v>
          </cell>
          <cell r="S796">
            <v>1471.8699999999808</v>
          </cell>
          <cell r="T796">
            <v>1075.0500000000038</v>
          </cell>
          <cell r="U796">
            <v>1502.7100000000153</v>
          </cell>
          <cell r="V796">
            <v>1092.0100000000029</v>
          </cell>
          <cell r="W796">
            <v>1527.6400000000037</v>
          </cell>
          <cell r="X796">
            <v>1114.8799999999978</v>
          </cell>
          <cell r="Y796">
            <v>1558.4700000000159</v>
          </cell>
          <cell r="Z796">
            <v>1131.8399999999879</v>
          </cell>
          <cell r="AA796">
            <v>1589.3099999999947</v>
          </cell>
          <cell r="AB796">
            <v>1154.710000000013</v>
          </cell>
          <cell r="AC796">
            <v>1614.2299999999814</v>
          </cell>
          <cell r="AD796">
            <v>1171.6700000000108</v>
          </cell>
          <cell r="AE796">
            <v>1645.0699999999877</v>
          </cell>
          <cell r="AF796">
            <v>1194.5399999999947</v>
          </cell>
          <cell r="AG796">
            <v>1669.9999999999732</v>
          </cell>
          <cell r="AH796">
            <v>1217.409999999986</v>
          </cell>
          <cell r="AI796">
            <v>1700.8300000000224</v>
          </cell>
          <cell r="AJ796">
            <v>1234.3699999999751</v>
          </cell>
          <cell r="AK796">
            <v>1731.6700000000303</v>
          </cell>
          <cell r="AL796">
            <v>1257.2399999999952</v>
          </cell>
          <cell r="AM796">
            <v>1756.5900000000161</v>
          </cell>
          <cell r="AN796">
            <v>1274.1999999999903</v>
          </cell>
          <cell r="AO796">
            <v>1787.4299999999946</v>
          </cell>
          <cell r="AP796">
            <v>1297.0700000000109</v>
          </cell>
          <cell r="AQ796">
            <v>1812.3599999999799</v>
          </cell>
          <cell r="AR796">
            <v>1314.0300000000072</v>
          </cell>
          <cell r="AS796">
            <v>1843.1899999999832</v>
          </cell>
          <cell r="AT796">
            <v>1336.9000000000265</v>
          </cell>
          <cell r="AU796">
            <v>692.0300000000027</v>
          </cell>
          <cell r="AV796">
            <v>1359.7700000000161</v>
          </cell>
          <cell r="AW796">
            <v>1898.950000000028</v>
          </cell>
        </row>
        <row r="797">
          <cell r="A797">
            <v>792</v>
          </cell>
          <cell r="B797">
            <v>970.31000000000267</v>
          </cell>
          <cell r="C797">
            <v>1359.6200000000024</v>
          </cell>
          <cell r="D797">
            <v>910.96999999998718</v>
          </cell>
          <cell r="E797">
            <v>1275.3599999999904</v>
          </cell>
          <cell r="F797">
            <v>933.86999999998375</v>
          </cell>
          <cell r="G797">
            <v>1306.2400000000061</v>
          </cell>
          <cell r="H797">
            <v>950.85000000001401</v>
          </cell>
          <cell r="I797">
            <v>1331.1899999999971</v>
          </cell>
          <cell r="J797">
            <v>973.75000000001046</v>
          </cell>
          <cell r="K797">
            <v>1362.0700000000161</v>
          </cell>
          <cell r="L797">
            <v>990.73</v>
          </cell>
          <cell r="M797">
            <v>1387.03</v>
          </cell>
          <cell r="N797">
            <v>1013.6299999999839</v>
          </cell>
          <cell r="O797">
            <v>1417.8999999999835</v>
          </cell>
          <cell r="P797">
            <v>1030.6099999999842</v>
          </cell>
          <cell r="Q797">
            <v>1448.7799999999932</v>
          </cell>
          <cell r="R797">
            <v>1053.5100000000111</v>
          </cell>
          <cell r="S797">
            <v>1473.7299999999807</v>
          </cell>
          <cell r="T797">
            <v>1076.4100000000037</v>
          </cell>
          <cell r="U797">
            <v>1504.6100000000154</v>
          </cell>
          <cell r="V797">
            <v>1093.3900000000031</v>
          </cell>
          <cell r="W797">
            <v>1529.5700000000038</v>
          </cell>
          <cell r="X797">
            <v>1116.2899999999979</v>
          </cell>
          <cell r="Y797">
            <v>1560.440000000016</v>
          </cell>
          <cell r="Z797">
            <v>1133.2699999999879</v>
          </cell>
          <cell r="AA797">
            <v>1591.3199999999947</v>
          </cell>
          <cell r="AB797">
            <v>1156.170000000013</v>
          </cell>
          <cell r="AC797">
            <v>1616.2699999999813</v>
          </cell>
          <cell r="AD797">
            <v>1173.1500000000108</v>
          </cell>
          <cell r="AE797">
            <v>1647.1499999999876</v>
          </cell>
          <cell r="AF797">
            <v>1196.0499999999947</v>
          </cell>
          <cell r="AG797">
            <v>1672.1099999999731</v>
          </cell>
          <cell r="AH797">
            <v>1218.9499999999859</v>
          </cell>
          <cell r="AI797">
            <v>1702.9800000000225</v>
          </cell>
          <cell r="AJ797">
            <v>1235.9299999999751</v>
          </cell>
          <cell r="AK797">
            <v>1733.8600000000304</v>
          </cell>
          <cell r="AL797">
            <v>1258.8299999999952</v>
          </cell>
          <cell r="AM797">
            <v>1758.8100000000161</v>
          </cell>
          <cell r="AN797">
            <v>1275.8099999999902</v>
          </cell>
          <cell r="AO797">
            <v>1789.6899999999946</v>
          </cell>
          <cell r="AP797">
            <v>1298.710000000011</v>
          </cell>
          <cell r="AQ797">
            <v>1814.6499999999799</v>
          </cell>
          <cell r="AR797">
            <v>1315.6900000000073</v>
          </cell>
          <cell r="AS797">
            <v>1845.5199999999832</v>
          </cell>
          <cell r="AT797">
            <v>1338.5900000000265</v>
          </cell>
          <cell r="AU797">
            <v>692.40000000000271</v>
          </cell>
          <cell r="AV797">
            <v>1361.4900000000162</v>
          </cell>
          <cell r="AW797">
            <v>1901.3500000000281</v>
          </cell>
        </row>
        <row r="798">
          <cell r="A798">
            <v>793</v>
          </cell>
          <cell r="B798">
            <v>971.43000000000268</v>
          </cell>
          <cell r="C798">
            <v>1361.1900000000023</v>
          </cell>
          <cell r="D798">
            <v>912.11999999998716</v>
          </cell>
          <cell r="E798">
            <v>1276.9699999999903</v>
          </cell>
          <cell r="F798">
            <v>935.0499999999837</v>
          </cell>
          <cell r="G798">
            <v>1307.8900000000062</v>
          </cell>
          <cell r="H798">
            <v>952.05000000001405</v>
          </cell>
          <cell r="I798">
            <v>1332.8699999999972</v>
          </cell>
          <cell r="J798">
            <v>974.98000000001048</v>
          </cell>
          <cell r="K798">
            <v>1363.7900000000161</v>
          </cell>
          <cell r="L798">
            <v>991.98</v>
          </cell>
          <cell r="M798">
            <v>1388.78</v>
          </cell>
          <cell r="N798">
            <v>1014.9099999999838</v>
          </cell>
          <cell r="O798">
            <v>1419.6899999999835</v>
          </cell>
          <cell r="P798">
            <v>1031.9099999999842</v>
          </cell>
          <cell r="Q798">
            <v>1450.6099999999931</v>
          </cell>
          <cell r="R798">
            <v>1054.8400000000111</v>
          </cell>
          <cell r="S798">
            <v>1475.5899999999806</v>
          </cell>
          <cell r="T798">
            <v>1077.7700000000036</v>
          </cell>
          <cell r="U798">
            <v>1506.5100000000155</v>
          </cell>
          <cell r="V798">
            <v>1094.7700000000032</v>
          </cell>
          <cell r="W798">
            <v>1531.5000000000039</v>
          </cell>
          <cell r="X798">
            <v>1117.699999999998</v>
          </cell>
          <cell r="Y798">
            <v>1562.410000000016</v>
          </cell>
          <cell r="Z798">
            <v>1134.699999999988</v>
          </cell>
          <cell r="AA798">
            <v>1593.3299999999947</v>
          </cell>
          <cell r="AB798">
            <v>1157.6300000000131</v>
          </cell>
          <cell r="AC798">
            <v>1618.3099999999813</v>
          </cell>
          <cell r="AD798">
            <v>1174.6300000000108</v>
          </cell>
          <cell r="AE798">
            <v>1649.2299999999875</v>
          </cell>
          <cell r="AF798">
            <v>1197.5599999999947</v>
          </cell>
          <cell r="AG798">
            <v>1674.219999999973</v>
          </cell>
          <cell r="AH798">
            <v>1220.4899999999859</v>
          </cell>
          <cell r="AI798">
            <v>1705.1300000000226</v>
          </cell>
          <cell r="AJ798">
            <v>1237.489999999975</v>
          </cell>
          <cell r="AK798">
            <v>1736.0500000000304</v>
          </cell>
          <cell r="AL798">
            <v>1260.4199999999951</v>
          </cell>
          <cell r="AM798">
            <v>1761.0300000000161</v>
          </cell>
          <cell r="AN798">
            <v>1277.4199999999901</v>
          </cell>
          <cell r="AO798">
            <v>1791.9499999999946</v>
          </cell>
          <cell r="AP798">
            <v>1300.3500000000111</v>
          </cell>
          <cell r="AQ798">
            <v>1816.9399999999798</v>
          </cell>
          <cell r="AR798">
            <v>1317.3500000000074</v>
          </cell>
          <cell r="AS798">
            <v>1847.8499999999831</v>
          </cell>
          <cell r="AT798">
            <v>1340.2800000000266</v>
          </cell>
          <cell r="AU798">
            <v>692.77000000000271</v>
          </cell>
          <cell r="AV798">
            <v>1363.2100000000162</v>
          </cell>
          <cell r="AW798">
            <v>1903.7500000000282</v>
          </cell>
        </row>
        <row r="799">
          <cell r="A799">
            <v>794</v>
          </cell>
          <cell r="B799">
            <v>972.55000000000268</v>
          </cell>
          <cell r="C799">
            <v>1362.7600000000023</v>
          </cell>
          <cell r="D799">
            <v>913.26999999998714</v>
          </cell>
          <cell r="E799">
            <v>1278.5799999999902</v>
          </cell>
          <cell r="F799">
            <v>936.22999999998365</v>
          </cell>
          <cell r="G799">
            <v>1309.5400000000063</v>
          </cell>
          <cell r="H799">
            <v>953.2500000000141</v>
          </cell>
          <cell r="I799">
            <v>1334.5499999999972</v>
          </cell>
          <cell r="J799">
            <v>976.2100000000105</v>
          </cell>
          <cell r="K799">
            <v>1365.5100000000161</v>
          </cell>
          <cell r="L799">
            <v>993.23</v>
          </cell>
          <cell r="M799">
            <v>1390.53</v>
          </cell>
          <cell r="N799">
            <v>1016.1899999999838</v>
          </cell>
          <cell r="O799">
            <v>1421.4799999999834</v>
          </cell>
          <cell r="P799">
            <v>1033.2099999999841</v>
          </cell>
          <cell r="Q799">
            <v>1452.439999999993</v>
          </cell>
          <cell r="R799">
            <v>1056.170000000011</v>
          </cell>
          <cell r="S799">
            <v>1477.4499999999805</v>
          </cell>
          <cell r="T799">
            <v>1079.1300000000035</v>
          </cell>
          <cell r="U799">
            <v>1508.4100000000155</v>
          </cell>
          <cell r="V799">
            <v>1096.1500000000033</v>
          </cell>
          <cell r="W799">
            <v>1533.4300000000039</v>
          </cell>
          <cell r="X799">
            <v>1119.1099999999981</v>
          </cell>
          <cell r="Y799">
            <v>1564.380000000016</v>
          </cell>
          <cell r="Z799">
            <v>1136.1299999999881</v>
          </cell>
          <cell r="AA799">
            <v>1595.3399999999947</v>
          </cell>
          <cell r="AB799">
            <v>1159.0900000000131</v>
          </cell>
          <cell r="AC799">
            <v>1620.3499999999813</v>
          </cell>
          <cell r="AD799">
            <v>1176.1100000000108</v>
          </cell>
          <cell r="AE799">
            <v>1651.3099999999874</v>
          </cell>
          <cell r="AF799">
            <v>1199.0699999999947</v>
          </cell>
          <cell r="AG799">
            <v>1676.3299999999729</v>
          </cell>
          <cell r="AH799">
            <v>1222.0299999999859</v>
          </cell>
          <cell r="AI799">
            <v>1707.2800000000227</v>
          </cell>
          <cell r="AJ799">
            <v>1239.0499999999749</v>
          </cell>
          <cell r="AK799">
            <v>1738.2400000000305</v>
          </cell>
          <cell r="AL799">
            <v>1262.009999999995</v>
          </cell>
          <cell r="AM799">
            <v>1763.2500000000161</v>
          </cell>
          <cell r="AN799">
            <v>1279.02999999999</v>
          </cell>
          <cell r="AO799">
            <v>1794.2099999999946</v>
          </cell>
          <cell r="AP799">
            <v>1301.9900000000112</v>
          </cell>
          <cell r="AQ799">
            <v>1819.2299999999798</v>
          </cell>
          <cell r="AR799">
            <v>1319.0100000000075</v>
          </cell>
          <cell r="AS799">
            <v>1850.179999999983</v>
          </cell>
          <cell r="AT799">
            <v>1341.9700000000266</v>
          </cell>
          <cell r="AU799">
            <v>693.14000000000271</v>
          </cell>
          <cell r="AV799">
            <v>1364.9300000000162</v>
          </cell>
          <cell r="AW799">
            <v>1906.1500000000283</v>
          </cell>
        </row>
        <row r="800">
          <cell r="A800">
            <v>795</v>
          </cell>
          <cell r="B800">
            <v>973.67000000000269</v>
          </cell>
          <cell r="C800">
            <v>1364.3300000000022</v>
          </cell>
          <cell r="D800">
            <v>914.41999999998711</v>
          </cell>
          <cell r="E800">
            <v>1280.1899999999901</v>
          </cell>
          <cell r="F800">
            <v>937.4099999999836</v>
          </cell>
          <cell r="G800">
            <v>1311.1900000000064</v>
          </cell>
          <cell r="H800">
            <v>954.45000000001414</v>
          </cell>
          <cell r="I800">
            <v>1336.2299999999973</v>
          </cell>
          <cell r="J800">
            <v>977.44000000001051</v>
          </cell>
          <cell r="K800">
            <v>1367.2300000000162</v>
          </cell>
          <cell r="L800">
            <v>994.48</v>
          </cell>
          <cell r="M800">
            <v>1392.28</v>
          </cell>
          <cell r="N800">
            <v>1017.4699999999838</v>
          </cell>
          <cell r="O800">
            <v>1423.2699999999834</v>
          </cell>
          <cell r="P800">
            <v>1034.5099999999841</v>
          </cell>
          <cell r="Q800">
            <v>1454.2699999999929</v>
          </cell>
          <cell r="R800">
            <v>1057.5000000000109</v>
          </cell>
          <cell r="S800">
            <v>1479.3099999999804</v>
          </cell>
          <cell r="T800">
            <v>1080.4900000000034</v>
          </cell>
          <cell r="U800">
            <v>1510.3100000000156</v>
          </cell>
          <cell r="V800">
            <v>1097.5300000000034</v>
          </cell>
          <cell r="W800">
            <v>1535.360000000004</v>
          </cell>
          <cell r="X800">
            <v>1120.5199999999982</v>
          </cell>
          <cell r="Y800">
            <v>1566.3500000000161</v>
          </cell>
          <cell r="Z800">
            <v>1137.5599999999881</v>
          </cell>
          <cell r="AA800">
            <v>1597.3499999999947</v>
          </cell>
          <cell r="AB800">
            <v>1160.5500000000131</v>
          </cell>
          <cell r="AC800">
            <v>1622.3899999999812</v>
          </cell>
          <cell r="AD800">
            <v>1177.5900000000108</v>
          </cell>
          <cell r="AE800">
            <v>1653.3899999999874</v>
          </cell>
          <cell r="AF800">
            <v>1200.5799999999947</v>
          </cell>
          <cell r="AG800">
            <v>1678.4399999999728</v>
          </cell>
          <cell r="AH800">
            <v>1223.5699999999858</v>
          </cell>
          <cell r="AI800">
            <v>1709.4300000000228</v>
          </cell>
          <cell r="AJ800">
            <v>1240.6099999999749</v>
          </cell>
          <cell r="AK800">
            <v>1740.4300000000305</v>
          </cell>
          <cell r="AL800">
            <v>1263.5999999999949</v>
          </cell>
          <cell r="AM800">
            <v>1765.4700000000162</v>
          </cell>
          <cell r="AN800">
            <v>1280.6399999999899</v>
          </cell>
          <cell r="AO800">
            <v>1796.4699999999946</v>
          </cell>
          <cell r="AP800">
            <v>1303.6300000000113</v>
          </cell>
          <cell r="AQ800">
            <v>1821.5199999999797</v>
          </cell>
          <cell r="AR800">
            <v>1320.6700000000076</v>
          </cell>
          <cell r="AS800">
            <v>1852.5099999999829</v>
          </cell>
          <cell r="AT800">
            <v>1343.6600000000267</v>
          </cell>
          <cell r="AU800">
            <v>693.51000000000272</v>
          </cell>
          <cell r="AV800">
            <v>1366.6500000000162</v>
          </cell>
          <cell r="AW800">
            <v>1908.5500000000284</v>
          </cell>
        </row>
        <row r="801">
          <cell r="A801">
            <v>796</v>
          </cell>
          <cell r="B801">
            <v>974.79000000000269</v>
          </cell>
          <cell r="C801">
            <v>1365.9000000000021</v>
          </cell>
          <cell r="D801">
            <v>915.56999999998709</v>
          </cell>
          <cell r="E801">
            <v>1281.79999999999</v>
          </cell>
          <cell r="F801">
            <v>938.58999999998355</v>
          </cell>
          <cell r="G801">
            <v>1312.8400000000065</v>
          </cell>
          <cell r="H801">
            <v>955.65000000001419</v>
          </cell>
          <cell r="I801">
            <v>1337.9099999999974</v>
          </cell>
          <cell r="J801">
            <v>978.67000000001053</v>
          </cell>
          <cell r="K801">
            <v>1368.9500000000162</v>
          </cell>
          <cell r="L801">
            <v>995.73</v>
          </cell>
          <cell r="M801">
            <v>1394.03</v>
          </cell>
          <cell r="N801">
            <v>1018.7499999999837</v>
          </cell>
          <cell r="O801">
            <v>1425.0599999999833</v>
          </cell>
          <cell r="P801">
            <v>1035.809999999984</v>
          </cell>
          <cell r="Q801">
            <v>1456.0999999999929</v>
          </cell>
          <cell r="R801">
            <v>1058.8300000000108</v>
          </cell>
          <cell r="S801">
            <v>1481.1699999999803</v>
          </cell>
          <cell r="T801">
            <v>1081.8500000000033</v>
          </cell>
          <cell r="U801">
            <v>1512.2100000000157</v>
          </cell>
          <cell r="V801">
            <v>1098.9100000000035</v>
          </cell>
          <cell r="W801">
            <v>1537.2900000000041</v>
          </cell>
          <cell r="X801">
            <v>1121.9299999999982</v>
          </cell>
          <cell r="Y801">
            <v>1568.3200000000161</v>
          </cell>
          <cell r="Z801">
            <v>1138.9899999999882</v>
          </cell>
          <cell r="AA801">
            <v>1599.3599999999947</v>
          </cell>
          <cell r="AB801">
            <v>1162.0100000000132</v>
          </cell>
          <cell r="AC801">
            <v>1624.4299999999812</v>
          </cell>
          <cell r="AD801">
            <v>1179.0700000000109</v>
          </cell>
          <cell r="AE801">
            <v>1655.4699999999873</v>
          </cell>
          <cell r="AF801">
            <v>1202.0899999999947</v>
          </cell>
          <cell r="AG801">
            <v>1680.5499999999727</v>
          </cell>
          <cell r="AH801">
            <v>1225.1099999999858</v>
          </cell>
          <cell r="AI801">
            <v>1711.5800000000229</v>
          </cell>
          <cell r="AJ801">
            <v>1242.1699999999748</v>
          </cell>
          <cell r="AK801">
            <v>1742.6200000000306</v>
          </cell>
          <cell r="AL801">
            <v>1265.1899999999948</v>
          </cell>
          <cell r="AM801">
            <v>1767.6900000000162</v>
          </cell>
          <cell r="AN801">
            <v>1282.2499999999898</v>
          </cell>
          <cell r="AO801">
            <v>1798.7299999999946</v>
          </cell>
          <cell r="AP801">
            <v>1305.2700000000114</v>
          </cell>
          <cell r="AQ801">
            <v>1823.8099999999797</v>
          </cell>
          <cell r="AR801">
            <v>1322.3300000000077</v>
          </cell>
          <cell r="AS801">
            <v>1854.8399999999829</v>
          </cell>
          <cell r="AT801">
            <v>1345.3500000000267</v>
          </cell>
          <cell r="AU801">
            <v>693.88000000000272</v>
          </cell>
          <cell r="AV801">
            <v>1368.3700000000163</v>
          </cell>
          <cell r="AW801">
            <v>1910.9500000000285</v>
          </cell>
        </row>
        <row r="802">
          <cell r="A802">
            <v>797</v>
          </cell>
          <cell r="B802">
            <v>975.9100000000027</v>
          </cell>
          <cell r="C802">
            <v>1367.4700000000021</v>
          </cell>
          <cell r="D802">
            <v>916.71999999998707</v>
          </cell>
          <cell r="E802">
            <v>1283.4099999999899</v>
          </cell>
          <cell r="F802">
            <v>939.7699999999835</v>
          </cell>
          <cell r="G802">
            <v>1314.4900000000066</v>
          </cell>
          <cell r="H802">
            <v>956.85000000001423</v>
          </cell>
          <cell r="I802">
            <v>1339.5899999999974</v>
          </cell>
          <cell r="J802">
            <v>979.90000000001055</v>
          </cell>
          <cell r="K802">
            <v>1370.6700000000162</v>
          </cell>
          <cell r="L802">
            <v>996.98</v>
          </cell>
          <cell r="M802">
            <v>1395.78</v>
          </cell>
          <cell r="N802">
            <v>1020.0299999999837</v>
          </cell>
          <cell r="O802">
            <v>1426.8499999999833</v>
          </cell>
          <cell r="P802">
            <v>1037.109999999984</v>
          </cell>
          <cell r="Q802">
            <v>1457.9299999999928</v>
          </cell>
          <cell r="R802">
            <v>1060.1600000000108</v>
          </cell>
          <cell r="S802">
            <v>1483.0299999999802</v>
          </cell>
          <cell r="T802">
            <v>1083.2100000000032</v>
          </cell>
          <cell r="U802">
            <v>1514.1100000000158</v>
          </cell>
          <cell r="V802">
            <v>1100.2900000000036</v>
          </cell>
          <cell r="W802">
            <v>1539.2200000000041</v>
          </cell>
          <cell r="X802">
            <v>1123.3399999999983</v>
          </cell>
          <cell r="Y802">
            <v>1570.2900000000161</v>
          </cell>
          <cell r="Z802">
            <v>1140.4199999999882</v>
          </cell>
          <cell r="AA802">
            <v>1601.3699999999947</v>
          </cell>
          <cell r="AB802">
            <v>1163.4700000000132</v>
          </cell>
          <cell r="AC802">
            <v>1626.4699999999812</v>
          </cell>
          <cell r="AD802">
            <v>1180.5500000000109</v>
          </cell>
          <cell r="AE802">
            <v>1657.5499999999872</v>
          </cell>
          <cell r="AF802">
            <v>1203.5999999999947</v>
          </cell>
          <cell r="AG802">
            <v>1682.6599999999726</v>
          </cell>
          <cell r="AH802">
            <v>1226.6499999999858</v>
          </cell>
          <cell r="AI802">
            <v>1713.730000000023</v>
          </cell>
          <cell r="AJ802">
            <v>1243.7299999999748</v>
          </cell>
          <cell r="AK802">
            <v>1744.8100000000306</v>
          </cell>
          <cell r="AL802">
            <v>1266.7799999999947</v>
          </cell>
          <cell r="AM802">
            <v>1769.9100000000162</v>
          </cell>
          <cell r="AN802">
            <v>1283.8599999999897</v>
          </cell>
          <cell r="AO802">
            <v>1800.9899999999946</v>
          </cell>
          <cell r="AP802">
            <v>1306.9100000000115</v>
          </cell>
          <cell r="AQ802">
            <v>1826.0999999999797</v>
          </cell>
          <cell r="AR802">
            <v>1323.9900000000077</v>
          </cell>
          <cell r="AS802">
            <v>1857.1699999999828</v>
          </cell>
          <cell r="AT802">
            <v>1347.0400000000268</v>
          </cell>
          <cell r="AU802">
            <v>694.25000000000273</v>
          </cell>
          <cell r="AV802">
            <v>1370.0900000000163</v>
          </cell>
          <cell r="AW802">
            <v>1913.3500000000286</v>
          </cell>
        </row>
        <row r="803">
          <cell r="A803">
            <v>798</v>
          </cell>
          <cell r="B803">
            <v>977.0300000000027</v>
          </cell>
          <cell r="C803">
            <v>1369.040000000002</v>
          </cell>
          <cell r="D803">
            <v>917.86999999998704</v>
          </cell>
          <cell r="E803">
            <v>1285.0199999999897</v>
          </cell>
          <cell r="F803">
            <v>940.94999999998345</v>
          </cell>
          <cell r="G803">
            <v>1316.1400000000067</v>
          </cell>
          <cell r="H803">
            <v>958.05000000001428</v>
          </cell>
          <cell r="I803">
            <v>1341.2699999999975</v>
          </cell>
          <cell r="J803">
            <v>981.13000000001057</v>
          </cell>
          <cell r="K803">
            <v>1372.3900000000162</v>
          </cell>
          <cell r="L803">
            <v>998.23</v>
          </cell>
          <cell r="M803">
            <v>1397.53</v>
          </cell>
          <cell r="N803">
            <v>1021.3099999999837</v>
          </cell>
          <cell r="O803">
            <v>1428.6399999999833</v>
          </cell>
          <cell r="P803">
            <v>1038.4099999999839</v>
          </cell>
          <cell r="Q803">
            <v>1459.7599999999927</v>
          </cell>
          <cell r="R803">
            <v>1061.4900000000107</v>
          </cell>
          <cell r="S803">
            <v>1484.8899999999801</v>
          </cell>
          <cell r="T803">
            <v>1084.5700000000031</v>
          </cell>
          <cell r="U803">
            <v>1516.0100000000159</v>
          </cell>
          <cell r="V803">
            <v>1101.6700000000037</v>
          </cell>
          <cell r="W803">
            <v>1541.1500000000042</v>
          </cell>
          <cell r="X803">
            <v>1124.7499999999984</v>
          </cell>
          <cell r="Y803">
            <v>1572.2600000000161</v>
          </cell>
          <cell r="Z803">
            <v>1141.8499999999883</v>
          </cell>
          <cell r="AA803">
            <v>1603.3799999999947</v>
          </cell>
          <cell r="AB803">
            <v>1164.9300000000133</v>
          </cell>
          <cell r="AC803">
            <v>1628.5099999999811</v>
          </cell>
          <cell r="AD803">
            <v>1182.0300000000109</v>
          </cell>
          <cell r="AE803">
            <v>1659.6299999999871</v>
          </cell>
          <cell r="AF803">
            <v>1205.1099999999947</v>
          </cell>
          <cell r="AG803">
            <v>1684.7699999999725</v>
          </cell>
          <cell r="AH803">
            <v>1228.1899999999857</v>
          </cell>
          <cell r="AI803">
            <v>1715.8800000000231</v>
          </cell>
          <cell r="AJ803">
            <v>1245.2899999999747</v>
          </cell>
          <cell r="AK803">
            <v>1747.0000000000307</v>
          </cell>
          <cell r="AL803">
            <v>1268.3699999999947</v>
          </cell>
          <cell r="AM803">
            <v>1772.1300000000163</v>
          </cell>
          <cell r="AN803">
            <v>1285.4699999999896</v>
          </cell>
          <cell r="AO803">
            <v>1803.2499999999945</v>
          </cell>
          <cell r="AP803">
            <v>1308.5500000000116</v>
          </cell>
          <cell r="AQ803">
            <v>1828.3899999999796</v>
          </cell>
          <cell r="AR803">
            <v>1325.6500000000078</v>
          </cell>
          <cell r="AS803">
            <v>1859.4999999999827</v>
          </cell>
          <cell r="AT803">
            <v>1348.7300000000268</v>
          </cell>
          <cell r="AU803">
            <v>694.62000000000273</v>
          </cell>
          <cell r="AV803">
            <v>1371.8100000000163</v>
          </cell>
          <cell r="AW803">
            <v>1915.7500000000286</v>
          </cell>
        </row>
        <row r="804">
          <cell r="A804">
            <v>799</v>
          </cell>
          <cell r="B804">
            <v>978.15000000000271</v>
          </cell>
          <cell r="C804">
            <v>1370.6100000000019</v>
          </cell>
          <cell r="D804">
            <v>919.01999999998702</v>
          </cell>
          <cell r="E804">
            <v>1286.6299999999896</v>
          </cell>
          <cell r="F804">
            <v>942.1299999999834</v>
          </cell>
          <cell r="G804">
            <v>1317.7900000000068</v>
          </cell>
          <cell r="H804">
            <v>959.25000000001432</v>
          </cell>
          <cell r="I804">
            <v>1342.9499999999975</v>
          </cell>
          <cell r="J804">
            <v>982.36000000001059</v>
          </cell>
          <cell r="K804">
            <v>1374.1100000000163</v>
          </cell>
          <cell r="L804">
            <v>999.48</v>
          </cell>
          <cell r="M804">
            <v>1399.28</v>
          </cell>
          <cell r="N804">
            <v>1022.5899999999837</v>
          </cell>
          <cell r="O804">
            <v>1430.4299999999832</v>
          </cell>
          <cell r="P804">
            <v>1039.7099999999839</v>
          </cell>
          <cell r="Q804">
            <v>1461.5899999999926</v>
          </cell>
          <cell r="R804">
            <v>1062.8200000000106</v>
          </cell>
          <cell r="S804">
            <v>1486.74999999998</v>
          </cell>
          <cell r="T804">
            <v>1085.930000000003</v>
          </cell>
          <cell r="U804">
            <v>1517.910000000016</v>
          </cell>
          <cell r="V804">
            <v>1103.0500000000038</v>
          </cell>
          <cell r="W804">
            <v>1543.0800000000042</v>
          </cell>
          <cell r="X804">
            <v>1126.1599999999985</v>
          </cell>
          <cell r="Y804">
            <v>1574.2300000000162</v>
          </cell>
          <cell r="Z804">
            <v>1143.2799999999884</v>
          </cell>
          <cell r="AA804">
            <v>1605.3899999999946</v>
          </cell>
          <cell r="AB804">
            <v>1166.3900000000133</v>
          </cell>
          <cell r="AC804">
            <v>1630.5499999999811</v>
          </cell>
          <cell r="AD804">
            <v>1183.5100000000109</v>
          </cell>
          <cell r="AE804">
            <v>1661.7099999999871</v>
          </cell>
          <cell r="AF804">
            <v>1206.6199999999947</v>
          </cell>
          <cell r="AG804">
            <v>1686.8799999999724</v>
          </cell>
          <cell r="AH804">
            <v>1229.7299999999857</v>
          </cell>
          <cell r="AI804">
            <v>1718.0300000000232</v>
          </cell>
          <cell r="AJ804">
            <v>1246.8499999999747</v>
          </cell>
          <cell r="AK804">
            <v>1749.1900000000308</v>
          </cell>
          <cell r="AL804">
            <v>1269.9599999999946</v>
          </cell>
          <cell r="AM804">
            <v>1774.3500000000163</v>
          </cell>
          <cell r="AN804">
            <v>1287.0799999999895</v>
          </cell>
          <cell r="AO804">
            <v>1805.5099999999945</v>
          </cell>
          <cell r="AP804">
            <v>1310.1900000000117</v>
          </cell>
          <cell r="AQ804">
            <v>1830.6799999999796</v>
          </cell>
          <cell r="AR804">
            <v>1327.3100000000079</v>
          </cell>
          <cell r="AS804">
            <v>1861.8299999999826</v>
          </cell>
          <cell r="AT804">
            <v>1350.4200000000269</v>
          </cell>
          <cell r="AU804">
            <v>694.99000000000274</v>
          </cell>
          <cell r="AV804">
            <v>1373.5300000000163</v>
          </cell>
          <cell r="AW804">
            <v>1918.1500000000287</v>
          </cell>
        </row>
        <row r="805">
          <cell r="A805">
            <v>800</v>
          </cell>
          <cell r="B805">
            <v>979.27000000000271</v>
          </cell>
          <cell r="C805">
            <v>1372.1800000000019</v>
          </cell>
          <cell r="D805">
            <v>920.169999999987</v>
          </cell>
          <cell r="E805">
            <v>1288.2399999999895</v>
          </cell>
          <cell r="F805">
            <v>943.30999999998335</v>
          </cell>
          <cell r="G805">
            <v>1319.4400000000069</v>
          </cell>
          <cell r="H805">
            <v>960.45000000001437</v>
          </cell>
          <cell r="I805">
            <v>1344.6299999999976</v>
          </cell>
          <cell r="J805">
            <v>983.5900000000106</v>
          </cell>
          <cell r="K805">
            <v>1375.8300000000163</v>
          </cell>
          <cell r="L805">
            <v>1000.73</v>
          </cell>
          <cell r="M805">
            <v>1401.03</v>
          </cell>
          <cell r="N805">
            <v>1023.8699999999836</v>
          </cell>
          <cell r="O805">
            <v>1432.2199999999832</v>
          </cell>
          <cell r="P805">
            <v>1041.0099999999838</v>
          </cell>
          <cell r="Q805">
            <v>1463.4199999999926</v>
          </cell>
          <cell r="R805">
            <v>1064.1500000000106</v>
          </cell>
          <cell r="S805">
            <v>1488.6099999999799</v>
          </cell>
          <cell r="T805">
            <v>1087.2900000000029</v>
          </cell>
          <cell r="U805">
            <v>1519.8100000000161</v>
          </cell>
          <cell r="V805">
            <v>1104.4300000000039</v>
          </cell>
          <cell r="W805">
            <v>1545.0100000000043</v>
          </cell>
          <cell r="X805">
            <v>1127.5699999999986</v>
          </cell>
          <cell r="Y805">
            <v>1576.2000000000162</v>
          </cell>
          <cell r="Z805">
            <v>1144.7099999999884</v>
          </cell>
          <cell r="AA805">
            <v>1607.3999999999946</v>
          </cell>
          <cell r="AB805">
            <v>1167.8500000000133</v>
          </cell>
          <cell r="AC805">
            <v>1632.589999999981</v>
          </cell>
          <cell r="AD805">
            <v>1184.9900000000109</v>
          </cell>
          <cell r="AE805">
            <v>1663.789999999987</v>
          </cell>
          <cell r="AF805">
            <v>1208.1299999999947</v>
          </cell>
          <cell r="AG805">
            <v>1688.9899999999723</v>
          </cell>
          <cell r="AH805">
            <v>1231.2699999999857</v>
          </cell>
          <cell r="AI805">
            <v>1720.1800000000233</v>
          </cell>
          <cell r="AJ805">
            <v>1248.4099999999746</v>
          </cell>
          <cell r="AK805">
            <v>1751.3800000000308</v>
          </cell>
          <cell r="AL805">
            <v>1271.5499999999945</v>
          </cell>
          <cell r="AM805">
            <v>1776.5700000000163</v>
          </cell>
          <cell r="AN805">
            <v>1288.6899999999894</v>
          </cell>
          <cell r="AO805">
            <v>1807.7699999999945</v>
          </cell>
          <cell r="AP805">
            <v>1311.8300000000118</v>
          </cell>
          <cell r="AQ805">
            <v>1832.9699999999796</v>
          </cell>
          <cell r="AR805">
            <v>1328.970000000008</v>
          </cell>
          <cell r="AS805">
            <v>1864.1599999999826</v>
          </cell>
          <cell r="AT805">
            <v>1352.110000000027</v>
          </cell>
          <cell r="AU805">
            <v>695.36000000000274</v>
          </cell>
          <cell r="AV805">
            <v>1375.2500000000164</v>
          </cell>
          <cell r="AW805">
            <v>1920.5500000000288</v>
          </cell>
        </row>
        <row r="806">
          <cell r="A806">
            <v>801</v>
          </cell>
          <cell r="B806">
            <v>980.39000000000271</v>
          </cell>
          <cell r="C806">
            <v>1373.7500000000018</v>
          </cell>
          <cell r="D806">
            <v>921.31999999998698</v>
          </cell>
          <cell r="E806">
            <v>1289.8499999999894</v>
          </cell>
          <cell r="F806">
            <v>944.4899999999833</v>
          </cell>
          <cell r="G806">
            <v>1321.090000000007</v>
          </cell>
          <cell r="H806">
            <v>961.65000000001442</v>
          </cell>
          <cell r="I806">
            <v>1346.3099999999977</v>
          </cell>
          <cell r="J806">
            <v>984.82000000001062</v>
          </cell>
          <cell r="K806">
            <v>1377.5500000000163</v>
          </cell>
          <cell r="L806">
            <v>1001.98</v>
          </cell>
          <cell r="M806">
            <v>1402.78</v>
          </cell>
          <cell r="N806">
            <v>1025.1499999999837</v>
          </cell>
          <cell r="O806">
            <v>1434.0099999999832</v>
          </cell>
          <cell r="P806">
            <v>1042.3099999999838</v>
          </cell>
          <cell r="Q806">
            <v>1465.2499999999925</v>
          </cell>
          <cell r="R806">
            <v>1065.4800000000105</v>
          </cell>
          <cell r="S806">
            <v>1490.4699999999798</v>
          </cell>
          <cell r="T806">
            <v>1088.6500000000028</v>
          </cell>
          <cell r="U806">
            <v>1521.7100000000162</v>
          </cell>
          <cell r="V806">
            <v>1105.810000000004</v>
          </cell>
          <cell r="W806">
            <v>1546.9400000000044</v>
          </cell>
          <cell r="X806">
            <v>1128.9799999999987</v>
          </cell>
          <cell r="Y806">
            <v>1578.1700000000162</v>
          </cell>
          <cell r="Z806">
            <v>1146.1399999999885</v>
          </cell>
          <cell r="AA806">
            <v>1609.4099999999946</v>
          </cell>
          <cell r="AB806">
            <v>1169.3100000000134</v>
          </cell>
          <cell r="AC806">
            <v>1634.629999999981</v>
          </cell>
          <cell r="AD806">
            <v>1186.4700000000109</v>
          </cell>
          <cell r="AE806">
            <v>1665.8699999999869</v>
          </cell>
          <cell r="AF806">
            <v>1209.6399999999946</v>
          </cell>
          <cell r="AG806">
            <v>1691.0999999999722</v>
          </cell>
          <cell r="AH806">
            <v>1232.8099999999856</v>
          </cell>
          <cell r="AI806">
            <v>1722.3300000000233</v>
          </cell>
          <cell r="AJ806">
            <v>1249.9699999999746</v>
          </cell>
          <cell r="AK806">
            <v>1753.5700000000309</v>
          </cell>
          <cell r="AL806">
            <v>1273.1399999999944</v>
          </cell>
          <cell r="AM806">
            <v>1778.7900000000163</v>
          </cell>
          <cell r="AN806">
            <v>1290.2999999999893</v>
          </cell>
          <cell r="AO806">
            <v>1810.0299999999945</v>
          </cell>
          <cell r="AP806">
            <v>1313.4700000000119</v>
          </cell>
          <cell r="AQ806">
            <v>1835.2599999999795</v>
          </cell>
          <cell r="AR806">
            <v>1330.6300000000081</v>
          </cell>
          <cell r="AS806">
            <v>1866.4899999999825</v>
          </cell>
          <cell r="AT806">
            <v>1353.800000000027</v>
          </cell>
          <cell r="AU806">
            <v>695.73000000000275</v>
          </cell>
          <cell r="AV806">
            <v>1376.9700000000164</v>
          </cell>
          <cell r="AW806">
            <v>1922.9500000000289</v>
          </cell>
        </row>
        <row r="807">
          <cell r="A807">
            <v>802</v>
          </cell>
          <cell r="B807">
            <v>981.51000000000272</v>
          </cell>
          <cell r="C807">
            <v>1375.3200000000018</v>
          </cell>
          <cell r="D807">
            <v>922.46999999998695</v>
          </cell>
          <cell r="E807">
            <v>1291.4599999999893</v>
          </cell>
          <cell r="F807">
            <v>945.66999999998325</v>
          </cell>
          <cell r="G807">
            <v>1322.7400000000071</v>
          </cell>
          <cell r="H807">
            <v>962.85000000001446</v>
          </cell>
          <cell r="I807">
            <v>1347.9899999999977</v>
          </cell>
          <cell r="J807">
            <v>986.05000000001064</v>
          </cell>
          <cell r="K807">
            <v>1379.2700000000164</v>
          </cell>
          <cell r="L807">
            <v>1003.23</v>
          </cell>
          <cell r="M807">
            <v>1404.53</v>
          </cell>
          <cell r="N807">
            <v>1026.4299999999837</v>
          </cell>
          <cell r="O807">
            <v>1435.7999999999831</v>
          </cell>
          <cell r="P807">
            <v>1043.6099999999838</v>
          </cell>
          <cell r="Q807">
            <v>1467.0799999999924</v>
          </cell>
          <cell r="R807">
            <v>1066.8100000000104</v>
          </cell>
          <cell r="S807">
            <v>1492.3299999999797</v>
          </cell>
          <cell r="T807">
            <v>1090.0100000000027</v>
          </cell>
          <cell r="U807">
            <v>1523.6100000000163</v>
          </cell>
          <cell r="V807">
            <v>1107.1900000000041</v>
          </cell>
          <cell r="W807">
            <v>1548.8700000000044</v>
          </cell>
          <cell r="X807">
            <v>1130.3899999999987</v>
          </cell>
          <cell r="Y807">
            <v>1580.1400000000162</v>
          </cell>
          <cell r="Z807">
            <v>1147.5699999999886</v>
          </cell>
          <cell r="AA807">
            <v>1611.4199999999946</v>
          </cell>
          <cell r="AB807">
            <v>1170.7700000000134</v>
          </cell>
          <cell r="AC807">
            <v>1636.669999999981</v>
          </cell>
          <cell r="AD807">
            <v>1187.950000000011</v>
          </cell>
          <cell r="AE807">
            <v>1667.9499999999869</v>
          </cell>
          <cell r="AF807">
            <v>1211.1499999999946</v>
          </cell>
          <cell r="AG807">
            <v>1693.2099999999721</v>
          </cell>
          <cell r="AH807">
            <v>1234.3499999999856</v>
          </cell>
          <cell r="AI807">
            <v>1724.4800000000234</v>
          </cell>
          <cell r="AJ807">
            <v>1251.5299999999745</v>
          </cell>
          <cell r="AK807">
            <v>1755.7600000000309</v>
          </cell>
          <cell r="AL807">
            <v>1274.7299999999943</v>
          </cell>
          <cell r="AM807">
            <v>1781.0100000000164</v>
          </cell>
          <cell r="AN807">
            <v>1291.9099999999892</v>
          </cell>
          <cell r="AO807">
            <v>1812.2899999999945</v>
          </cell>
          <cell r="AP807">
            <v>1315.110000000012</v>
          </cell>
          <cell r="AQ807">
            <v>1837.5499999999795</v>
          </cell>
          <cell r="AR807">
            <v>1332.2900000000081</v>
          </cell>
          <cell r="AS807">
            <v>1868.8199999999824</v>
          </cell>
          <cell r="AT807">
            <v>1355.4900000000271</v>
          </cell>
          <cell r="AU807">
            <v>696.10000000000275</v>
          </cell>
          <cell r="AV807">
            <v>1378.6900000000164</v>
          </cell>
          <cell r="AW807">
            <v>1925.350000000029</v>
          </cell>
        </row>
        <row r="808">
          <cell r="A808">
            <v>803</v>
          </cell>
          <cell r="B808">
            <v>982.63000000000272</v>
          </cell>
          <cell r="C808">
            <v>1376.8900000000017</v>
          </cell>
          <cell r="D808">
            <v>923.61999999998693</v>
          </cell>
          <cell r="E808">
            <v>1293.0699999999892</v>
          </cell>
          <cell r="F808">
            <v>946.8499999999832</v>
          </cell>
          <cell r="G808">
            <v>1324.3900000000071</v>
          </cell>
          <cell r="H808">
            <v>964.05000000001451</v>
          </cell>
          <cell r="I808">
            <v>1349.6699999999978</v>
          </cell>
          <cell r="J808">
            <v>987.28000000001066</v>
          </cell>
          <cell r="K808">
            <v>1380.9900000000164</v>
          </cell>
          <cell r="L808">
            <v>1004.48</v>
          </cell>
          <cell r="M808">
            <v>1406.28</v>
          </cell>
          <cell r="N808">
            <v>1027.7099999999837</v>
          </cell>
          <cell r="O808">
            <v>1437.5899999999831</v>
          </cell>
          <cell r="P808">
            <v>1044.9099999999837</v>
          </cell>
          <cell r="Q808">
            <v>1468.9099999999924</v>
          </cell>
          <cell r="R808">
            <v>1068.1400000000103</v>
          </cell>
          <cell r="S808">
            <v>1494.1899999999796</v>
          </cell>
          <cell r="T808">
            <v>1091.3700000000026</v>
          </cell>
          <cell r="U808">
            <v>1525.5100000000164</v>
          </cell>
          <cell r="V808">
            <v>1108.5700000000043</v>
          </cell>
          <cell r="W808">
            <v>1550.8000000000045</v>
          </cell>
          <cell r="X808">
            <v>1131.7999999999988</v>
          </cell>
          <cell r="Y808">
            <v>1582.1100000000163</v>
          </cell>
          <cell r="Z808">
            <v>1148.9999999999886</v>
          </cell>
          <cell r="AA808">
            <v>1613.4299999999946</v>
          </cell>
          <cell r="AB808">
            <v>1172.2300000000134</v>
          </cell>
          <cell r="AC808">
            <v>1638.7099999999809</v>
          </cell>
          <cell r="AD808">
            <v>1189.430000000011</v>
          </cell>
          <cell r="AE808">
            <v>1670.0299999999868</v>
          </cell>
          <cell r="AF808">
            <v>1212.6599999999946</v>
          </cell>
          <cell r="AG808">
            <v>1695.319999999972</v>
          </cell>
          <cell r="AH808">
            <v>1235.8899999999855</v>
          </cell>
          <cell r="AI808">
            <v>1726.6300000000235</v>
          </cell>
          <cell r="AJ808">
            <v>1253.0899999999745</v>
          </cell>
          <cell r="AK808">
            <v>1757.950000000031</v>
          </cell>
          <cell r="AL808">
            <v>1276.3199999999943</v>
          </cell>
          <cell r="AM808">
            <v>1783.2300000000164</v>
          </cell>
          <cell r="AN808">
            <v>1293.5199999999891</v>
          </cell>
          <cell r="AO808">
            <v>1814.5499999999945</v>
          </cell>
          <cell r="AP808">
            <v>1316.7500000000121</v>
          </cell>
          <cell r="AQ808">
            <v>1839.8399999999795</v>
          </cell>
          <cell r="AR808">
            <v>1333.9500000000082</v>
          </cell>
          <cell r="AS808">
            <v>1871.1499999999824</v>
          </cell>
          <cell r="AT808">
            <v>1357.1800000000271</v>
          </cell>
          <cell r="AU808">
            <v>696.47000000000276</v>
          </cell>
          <cell r="AV808">
            <v>1380.4100000000165</v>
          </cell>
          <cell r="AW808">
            <v>1927.7500000000291</v>
          </cell>
        </row>
        <row r="809">
          <cell r="A809">
            <v>804</v>
          </cell>
          <cell r="B809">
            <v>983.75000000000273</v>
          </cell>
          <cell r="C809">
            <v>1378.4600000000016</v>
          </cell>
          <cell r="D809">
            <v>924.76999999998691</v>
          </cell>
          <cell r="E809">
            <v>1294.6799999999891</v>
          </cell>
          <cell r="F809">
            <v>948.02999999998315</v>
          </cell>
          <cell r="G809">
            <v>1326.0400000000072</v>
          </cell>
          <cell r="H809">
            <v>965.25000000001455</v>
          </cell>
          <cell r="I809">
            <v>1351.3499999999979</v>
          </cell>
          <cell r="J809">
            <v>988.51000000001068</v>
          </cell>
          <cell r="K809">
            <v>1382.7100000000164</v>
          </cell>
          <cell r="L809">
            <v>1005.73</v>
          </cell>
          <cell r="M809">
            <v>1408.03</v>
          </cell>
          <cell r="N809">
            <v>1028.9899999999836</v>
          </cell>
          <cell r="O809">
            <v>1439.3799999999831</v>
          </cell>
          <cell r="P809">
            <v>1046.2099999999837</v>
          </cell>
          <cell r="Q809">
            <v>1470.7399999999923</v>
          </cell>
          <cell r="R809">
            <v>1069.4700000000103</v>
          </cell>
          <cell r="S809">
            <v>1496.0499999999795</v>
          </cell>
          <cell r="T809">
            <v>1092.7300000000025</v>
          </cell>
          <cell r="U809">
            <v>1527.4100000000165</v>
          </cell>
          <cell r="V809">
            <v>1109.9500000000044</v>
          </cell>
          <cell r="W809">
            <v>1552.7300000000046</v>
          </cell>
          <cell r="X809">
            <v>1133.2099999999989</v>
          </cell>
          <cell r="Y809">
            <v>1584.0800000000163</v>
          </cell>
          <cell r="Z809">
            <v>1150.4299999999887</v>
          </cell>
          <cell r="AA809">
            <v>1615.4399999999946</v>
          </cell>
          <cell r="AB809">
            <v>1173.6900000000135</v>
          </cell>
          <cell r="AC809">
            <v>1640.7499999999809</v>
          </cell>
          <cell r="AD809">
            <v>1190.910000000011</v>
          </cell>
          <cell r="AE809">
            <v>1672.1099999999867</v>
          </cell>
          <cell r="AF809">
            <v>1214.1699999999946</v>
          </cell>
          <cell r="AG809">
            <v>1697.4299999999719</v>
          </cell>
          <cell r="AH809">
            <v>1237.4299999999855</v>
          </cell>
          <cell r="AI809">
            <v>1728.7800000000236</v>
          </cell>
          <cell r="AJ809">
            <v>1254.6499999999744</v>
          </cell>
          <cell r="AK809">
            <v>1760.140000000031</v>
          </cell>
          <cell r="AL809">
            <v>1277.9099999999942</v>
          </cell>
          <cell r="AM809">
            <v>1785.4500000000164</v>
          </cell>
          <cell r="AN809">
            <v>1295.129999999989</v>
          </cell>
          <cell r="AO809">
            <v>1816.8099999999945</v>
          </cell>
          <cell r="AP809">
            <v>1318.3900000000122</v>
          </cell>
          <cell r="AQ809">
            <v>1842.1299999999794</v>
          </cell>
          <cell r="AR809">
            <v>1335.6100000000083</v>
          </cell>
          <cell r="AS809">
            <v>1873.4799999999823</v>
          </cell>
          <cell r="AT809">
            <v>1358.8700000000272</v>
          </cell>
          <cell r="AU809">
            <v>696.84000000000276</v>
          </cell>
          <cell r="AV809">
            <v>1382.1300000000165</v>
          </cell>
          <cell r="AW809">
            <v>1930.1500000000292</v>
          </cell>
        </row>
        <row r="810">
          <cell r="A810">
            <v>805</v>
          </cell>
          <cell r="B810">
            <v>984.87000000000273</v>
          </cell>
          <cell r="C810">
            <v>1380.0300000000016</v>
          </cell>
          <cell r="D810">
            <v>925.91999999998689</v>
          </cell>
          <cell r="E810">
            <v>1296.289999999989</v>
          </cell>
          <cell r="F810">
            <v>949.2099999999831</v>
          </cell>
          <cell r="G810">
            <v>1327.6900000000073</v>
          </cell>
          <cell r="H810">
            <v>966.4500000000146</v>
          </cell>
          <cell r="I810">
            <v>1353.0299999999979</v>
          </cell>
          <cell r="J810">
            <v>989.7400000000107</v>
          </cell>
          <cell r="K810">
            <v>1384.4300000000164</v>
          </cell>
          <cell r="L810">
            <v>1006.98</v>
          </cell>
          <cell r="M810">
            <v>1409.78</v>
          </cell>
          <cell r="N810">
            <v>1030.2699999999836</v>
          </cell>
          <cell r="O810">
            <v>1441.169999999983</v>
          </cell>
          <cell r="P810">
            <v>1047.5099999999836</v>
          </cell>
          <cell r="Q810">
            <v>1472.5699999999922</v>
          </cell>
          <cell r="R810">
            <v>1070.8000000000102</v>
          </cell>
          <cell r="S810">
            <v>1497.9099999999794</v>
          </cell>
          <cell r="T810">
            <v>1094.0900000000024</v>
          </cell>
          <cell r="U810">
            <v>1529.3100000000165</v>
          </cell>
          <cell r="V810">
            <v>1111.3300000000045</v>
          </cell>
          <cell r="W810">
            <v>1554.6600000000046</v>
          </cell>
          <cell r="X810">
            <v>1134.619999999999</v>
          </cell>
          <cell r="Y810">
            <v>1586.0500000000163</v>
          </cell>
          <cell r="Z810">
            <v>1151.8599999999888</v>
          </cell>
          <cell r="AA810">
            <v>1617.4499999999946</v>
          </cell>
          <cell r="AB810">
            <v>1175.1500000000135</v>
          </cell>
          <cell r="AC810">
            <v>1642.7899999999809</v>
          </cell>
          <cell r="AD810">
            <v>1192.390000000011</v>
          </cell>
          <cell r="AE810">
            <v>1674.1899999999866</v>
          </cell>
          <cell r="AF810">
            <v>1215.6799999999946</v>
          </cell>
          <cell r="AG810">
            <v>1699.5399999999718</v>
          </cell>
          <cell r="AH810">
            <v>1238.9699999999855</v>
          </cell>
          <cell r="AI810">
            <v>1730.9300000000237</v>
          </cell>
          <cell r="AJ810">
            <v>1256.2099999999743</v>
          </cell>
          <cell r="AK810">
            <v>1762.3300000000311</v>
          </cell>
          <cell r="AL810">
            <v>1279.4999999999941</v>
          </cell>
          <cell r="AM810">
            <v>1787.6700000000164</v>
          </cell>
          <cell r="AN810">
            <v>1296.7399999999889</v>
          </cell>
          <cell r="AO810">
            <v>1819.0699999999945</v>
          </cell>
          <cell r="AP810">
            <v>1320.0300000000123</v>
          </cell>
          <cell r="AQ810">
            <v>1844.4199999999794</v>
          </cell>
          <cell r="AR810">
            <v>1337.2700000000084</v>
          </cell>
          <cell r="AS810">
            <v>1875.8099999999822</v>
          </cell>
          <cell r="AT810">
            <v>1360.5600000000272</v>
          </cell>
          <cell r="AU810">
            <v>697.21000000000276</v>
          </cell>
          <cell r="AV810">
            <v>1383.8500000000165</v>
          </cell>
          <cell r="AW810">
            <v>1932.5500000000293</v>
          </cell>
        </row>
        <row r="811">
          <cell r="A811">
            <v>806</v>
          </cell>
          <cell r="B811">
            <v>985.99000000000274</v>
          </cell>
          <cell r="C811">
            <v>1381.6000000000015</v>
          </cell>
          <cell r="D811">
            <v>927.06999999998686</v>
          </cell>
          <cell r="E811">
            <v>1297.8999999999889</v>
          </cell>
          <cell r="F811">
            <v>950.38999999998305</v>
          </cell>
          <cell r="G811">
            <v>1329.3400000000074</v>
          </cell>
          <cell r="H811">
            <v>967.65000000001464</v>
          </cell>
          <cell r="I811">
            <v>1354.709999999998</v>
          </cell>
          <cell r="J811">
            <v>990.97000000001071</v>
          </cell>
          <cell r="K811">
            <v>1386.1500000000165</v>
          </cell>
          <cell r="L811">
            <v>1008.23</v>
          </cell>
          <cell r="M811">
            <v>1411.53</v>
          </cell>
          <cell r="N811">
            <v>1031.5499999999836</v>
          </cell>
          <cell r="O811">
            <v>1442.959999999983</v>
          </cell>
          <cell r="P811">
            <v>1048.8099999999836</v>
          </cell>
          <cell r="Q811">
            <v>1474.3999999999921</v>
          </cell>
          <cell r="R811">
            <v>1072.1300000000101</v>
          </cell>
          <cell r="S811">
            <v>1499.7699999999793</v>
          </cell>
          <cell r="T811">
            <v>1095.4500000000023</v>
          </cell>
          <cell r="U811">
            <v>1531.2100000000166</v>
          </cell>
          <cell r="V811">
            <v>1112.7100000000046</v>
          </cell>
          <cell r="W811">
            <v>1556.5900000000047</v>
          </cell>
          <cell r="X811">
            <v>1136.0299999999991</v>
          </cell>
          <cell r="Y811">
            <v>1588.0200000000164</v>
          </cell>
          <cell r="Z811">
            <v>1153.2899999999888</v>
          </cell>
          <cell r="AA811">
            <v>1619.4599999999946</v>
          </cell>
          <cell r="AB811">
            <v>1176.6100000000135</v>
          </cell>
          <cell r="AC811">
            <v>1644.8299999999808</v>
          </cell>
          <cell r="AD811">
            <v>1193.870000000011</v>
          </cell>
          <cell r="AE811">
            <v>1676.2699999999866</v>
          </cell>
          <cell r="AF811">
            <v>1217.1899999999946</v>
          </cell>
          <cell r="AG811">
            <v>1701.6499999999717</v>
          </cell>
          <cell r="AH811">
            <v>1240.5099999999854</v>
          </cell>
          <cell r="AI811">
            <v>1733.0800000000238</v>
          </cell>
          <cell r="AJ811">
            <v>1257.7699999999743</v>
          </cell>
          <cell r="AK811">
            <v>1764.5200000000311</v>
          </cell>
          <cell r="AL811">
            <v>1281.089999999994</v>
          </cell>
          <cell r="AM811">
            <v>1789.8900000000165</v>
          </cell>
          <cell r="AN811">
            <v>1298.3499999999888</v>
          </cell>
          <cell r="AO811">
            <v>1821.3299999999945</v>
          </cell>
          <cell r="AP811">
            <v>1321.6700000000124</v>
          </cell>
          <cell r="AQ811">
            <v>1846.7099999999793</v>
          </cell>
          <cell r="AR811">
            <v>1338.9300000000085</v>
          </cell>
          <cell r="AS811">
            <v>1878.1399999999821</v>
          </cell>
          <cell r="AT811">
            <v>1362.2500000000273</v>
          </cell>
          <cell r="AU811">
            <v>697.58000000000277</v>
          </cell>
          <cell r="AV811">
            <v>1385.5700000000165</v>
          </cell>
          <cell r="AW811">
            <v>1934.9500000000294</v>
          </cell>
        </row>
        <row r="812">
          <cell r="A812">
            <v>807</v>
          </cell>
          <cell r="B812">
            <v>987.11000000000274</v>
          </cell>
          <cell r="C812">
            <v>1383.1700000000014</v>
          </cell>
          <cell r="D812">
            <v>928.21999999998684</v>
          </cell>
          <cell r="E812">
            <v>1299.5099999999888</v>
          </cell>
          <cell r="F812">
            <v>951.569999999983</v>
          </cell>
          <cell r="G812">
            <v>1330.9900000000075</v>
          </cell>
          <cell r="H812">
            <v>968.85000000001469</v>
          </cell>
          <cell r="I812">
            <v>1356.3899999999981</v>
          </cell>
          <cell r="J812">
            <v>992.20000000001073</v>
          </cell>
          <cell r="K812">
            <v>1387.8700000000165</v>
          </cell>
          <cell r="L812">
            <v>1009.48</v>
          </cell>
          <cell r="M812">
            <v>1413.28</v>
          </cell>
          <cell r="N812">
            <v>1032.8299999999836</v>
          </cell>
          <cell r="O812">
            <v>1444.7499999999829</v>
          </cell>
          <cell r="P812">
            <v>1050.1099999999835</v>
          </cell>
          <cell r="Q812">
            <v>1476.2299999999921</v>
          </cell>
          <cell r="R812">
            <v>1073.46000000001</v>
          </cell>
          <cell r="S812">
            <v>1501.6299999999792</v>
          </cell>
          <cell r="T812">
            <v>1096.8100000000022</v>
          </cell>
          <cell r="U812">
            <v>1533.1100000000167</v>
          </cell>
          <cell r="V812">
            <v>1114.0900000000047</v>
          </cell>
          <cell r="W812">
            <v>1558.5200000000048</v>
          </cell>
          <cell r="X812">
            <v>1137.4399999999991</v>
          </cell>
          <cell r="Y812">
            <v>1589.9900000000164</v>
          </cell>
          <cell r="Z812">
            <v>1154.7199999999889</v>
          </cell>
          <cell r="AA812">
            <v>1621.4699999999946</v>
          </cell>
          <cell r="AB812">
            <v>1178.0700000000136</v>
          </cell>
          <cell r="AC812">
            <v>1646.8699999999808</v>
          </cell>
          <cell r="AD812">
            <v>1195.3500000000111</v>
          </cell>
          <cell r="AE812">
            <v>1678.3499999999865</v>
          </cell>
          <cell r="AF812">
            <v>1218.6999999999946</v>
          </cell>
          <cell r="AG812">
            <v>1703.7599999999716</v>
          </cell>
          <cell r="AH812">
            <v>1242.0499999999854</v>
          </cell>
          <cell r="AI812">
            <v>1735.2300000000239</v>
          </cell>
          <cell r="AJ812">
            <v>1259.3299999999742</v>
          </cell>
          <cell r="AK812">
            <v>1766.7100000000312</v>
          </cell>
          <cell r="AL812">
            <v>1282.6799999999939</v>
          </cell>
          <cell r="AM812">
            <v>1792.1100000000165</v>
          </cell>
          <cell r="AN812">
            <v>1299.9599999999887</v>
          </cell>
          <cell r="AO812">
            <v>1823.5899999999945</v>
          </cell>
          <cell r="AP812">
            <v>1323.3100000000125</v>
          </cell>
          <cell r="AQ812">
            <v>1848.9999999999793</v>
          </cell>
          <cell r="AR812">
            <v>1340.5900000000086</v>
          </cell>
          <cell r="AS812">
            <v>1880.4699999999821</v>
          </cell>
          <cell r="AT812">
            <v>1363.9400000000273</v>
          </cell>
          <cell r="AU812">
            <v>697.95000000000277</v>
          </cell>
          <cell r="AV812">
            <v>1387.2900000000166</v>
          </cell>
          <cell r="AW812">
            <v>1937.3500000000295</v>
          </cell>
        </row>
        <row r="813">
          <cell r="A813">
            <v>808</v>
          </cell>
          <cell r="B813">
            <v>988.23000000000275</v>
          </cell>
          <cell r="C813">
            <v>1384.7400000000014</v>
          </cell>
          <cell r="D813">
            <v>929.36999999998682</v>
          </cell>
          <cell r="E813">
            <v>1301.1199999999887</v>
          </cell>
          <cell r="F813">
            <v>952.74999999998295</v>
          </cell>
          <cell r="G813">
            <v>1332.6400000000076</v>
          </cell>
          <cell r="H813">
            <v>970.05000000001473</v>
          </cell>
          <cell r="I813">
            <v>1358.0699999999981</v>
          </cell>
          <cell r="J813">
            <v>993.43000000001075</v>
          </cell>
          <cell r="K813">
            <v>1389.5900000000165</v>
          </cell>
          <cell r="L813">
            <v>1010.73</v>
          </cell>
          <cell r="M813">
            <v>1415.03</v>
          </cell>
          <cell r="N813">
            <v>1034.1099999999835</v>
          </cell>
          <cell r="O813">
            <v>1446.5399999999829</v>
          </cell>
          <cell r="P813">
            <v>1051.4099999999835</v>
          </cell>
          <cell r="Q813">
            <v>1478.059999999992</v>
          </cell>
          <cell r="R813">
            <v>1074.79000000001</v>
          </cell>
          <cell r="S813">
            <v>1503.4899999999791</v>
          </cell>
          <cell r="T813">
            <v>1098.1700000000021</v>
          </cell>
          <cell r="U813">
            <v>1535.0100000000168</v>
          </cell>
          <cell r="V813">
            <v>1115.4700000000048</v>
          </cell>
          <cell r="W813">
            <v>1560.4500000000048</v>
          </cell>
          <cell r="X813">
            <v>1138.8499999999992</v>
          </cell>
          <cell r="Y813">
            <v>1591.9600000000164</v>
          </cell>
          <cell r="Z813">
            <v>1156.1499999999889</v>
          </cell>
          <cell r="AA813">
            <v>1623.4799999999946</v>
          </cell>
          <cell r="AB813">
            <v>1179.5300000000136</v>
          </cell>
          <cell r="AC813">
            <v>1648.9099999999808</v>
          </cell>
          <cell r="AD813">
            <v>1196.8300000000111</v>
          </cell>
          <cell r="AE813">
            <v>1680.4299999999864</v>
          </cell>
          <cell r="AF813">
            <v>1220.2099999999946</v>
          </cell>
          <cell r="AG813">
            <v>1705.8699999999715</v>
          </cell>
          <cell r="AH813">
            <v>1243.5899999999854</v>
          </cell>
          <cell r="AI813">
            <v>1737.380000000024</v>
          </cell>
          <cell r="AJ813">
            <v>1260.8899999999742</v>
          </cell>
          <cell r="AK813">
            <v>1768.9000000000312</v>
          </cell>
          <cell r="AL813">
            <v>1284.2699999999938</v>
          </cell>
          <cell r="AM813">
            <v>1794.3300000000165</v>
          </cell>
          <cell r="AN813">
            <v>1301.5699999999886</v>
          </cell>
          <cell r="AO813">
            <v>1825.8499999999945</v>
          </cell>
          <cell r="AP813">
            <v>1324.9500000000126</v>
          </cell>
          <cell r="AQ813">
            <v>1851.2899999999793</v>
          </cell>
          <cell r="AR813">
            <v>1342.2500000000086</v>
          </cell>
          <cell r="AS813">
            <v>1882.799999999982</v>
          </cell>
          <cell r="AT813">
            <v>1365.6300000000274</v>
          </cell>
          <cell r="AU813">
            <v>698.32000000000278</v>
          </cell>
          <cell r="AV813">
            <v>1389.0100000000166</v>
          </cell>
          <cell r="AW813">
            <v>1939.7500000000296</v>
          </cell>
        </row>
        <row r="814">
          <cell r="A814">
            <v>809</v>
          </cell>
          <cell r="B814">
            <v>989.35000000000275</v>
          </cell>
          <cell r="C814">
            <v>1386.3100000000013</v>
          </cell>
          <cell r="D814">
            <v>930.51999999998679</v>
          </cell>
          <cell r="E814">
            <v>1302.7299999999886</v>
          </cell>
          <cell r="F814">
            <v>953.9299999999829</v>
          </cell>
          <cell r="G814">
            <v>1334.2900000000077</v>
          </cell>
          <cell r="H814">
            <v>971.25000000001478</v>
          </cell>
          <cell r="I814">
            <v>1359.7499999999982</v>
          </cell>
          <cell r="J814">
            <v>994.66000000001077</v>
          </cell>
          <cell r="K814">
            <v>1391.3100000000165</v>
          </cell>
          <cell r="L814">
            <v>1011.98</v>
          </cell>
          <cell r="M814">
            <v>1416.78</v>
          </cell>
          <cell r="N814">
            <v>1035.3899999999835</v>
          </cell>
          <cell r="O814">
            <v>1448.3299999999829</v>
          </cell>
          <cell r="P814">
            <v>1052.7099999999834</v>
          </cell>
          <cell r="Q814">
            <v>1479.8899999999919</v>
          </cell>
          <cell r="R814">
            <v>1076.1200000000099</v>
          </cell>
          <cell r="S814">
            <v>1505.349999999979</v>
          </cell>
          <cell r="T814">
            <v>1099.530000000002</v>
          </cell>
          <cell r="U814">
            <v>1536.9100000000169</v>
          </cell>
          <cell r="V814">
            <v>1116.8500000000049</v>
          </cell>
          <cell r="W814">
            <v>1562.3800000000049</v>
          </cell>
          <cell r="X814">
            <v>1140.2599999999993</v>
          </cell>
          <cell r="Y814">
            <v>1593.9300000000164</v>
          </cell>
          <cell r="Z814">
            <v>1157.579999999989</v>
          </cell>
          <cell r="AA814">
            <v>1625.4899999999946</v>
          </cell>
          <cell r="AB814">
            <v>1180.9900000000137</v>
          </cell>
          <cell r="AC814">
            <v>1650.9499999999807</v>
          </cell>
          <cell r="AD814">
            <v>1198.3100000000111</v>
          </cell>
          <cell r="AE814">
            <v>1682.5099999999863</v>
          </cell>
          <cell r="AF814">
            <v>1221.7199999999946</v>
          </cell>
          <cell r="AG814">
            <v>1707.9799999999714</v>
          </cell>
          <cell r="AH814">
            <v>1245.1299999999853</v>
          </cell>
          <cell r="AI814">
            <v>1739.5300000000241</v>
          </cell>
          <cell r="AJ814">
            <v>1262.4499999999741</v>
          </cell>
          <cell r="AK814">
            <v>1771.0900000000313</v>
          </cell>
          <cell r="AL814">
            <v>1285.8599999999938</v>
          </cell>
          <cell r="AM814">
            <v>1796.5500000000166</v>
          </cell>
          <cell r="AN814">
            <v>1303.1799999999885</v>
          </cell>
          <cell r="AO814">
            <v>1828.1099999999944</v>
          </cell>
          <cell r="AP814">
            <v>1326.5900000000127</v>
          </cell>
          <cell r="AQ814">
            <v>1853.5799999999792</v>
          </cell>
          <cell r="AR814">
            <v>1343.9100000000087</v>
          </cell>
          <cell r="AS814">
            <v>1885.1299999999819</v>
          </cell>
          <cell r="AT814">
            <v>1367.3200000000274</v>
          </cell>
          <cell r="AU814">
            <v>698.69000000000278</v>
          </cell>
          <cell r="AV814">
            <v>1390.7300000000166</v>
          </cell>
          <cell r="AW814">
            <v>1942.1500000000296</v>
          </cell>
        </row>
        <row r="815">
          <cell r="A815">
            <v>810</v>
          </cell>
          <cell r="B815">
            <v>990.47000000000276</v>
          </cell>
          <cell r="C815">
            <v>1387.8800000000012</v>
          </cell>
          <cell r="D815">
            <v>931.66999999998677</v>
          </cell>
          <cell r="E815">
            <v>1304.3399999999885</v>
          </cell>
          <cell r="F815">
            <v>955.10999999998285</v>
          </cell>
          <cell r="G815">
            <v>1335.9400000000078</v>
          </cell>
          <cell r="H815">
            <v>972.45000000001482</v>
          </cell>
          <cell r="I815">
            <v>1361.4299999999982</v>
          </cell>
          <cell r="J815">
            <v>995.89000000001079</v>
          </cell>
          <cell r="K815">
            <v>1393.0300000000166</v>
          </cell>
          <cell r="L815">
            <v>1013.23</v>
          </cell>
          <cell r="M815">
            <v>1418.53</v>
          </cell>
          <cell r="N815">
            <v>1036.6699999999835</v>
          </cell>
          <cell r="O815">
            <v>1450.1199999999828</v>
          </cell>
          <cell r="P815">
            <v>1054.0099999999834</v>
          </cell>
          <cell r="Q815">
            <v>1481.7199999999918</v>
          </cell>
          <cell r="R815">
            <v>1077.4500000000098</v>
          </cell>
          <cell r="S815">
            <v>1507.2099999999789</v>
          </cell>
          <cell r="T815">
            <v>1100.8900000000019</v>
          </cell>
          <cell r="U815">
            <v>1538.810000000017</v>
          </cell>
          <cell r="V815">
            <v>1118.230000000005</v>
          </cell>
          <cell r="W815">
            <v>1564.3100000000049</v>
          </cell>
          <cell r="X815">
            <v>1141.6699999999994</v>
          </cell>
          <cell r="Y815">
            <v>1595.9000000000165</v>
          </cell>
          <cell r="Z815">
            <v>1159.0099999999891</v>
          </cell>
          <cell r="AA815">
            <v>1627.4999999999945</v>
          </cell>
          <cell r="AB815">
            <v>1182.4500000000137</v>
          </cell>
          <cell r="AC815">
            <v>1652.9899999999807</v>
          </cell>
          <cell r="AD815">
            <v>1199.7900000000111</v>
          </cell>
          <cell r="AE815">
            <v>1684.5899999999863</v>
          </cell>
          <cell r="AF815">
            <v>1223.2299999999946</v>
          </cell>
          <cell r="AG815">
            <v>1710.0899999999713</v>
          </cell>
          <cell r="AH815">
            <v>1246.6699999999853</v>
          </cell>
          <cell r="AI815">
            <v>1741.6800000000242</v>
          </cell>
          <cell r="AJ815">
            <v>1264.0099999999741</v>
          </cell>
          <cell r="AK815">
            <v>1773.2800000000314</v>
          </cell>
          <cell r="AL815">
            <v>1287.4499999999937</v>
          </cell>
          <cell r="AM815">
            <v>1798.7700000000166</v>
          </cell>
          <cell r="AN815">
            <v>1304.7899999999884</v>
          </cell>
          <cell r="AO815">
            <v>1830.3699999999944</v>
          </cell>
          <cell r="AP815">
            <v>1328.2300000000128</v>
          </cell>
          <cell r="AQ815">
            <v>1855.8699999999792</v>
          </cell>
          <cell r="AR815">
            <v>1345.5700000000088</v>
          </cell>
          <cell r="AS815">
            <v>1887.4599999999818</v>
          </cell>
          <cell r="AT815">
            <v>1369.0100000000275</v>
          </cell>
          <cell r="AU815">
            <v>699.06000000000279</v>
          </cell>
          <cell r="AV815">
            <v>1392.4500000000166</v>
          </cell>
          <cell r="AW815">
            <v>1944.5500000000297</v>
          </cell>
        </row>
        <row r="816">
          <cell r="A816">
            <v>811</v>
          </cell>
          <cell r="B816">
            <v>991.59000000000276</v>
          </cell>
          <cell r="C816">
            <v>1389.4500000000012</v>
          </cell>
          <cell r="D816">
            <v>932.81999999998675</v>
          </cell>
          <cell r="E816">
            <v>1305.9499999999884</v>
          </cell>
          <cell r="F816">
            <v>956.2899999999828</v>
          </cell>
          <cell r="G816">
            <v>1337.5900000000079</v>
          </cell>
          <cell r="H816">
            <v>973.65000000001487</v>
          </cell>
          <cell r="I816">
            <v>1363.1099999999983</v>
          </cell>
          <cell r="J816">
            <v>997.1200000000108</v>
          </cell>
          <cell r="K816">
            <v>1394.7500000000166</v>
          </cell>
          <cell r="L816">
            <v>1014.48</v>
          </cell>
          <cell r="M816">
            <v>1420.28</v>
          </cell>
          <cell r="N816">
            <v>1037.9499999999834</v>
          </cell>
          <cell r="O816">
            <v>1451.9099999999828</v>
          </cell>
          <cell r="P816">
            <v>1055.3099999999833</v>
          </cell>
          <cell r="Q816">
            <v>1483.5499999999918</v>
          </cell>
          <cell r="R816">
            <v>1078.7800000000097</v>
          </cell>
          <cell r="S816">
            <v>1509.0699999999788</v>
          </cell>
          <cell r="T816">
            <v>1102.2500000000018</v>
          </cell>
          <cell r="U816">
            <v>1540.7100000000171</v>
          </cell>
          <cell r="V816">
            <v>1119.6100000000051</v>
          </cell>
          <cell r="W816">
            <v>1566.240000000005</v>
          </cell>
          <cell r="X816">
            <v>1143.0799999999995</v>
          </cell>
          <cell r="Y816">
            <v>1597.8700000000165</v>
          </cell>
          <cell r="Z816">
            <v>1160.4399999999891</v>
          </cell>
          <cell r="AA816">
            <v>1629.5099999999945</v>
          </cell>
          <cell r="AB816">
            <v>1183.9100000000137</v>
          </cell>
          <cell r="AC816">
            <v>1655.0299999999806</v>
          </cell>
          <cell r="AD816">
            <v>1201.2700000000111</v>
          </cell>
          <cell r="AE816">
            <v>1686.6699999999862</v>
          </cell>
          <cell r="AF816">
            <v>1224.7399999999946</v>
          </cell>
          <cell r="AG816">
            <v>1712.1999999999712</v>
          </cell>
          <cell r="AH816">
            <v>1248.2099999999853</v>
          </cell>
          <cell r="AI816">
            <v>1743.8300000000243</v>
          </cell>
          <cell r="AJ816">
            <v>1265.569999999974</v>
          </cell>
          <cell r="AK816">
            <v>1775.4700000000314</v>
          </cell>
          <cell r="AL816">
            <v>1289.0399999999936</v>
          </cell>
          <cell r="AM816">
            <v>1800.9900000000166</v>
          </cell>
          <cell r="AN816">
            <v>1306.3999999999883</v>
          </cell>
          <cell r="AO816">
            <v>1832.6299999999944</v>
          </cell>
          <cell r="AP816">
            <v>1329.8700000000129</v>
          </cell>
          <cell r="AQ816">
            <v>1858.1599999999792</v>
          </cell>
          <cell r="AR816">
            <v>1347.2300000000089</v>
          </cell>
          <cell r="AS816">
            <v>1889.7899999999818</v>
          </cell>
          <cell r="AT816">
            <v>1370.7000000000276</v>
          </cell>
          <cell r="AU816">
            <v>699.43000000000279</v>
          </cell>
          <cell r="AV816">
            <v>1394.1700000000167</v>
          </cell>
          <cell r="AW816">
            <v>1946.9500000000298</v>
          </cell>
        </row>
        <row r="817">
          <cell r="A817">
            <v>812</v>
          </cell>
          <cell r="B817">
            <v>992.71000000000276</v>
          </cell>
          <cell r="C817">
            <v>1391.0200000000011</v>
          </cell>
          <cell r="D817">
            <v>933.96999999998673</v>
          </cell>
          <cell r="E817">
            <v>1307.5599999999883</v>
          </cell>
          <cell r="F817">
            <v>957.46999999998275</v>
          </cell>
          <cell r="G817">
            <v>1339.240000000008</v>
          </cell>
          <cell r="H817">
            <v>974.85000000001492</v>
          </cell>
          <cell r="I817">
            <v>1364.7899999999984</v>
          </cell>
          <cell r="J817">
            <v>998.35000000001082</v>
          </cell>
          <cell r="K817">
            <v>1396.4700000000166</v>
          </cell>
          <cell r="L817">
            <v>1015.73</v>
          </cell>
          <cell r="M817">
            <v>1422.03</v>
          </cell>
          <cell r="N817">
            <v>1039.2299999999834</v>
          </cell>
          <cell r="O817">
            <v>1453.6999999999828</v>
          </cell>
          <cell r="P817">
            <v>1056.6099999999833</v>
          </cell>
          <cell r="Q817">
            <v>1485.3799999999917</v>
          </cell>
          <cell r="R817">
            <v>1080.1100000000097</v>
          </cell>
          <cell r="S817">
            <v>1510.9299999999787</v>
          </cell>
          <cell r="T817">
            <v>1103.6100000000017</v>
          </cell>
          <cell r="U817">
            <v>1542.6100000000172</v>
          </cell>
          <cell r="V817">
            <v>1120.9900000000052</v>
          </cell>
          <cell r="W817">
            <v>1568.1700000000051</v>
          </cell>
          <cell r="X817">
            <v>1144.4899999999996</v>
          </cell>
          <cell r="Y817">
            <v>1599.8400000000165</v>
          </cell>
          <cell r="Z817">
            <v>1161.8699999999892</v>
          </cell>
          <cell r="AA817">
            <v>1631.5199999999945</v>
          </cell>
          <cell r="AB817">
            <v>1185.3700000000138</v>
          </cell>
          <cell r="AC817">
            <v>1657.0699999999806</v>
          </cell>
          <cell r="AD817">
            <v>1202.7500000000111</v>
          </cell>
          <cell r="AE817">
            <v>1688.7499999999861</v>
          </cell>
          <cell r="AF817">
            <v>1226.2499999999945</v>
          </cell>
          <cell r="AG817">
            <v>1714.3099999999711</v>
          </cell>
          <cell r="AH817">
            <v>1249.7499999999852</v>
          </cell>
          <cell r="AI817">
            <v>1745.9800000000243</v>
          </cell>
          <cell r="AJ817">
            <v>1267.129999999974</v>
          </cell>
          <cell r="AK817">
            <v>1777.6600000000315</v>
          </cell>
          <cell r="AL817">
            <v>1290.6299999999935</v>
          </cell>
          <cell r="AM817">
            <v>1803.2100000000166</v>
          </cell>
          <cell r="AN817">
            <v>1308.0099999999882</v>
          </cell>
          <cell r="AO817">
            <v>1834.8899999999944</v>
          </cell>
          <cell r="AP817">
            <v>1331.510000000013</v>
          </cell>
          <cell r="AQ817">
            <v>1860.4499999999791</v>
          </cell>
          <cell r="AR817">
            <v>1348.890000000009</v>
          </cell>
          <cell r="AS817">
            <v>1892.1199999999817</v>
          </cell>
          <cell r="AT817">
            <v>1372.3900000000276</v>
          </cell>
          <cell r="AU817">
            <v>699.8000000000028</v>
          </cell>
          <cell r="AV817">
            <v>1395.8900000000167</v>
          </cell>
          <cell r="AW817">
            <v>1949.3500000000299</v>
          </cell>
        </row>
        <row r="818">
          <cell r="A818">
            <v>813</v>
          </cell>
          <cell r="B818">
            <v>993.83000000000277</v>
          </cell>
          <cell r="C818">
            <v>1392.5900000000011</v>
          </cell>
          <cell r="D818">
            <v>935.1199999999867</v>
          </cell>
          <cell r="E818">
            <v>1309.1699999999882</v>
          </cell>
          <cell r="F818">
            <v>958.6499999999827</v>
          </cell>
          <cell r="G818">
            <v>1340.8900000000081</v>
          </cell>
          <cell r="H818">
            <v>976.05000000001496</v>
          </cell>
          <cell r="I818">
            <v>1366.4699999999984</v>
          </cell>
          <cell r="J818">
            <v>999.58000000001084</v>
          </cell>
          <cell r="K818">
            <v>1398.1900000000167</v>
          </cell>
          <cell r="L818">
            <v>1016.98</v>
          </cell>
          <cell r="M818">
            <v>1423.78</v>
          </cell>
          <cell r="N818">
            <v>1040.5099999999834</v>
          </cell>
          <cell r="O818">
            <v>1455.4899999999827</v>
          </cell>
          <cell r="P818">
            <v>1057.9099999999833</v>
          </cell>
          <cell r="Q818">
            <v>1487.2099999999916</v>
          </cell>
          <cell r="R818">
            <v>1081.4400000000096</v>
          </cell>
          <cell r="S818">
            <v>1512.7899999999786</v>
          </cell>
          <cell r="T818">
            <v>1104.9700000000016</v>
          </cell>
          <cell r="U818">
            <v>1544.5100000000173</v>
          </cell>
          <cell r="V818">
            <v>1122.3700000000053</v>
          </cell>
          <cell r="W818">
            <v>1570.1000000000051</v>
          </cell>
          <cell r="X818">
            <v>1145.8999999999996</v>
          </cell>
          <cell r="Y818">
            <v>1601.8100000000165</v>
          </cell>
          <cell r="Z818">
            <v>1163.2999999999893</v>
          </cell>
          <cell r="AA818">
            <v>1633.5299999999945</v>
          </cell>
          <cell r="AB818">
            <v>1186.8300000000138</v>
          </cell>
          <cell r="AC818">
            <v>1659.1099999999806</v>
          </cell>
          <cell r="AD818">
            <v>1204.2300000000112</v>
          </cell>
          <cell r="AE818">
            <v>1690.8299999999861</v>
          </cell>
          <cell r="AF818">
            <v>1227.7599999999945</v>
          </cell>
          <cell r="AG818">
            <v>1716.419999999971</v>
          </cell>
          <cell r="AH818">
            <v>1251.2899999999852</v>
          </cell>
          <cell r="AI818">
            <v>1748.1300000000244</v>
          </cell>
          <cell r="AJ818">
            <v>1268.6899999999739</v>
          </cell>
          <cell r="AK818">
            <v>1779.8500000000315</v>
          </cell>
          <cell r="AL818">
            <v>1292.2199999999934</v>
          </cell>
          <cell r="AM818">
            <v>1805.4300000000167</v>
          </cell>
          <cell r="AN818">
            <v>1309.6199999999881</v>
          </cell>
          <cell r="AO818">
            <v>1837.1499999999944</v>
          </cell>
          <cell r="AP818">
            <v>1333.1500000000131</v>
          </cell>
          <cell r="AQ818">
            <v>1862.7399999999791</v>
          </cell>
          <cell r="AR818">
            <v>1350.550000000009</v>
          </cell>
          <cell r="AS818">
            <v>1894.4499999999816</v>
          </cell>
          <cell r="AT818">
            <v>1374.0800000000277</v>
          </cell>
          <cell r="AU818">
            <v>700.1700000000028</v>
          </cell>
          <cell r="AV818">
            <v>1397.6100000000167</v>
          </cell>
          <cell r="AW818">
            <v>1951.75000000003</v>
          </cell>
        </row>
        <row r="819">
          <cell r="A819">
            <v>814</v>
          </cell>
          <cell r="B819">
            <v>994.95000000000277</v>
          </cell>
          <cell r="C819">
            <v>1394.160000000001</v>
          </cell>
          <cell r="D819">
            <v>936.26999999998668</v>
          </cell>
          <cell r="E819">
            <v>1310.7799999999881</v>
          </cell>
          <cell r="F819">
            <v>959.82999999998265</v>
          </cell>
          <cell r="G819">
            <v>1342.5400000000081</v>
          </cell>
          <cell r="H819">
            <v>977.25000000001501</v>
          </cell>
          <cell r="I819">
            <v>1368.1499999999985</v>
          </cell>
          <cell r="J819">
            <v>1000.8100000000109</v>
          </cell>
          <cell r="K819">
            <v>1399.9100000000167</v>
          </cell>
          <cell r="L819">
            <v>1018.23</v>
          </cell>
          <cell r="M819">
            <v>1425.53</v>
          </cell>
          <cell r="N819">
            <v>1041.7899999999834</v>
          </cell>
          <cell r="O819">
            <v>1457.2799999999827</v>
          </cell>
          <cell r="P819">
            <v>1059.2099999999832</v>
          </cell>
          <cell r="Q819">
            <v>1489.0399999999916</v>
          </cell>
          <cell r="R819">
            <v>1082.7700000000095</v>
          </cell>
          <cell r="S819">
            <v>1514.6499999999785</v>
          </cell>
          <cell r="T819">
            <v>1106.3300000000015</v>
          </cell>
          <cell r="U819">
            <v>1546.4100000000174</v>
          </cell>
          <cell r="V819">
            <v>1123.7500000000055</v>
          </cell>
          <cell r="W819">
            <v>1572.0300000000052</v>
          </cell>
          <cell r="X819">
            <v>1147.3099999999997</v>
          </cell>
          <cell r="Y819">
            <v>1603.7800000000166</v>
          </cell>
          <cell r="Z819">
            <v>1164.7299999999893</v>
          </cell>
          <cell r="AA819">
            <v>1635.5399999999945</v>
          </cell>
          <cell r="AB819">
            <v>1188.2900000000138</v>
          </cell>
          <cell r="AC819">
            <v>1661.1499999999805</v>
          </cell>
          <cell r="AD819">
            <v>1205.7100000000112</v>
          </cell>
          <cell r="AE819">
            <v>1692.909999999986</v>
          </cell>
          <cell r="AF819">
            <v>1229.2699999999945</v>
          </cell>
          <cell r="AG819">
            <v>1718.5299999999709</v>
          </cell>
          <cell r="AH819">
            <v>1252.8299999999851</v>
          </cell>
          <cell r="AI819">
            <v>1750.2800000000245</v>
          </cell>
          <cell r="AJ819">
            <v>1270.2499999999739</v>
          </cell>
          <cell r="AK819">
            <v>1782.0400000000316</v>
          </cell>
          <cell r="AL819">
            <v>1293.8099999999934</v>
          </cell>
          <cell r="AM819">
            <v>1807.6500000000167</v>
          </cell>
          <cell r="AN819">
            <v>1311.229999999988</v>
          </cell>
          <cell r="AO819">
            <v>1839.4099999999944</v>
          </cell>
          <cell r="AP819">
            <v>1334.7900000000132</v>
          </cell>
          <cell r="AQ819">
            <v>1865.0299999999791</v>
          </cell>
          <cell r="AR819">
            <v>1352.2100000000091</v>
          </cell>
          <cell r="AS819">
            <v>1896.7799999999816</v>
          </cell>
          <cell r="AT819">
            <v>1375.7700000000277</v>
          </cell>
          <cell r="AU819">
            <v>700.54000000000281</v>
          </cell>
          <cell r="AV819">
            <v>1399.3300000000168</v>
          </cell>
          <cell r="AW819">
            <v>1954.1500000000301</v>
          </cell>
        </row>
        <row r="820">
          <cell r="A820">
            <v>815</v>
          </cell>
          <cell r="B820">
            <v>996.07000000000278</v>
          </cell>
          <cell r="C820">
            <v>1395.7300000000009</v>
          </cell>
          <cell r="D820">
            <v>937.41999999998666</v>
          </cell>
          <cell r="E820">
            <v>1312.389999999988</v>
          </cell>
          <cell r="F820">
            <v>961.0099999999826</v>
          </cell>
          <cell r="G820">
            <v>1344.1900000000082</v>
          </cell>
          <cell r="H820">
            <v>978.45000000001505</v>
          </cell>
          <cell r="I820">
            <v>1369.8299999999986</v>
          </cell>
          <cell r="J820">
            <v>1002.0400000000109</v>
          </cell>
          <cell r="K820">
            <v>1401.6300000000167</v>
          </cell>
          <cell r="L820">
            <v>1019.48</v>
          </cell>
          <cell r="M820">
            <v>1427.28</v>
          </cell>
          <cell r="N820">
            <v>1043.0699999999833</v>
          </cell>
          <cell r="O820">
            <v>1459.0699999999827</v>
          </cell>
          <cell r="P820">
            <v>1060.5099999999832</v>
          </cell>
          <cell r="Q820">
            <v>1490.8699999999915</v>
          </cell>
          <cell r="R820">
            <v>1084.1000000000095</v>
          </cell>
          <cell r="S820">
            <v>1516.5099999999784</v>
          </cell>
          <cell r="T820">
            <v>1107.6900000000014</v>
          </cell>
          <cell r="U820">
            <v>1548.3100000000175</v>
          </cell>
          <cell r="V820">
            <v>1125.1300000000056</v>
          </cell>
          <cell r="W820">
            <v>1573.9600000000053</v>
          </cell>
          <cell r="X820">
            <v>1148.7199999999998</v>
          </cell>
          <cell r="Y820">
            <v>1605.7500000000166</v>
          </cell>
          <cell r="Z820">
            <v>1166.1599999999894</v>
          </cell>
          <cell r="AA820">
            <v>1637.5499999999945</v>
          </cell>
          <cell r="AB820">
            <v>1189.7500000000139</v>
          </cell>
          <cell r="AC820">
            <v>1663.1899999999805</v>
          </cell>
          <cell r="AD820">
            <v>1207.1900000000112</v>
          </cell>
          <cell r="AE820">
            <v>1694.9899999999859</v>
          </cell>
          <cell r="AF820">
            <v>1230.7799999999945</v>
          </cell>
          <cell r="AG820">
            <v>1720.6399999999708</v>
          </cell>
          <cell r="AH820">
            <v>1254.3699999999851</v>
          </cell>
          <cell r="AI820">
            <v>1752.4300000000246</v>
          </cell>
          <cell r="AJ820">
            <v>1271.8099999999738</v>
          </cell>
          <cell r="AK820">
            <v>1784.2300000000316</v>
          </cell>
          <cell r="AL820">
            <v>1295.3999999999933</v>
          </cell>
          <cell r="AM820">
            <v>1809.8700000000167</v>
          </cell>
          <cell r="AN820">
            <v>1312.8399999999879</v>
          </cell>
          <cell r="AO820">
            <v>1841.6699999999944</v>
          </cell>
          <cell r="AP820">
            <v>1336.4300000000133</v>
          </cell>
          <cell r="AQ820">
            <v>1867.319999999979</v>
          </cell>
          <cell r="AR820">
            <v>1353.8700000000092</v>
          </cell>
          <cell r="AS820">
            <v>1899.1099999999815</v>
          </cell>
          <cell r="AT820">
            <v>1377.4600000000278</v>
          </cell>
          <cell r="AU820">
            <v>700.91000000000281</v>
          </cell>
          <cell r="AV820">
            <v>1401.0500000000168</v>
          </cell>
          <cell r="AW820">
            <v>1956.5500000000302</v>
          </cell>
        </row>
        <row r="821">
          <cell r="A821">
            <v>816</v>
          </cell>
          <cell r="B821">
            <v>997.19000000000278</v>
          </cell>
          <cell r="C821">
            <v>1397.3000000000009</v>
          </cell>
          <cell r="D821">
            <v>938.56999999998663</v>
          </cell>
          <cell r="E821">
            <v>1313.9999999999879</v>
          </cell>
          <cell r="F821">
            <v>962.18999999998255</v>
          </cell>
          <cell r="G821">
            <v>1345.8400000000083</v>
          </cell>
          <cell r="H821">
            <v>979.6500000000151</v>
          </cell>
          <cell r="I821">
            <v>1371.5099999999986</v>
          </cell>
          <cell r="J821">
            <v>1003.2700000000109</v>
          </cell>
          <cell r="K821">
            <v>1403.3500000000167</v>
          </cell>
          <cell r="L821">
            <v>1020.73</v>
          </cell>
          <cell r="M821">
            <v>1429.03</v>
          </cell>
          <cell r="N821">
            <v>1044.3499999999833</v>
          </cell>
          <cell r="O821">
            <v>1460.8599999999826</v>
          </cell>
          <cell r="P821">
            <v>1061.8099999999831</v>
          </cell>
          <cell r="Q821">
            <v>1492.6999999999914</v>
          </cell>
          <cell r="R821">
            <v>1085.4300000000094</v>
          </cell>
          <cell r="S821">
            <v>1518.3699999999783</v>
          </cell>
          <cell r="T821">
            <v>1109.0500000000013</v>
          </cell>
          <cell r="U821">
            <v>1550.2100000000175</v>
          </cell>
          <cell r="V821">
            <v>1126.5100000000057</v>
          </cell>
          <cell r="W821">
            <v>1575.8900000000053</v>
          </cell>
          <cell r="X821">
            <v>1150.1299999999999</v>
          </cell>
          <cell r="Y821">
            <v>1607.7200000000166</v>
          </cell>
          <cell r="Z821">
            <v>1167.5899999999895</v>
          </cell>
          <cell r="AA821">
            <v>1639.5599999999945</v>
          </cell>
          <cell r="AB821">
            <v>1191.2100000000139</v>
          </cell>
          <cell r="AC821">
            <v>1665.2299999999805</v>
          </cell>
          <cell r="AD821">
            <v>1208.6700000000112</v>
          </cell>
          <cell r="AE821">
            <v>1697.0699999999858</v>
          </cell>
          <cell r="AF821">
            <v>1232.2899999999945</v>
          </cell>
          <cell r="AG821">
            <v>1722.7499999999707</v>
          </cell>
          <cell r="AH821">
            <v>1255.9099999999851</v>
          </cell>
          <cell r="AI821">
            <v>1754.5800000000247</v>
          </cell>
          <cell r="AJ821">
            <v>1273.3699999999737</v>
          </cell>
          <cell r="AK821">
            <v>1786.4200000000317</v>
          </cell>
          <cell r="AL821">
            <v>1296.9899999999932</v>
          </cell>
          <cell r="AM821">
            <v>1812.0900000000167</v>
          </cell>
          <cell r="AN821">
            <v>1314.4499999999878</v>
          </cell>
          <cell r="AO821">
            <v>1843.9299999999944</v>
          </cell>
          <cell r="AP821">
            <v>1338.0700000000134</v>
          </cell>
          <cell r="AQ821">
            <v>1869.609999999979</v>
          </cell>
          <cell r="AR821">
            <v>1355.5300000000093</v>
          </cell>
          <cell r="AS821">
            <v>1901.4399999999814</v>
          </cell>
          <cell r="AT821">
            <v>1379.1500000000278</v>
          </cell>
          <cell r="AU821">
            <v>701.28000000000281</v>
          </cell>
          <cell r="AV821">
            <v>1402.7700000000168</v>
          </cell>
          <cell r="AW821">
            <v>1958.9500000000303</v>
          </cell>
        </row>
        <row r="822">
          <cell r="A822">
            <v>817</v>
          </cell>
          <cell r="B822">
            <v>998.31000000000279</v>
          </cell>
          <cell r="C822">
            <v>1398.8700000000008</v>
          </cell>
          <cell r="D822">
            <v>939.71999999998661</v>
          </cell>
          <cell r="E822">
            <v>1315.6099999999878</v>
          </cell>
          <cell r="F822">
            <v>963.3699999999825</v>
          </cell>
          <cell r="G822">
            <v>1347.4900000000084</v>
          </cell>
          <cell r="H822">
            <v>980.85000000001514</v>
          </cell>
          <cell r="I822">
            <v>1373.1899999999987</v>
          </cell>
          <cell r="J822">
            <v>1004.5000000000109</v>
          </cell>
          <cell r="K822">
            <v>1405.0700000000168</v>
          </cell>
          <cell r="L822">
            <v>1021.98</v>
          </cell>
          <cell r="M822">
            <v>1430.78</v>
          </cell>
          <cell r="N822">
            <v>1045.6299999999833</v>
          </cell>
          <cell r="O822">
            <v>1462.6499999999826</v>
          </cell>
          <cell r="P822">
            <v>1063.1099999999831</v>
          </cell>
          <cell r="Q822">
            <v>1494.5299999999913</v>
          </cell>
          <cell r="R822">
            <v>1086.7600000000093</v>
          </cell>
          <cell r="S822">
            <v>1520.2299999999782</v>
          </cell>
          <cell r="T822">
            <v>1110.4100000000012</v>
          </cell>
          <cell r="U822">
            <v>1552.1100000000176</v>
          </cell>
          <cell r="V822">
            <v>1127.8900000000058</v>
          </cell>
          <cell r="W822">
            <v>1577.8200000000054</v>
          </cell>
          <cell r="X822">
            <v>1151.54</v>
          </cell>
          <cell r="Y822">
            <v>1609.6900000000167</v>
          </cell>
          <cell r="Z822">
            <v>1169.0199999999895</v>
          </cell>
          <cell r="AA822">
            <v>1641.5699999999945</v>
          </cell>
          <cell r="AB822">
            <v>1192.6700000000139</v>
          </cell>
          <cell r="AC822">
            <v>1667.2699999999804</v>
          </cell>
          <cell r="AD822">
            <v>1210.1500000000112</v>
          </cell>
          <cell r="AE822">
            <v>1699.1499999999858</v>
          </cell>
          <cell r="AF822">
            <v>1233.7999999999945</v>
          </cell>
          <cell r="AG822">
            <v>1724.8599999999706</v>
          </cell>
          <cell r="AH822">
            <v>1257.449999999985</v>
          </cell>
          <cell r="AI822">
            <v>1756.7300000000248</v>
          </cell>
          <cell r="AJ822">
            <v>1274.9299999999737</v>
          </cell>
          <cell r="AK822">
            <v>1788.6100000000317</v>
          </cell>
          <cell r="AL822">
            <v>1298.5799999999931</v>
          </cell>
          <cell r="AM822">
            <v>1814.3100000000168</v>
          </cell>
          <cell r="AN822">
            <v>1316.0599999999877</v>
          </cell>
          <cell r="AO822">
            <v>1846.1899999999944</v>
          </cell>
          <cell r="AP822">
            <v>1339.7100000000135</v>
          </cell>
          <cell r="AQ822">
            <v>1871.8999999999789</v>
          </cell>
          <cell r="AR822">
            <v>1357.1900000000094</v>
          </cell>
          <cell r="AS822">
            <v>1903.7699999999813</v>
          </cell>
          <cell r="AT822">
            <v>1380.8400000000279</v>
          </cell>
          <cell r="AU822">
            <v>701.65000000000282</v>
          </cell>
          <cell r="AV822">
            <v>1404.4900000000168</v>
          </cell>
          <cell r="AW822">
            <v>1961.3500000000304</v>
          </cell>
        </row>
        <row r="823">
          <cell r="A823">
            <v>818</v>
          </cell>
          <cell r="B823">
            <v>999.43000000000279</v>
          </cell>
          <cell r="C823">
            <v>1400.4400000000007</v>
          </cell>
          <cell r="D823">
            <v>940.86999999998659</v>
          </cell>
          <cell r="E823">
            <v>1317.2199999999877</v>
          </cell>
          <cell r="F823">
            <v>964.54999999998245</v>
          </cell>
          <cell r="G823">
            <v>1349.1400000000085</v>
          </cell>
          <cell r="H823">
            <v>982.05000000001519</v>
          </cell>
          <cell r="I823">
            <v>1374.8699999999988</v>
          </cell>
          <cell r="J823">
            <v>1005.7300000000109</v>
          </cell>
          <cell r="K823">
            <v>1406.7900000000168</v>
          </cell>
          <cell r="L823">
            <v>1023.23</v>
          </cell>
          <cell r="M823">
            <v>1432.53</v>
          </cell>
          <cell r="N823">
            <v>1046.9099999999833</v>
          </cell>
          <cell r="O823">
            <v>1464.4399999999825</v>
          </cell>
          <cell r="P823">
            <v>1064.409999999983</v>
          </cell>
          <cell r="Q823">
            <v>1496.3599999999913</v>
          </cell>
          <cell r="R823">
            <v>1088.0900000000092</v>
          </cell>
          <cell r="S823">
            <v>1522.0899999999781</v>
          </cell>
          <cell r="T823">
            <v>1111.7700000000011</v>
          </cell>
          <cell r="U823">
            <v>1554.0100000000177</v>
          </cell>
          <cell r="V823">
            <v>1129.2700000000059</v>
          </cell>
          <cell r="W823">
            <v>1579.7500000000055</v>
          </cell>
          <cell r="X823">
            <v>1152.95</v>
          </cell>
          <cell r="Y823">
            <v>1611.6600000000167</v>
          </cell>
          <cell r="Z823">
            <v>1170.4499999999896</v>
          </cell>
          <cell r="AA823">
            <v>1643.5799999999945</v>
          </cell>
          <cell r="AB823">
            <v>1194.130000000014</v>
          </cell>
          <cell r="AC823">
            <v>1669.3099999999804</v>
          </cell>
          <cell r="AD823">
            <v>1211.6300000000113</v>
          </cell>
          <cell r="AE823">
            <v>1701.2299999999857</v>
          </cell>
          <cell r="AF823">
            <v>1235.3099999999945</v>
          </cell>
          <cell r="AG823">
            <v>1726.9699999999705</v>
          </cell>
          <cell r="AH823">
            <v>1258.989999999985</v>
          </cell>
          <cell r="AI823">
            <v>1758.8800000000249</v>
          </cell>
          <cell r="AJ823">
            <v>1276.4899999999736</v>
          </cell>
          <cell r="AK823">
            <v>1790.8000000000318</v>
          </cell>
          <cell r="AL823">
            <v>1300.169999999993</v>
          </cell>
          <cell r="AM823">
            <v>1816.5300000000168</v>
          </cell>
          <cell r="AN823">
            <v>1317.6699999999876</v>
          </cell>
          <cell r="AO823">
            <v>1848.4499999999944</v>
          </cell>
          <cell r="AP823">
            <v>1341.3500000000136</v>
          </cell>
          <cell r="AQ823">
            <v>1874.1899999999789</v>
          </cell>
          <cell r="AR823">
            <v>1358.8500000000095</v>
          </cell>
          <cell r="AS823">
            <v>1906.0999999999813</v>
          </cell>
          <cell r="AT823">
            <v>1382.5300000000279</v>
          </cell>
          <cell r="AU823">
            <v>702.02000000000282</v>
          </cell>
          <cell r="AV823">
            <v>1406.2100000000169</v>
          </cell>
          <cell r="AW823">
            <v>1963.7500000000305</v>
          </cell>
        </row>
        <row r="824">
          <cell r="A824">
            <v>819</v>
          </cell>
          <cell r="B824">
            <v>1000.5500000000028</v>
          </cell>
          <cell r="C824">
            <v>1402.0100000000007</v>
          </cell>
          <cell r="D824">
            <v>942.01999999998657</v>
          </cell>
          <cell r="E824">
            <v>1318.8299999999876</v>
          </cell>
          <cell r="F824">
            <v>965.7299999999824</v>
          </cell>
          <cell r="G824">
            <v>1350.7900000000086</v>
          </cell>
          <cell r="H824">
            <v>983.25000000001523</v>
          </cell>
          <cell r="I824">
            <v>1376.5499999999988</v>
          </cell>
          <cell r="J824">
            <v>1006.960000000011</v>
          </cell>
          <cell r="K824">
            <v>1408.5100000000168</v>
          </cell>
          <cell r="L824">
            <v>1024.48</v>
          </cell>
          <cell r="M824">
            <v>1434.28</v>
          </cell>
          <cell r="N824">
            <v>1048.1899999999832</v>
          </cell>
          <cell r="O824">
            <v>1466.2299999999825</v>
          </cell>
          <cell r="P824">
            <v>1065.709999999983</v>
          </cell>
          <cell r="Q824">
            <v>1498.1899999999912</v>
          </cell>
          <cell r="R824">
            <v>1089.4200000000092</v>
          </cell>
          <cell r="S824">
            <v>1523.949999999978</v>
          </cell>
          <cell r="T824">
            <v>1113.130000000001</v>
          </cell>
          <cell r="U824">
            <v>1555.9100000000178</v>
          </cell>
          <cell r="V824">
            <v>1130.650000000006</v>
          </cell>
          <cell r="W824">
            <v>1581.6800000000055</v>
          </cell>
          <cell r="X824">
            <v>1154.3600000000001</v>
          </cell>
          <cell r="Y824">
            <v>1613.6300000000167</v>
          </cell>
          <cell r="Z824">
            <v>1171.8799999999896</v>
          </cell>
          <cell r="AA824">
            <v>1645.5899999999945</v>
          </cell>
          <cell r="AB824">
            <v>1195.590000000014</v>
          </cell>
          <cell r="AC824">
            <v>1671.3499999999804</v>
          </cell>
          <cell r="AD824">
            <v>1213.1100000000113</v>
          </cell>
          <cell r="AE824">
            <v>1703.3099999999856</v>
          </cell>
          <cell r="AF824">
            <v>1236.8199999999945</v>
          </cell>
          <cell r="AG824">
            <v>1729.0799999999704</v>
          </cell>
          <cell r="AH824">
            <v>1260.529999999985</v>
          </cell>
          <cell r="AI824">
            <v>1761.030000000025</v>
          </cell>
          <cell r="AJ824">
            <v>1278.0499999999736</v>
          </cell>
          <cell r="AK824">
            <v>1792.9900000000318</v>
          </cell>
          <cell r="AL824">
            <v>1301.7599999999929</v>
          </cell>
          <cell r="AM824">
            <v>1818.7500000000168</v>
          </cell>
          <cell r="AN824">
            <v>1319.2799999999875</v>
          </cell>
          <cell r="AO824">
            <v>1850.7099999999944</v>
          </cell>
          <cell r="AP824">
            <v>1342.9900000000137</v>
          </cell>
          <cell r="AQ824">
            <v>1876.4799999999789</v>
          </cell>
          <cell r="AR824">
            <v>1360.5100000000095</v>
          </cell>
          <cell r="AS824">
            <v>1908.4299999999812</v>
          </cell>
          <cell r="AT824">
            <v>1384.220000000028</v>
          </cell>
          <cell r="AU824">
            <v>702.39000000000283</v>
          </cell>
          <cell r="AV824">
            <v>1407.9300000000169</v>
          </cell>
          <cell r="AW824">
            <v>1966.1500000000306</v>
          </cell>
        </row>
        <row r="825">
          <cell r="A825">
            <v>820</v>
          </cell>
          <cell r="B825">
            <v>1001.6700000000028</v>
          </cell>
          <cell r="C825">
            <v>1403.5800000000006</v>
          </cell>
          <cell r="D825">
            <v>943.16999999998654</v>
          </cell>
          <cell r="E825">
            <v>1320.4399999999875</v>
          </cell>
          <cell r="F825">
            <v>966.90999999998235</v>
          </cell>
          <cell r="G825">
            <v>1352.4400000000087</v>
          </cell>
          <cell r="H825">
            <v>984.45000000001528</v>
          </cell>
          <cell r="I825">
            <v>1378.2299999999989</v>
          </cell>
          <cell r="J825">
            <v>1008.190000000011</v>
          </cell>
          <cell r="K825">
            <v>1410.2300000000168</v>
          </cell>
          <cell r="L825">
            <v>1025.73</v>
          </cell>
          <cell r="M825">
            <v>1436.03</v>
          </cell>
          <cell r="N825">
            <v>1049.4699999999832</v>
          </cell>
          <cell r="O825">
            <v>1468.0199999999825</v>
          </cell>
          <cell r="P825">
            <v>1067.0099999999829</v>
          </cell>
          <cell r="Q825">
            <v>1500.0199999999911</v>
          </cell>
          <cell r="R825">
            <v>1090.7500000000091</v>
          </cell>
          <cell r="S825">
            <v>1525.8099999999779</v>
          </cell>
          <cell r="T825">
            <v>1114.4900000000009</v>
          </cell>
          <cell r="U825">
            <v>1557.8100000000179</v>
          </cell>
          <cell r="V825">
            <v>1132.0300000000061</v>
          </cell>
          <cell r="W825">
            <v>1583.6100000000056</v>
          </cell>
          <cell r="X825">
            <v>1155.7700000000002</v>
          </cell>
          <cell r="Y825">
            <v>1615.6000000000167</v>
          </cell>
          <cell r="Z825">
            <v>1173.3099999999897</v>
          </cell>
          <cell r="AA825">
            <v>1647.5999999999945</v>
          </cell>
          <cell r="AB825">
            <v>1197.0500000000141</v>
          </cell>
          <cell r="AC825">
            <v>1673.3899999999803</v>
          </cell>
          <cell r="AD825">
            <v>1214.5900000000113</v>
          </cell>
          <cell r="AE825">
            <v>1705.3899999999855</v>
          </cell>
          <cell r="AF825">
            <v>1238.3299999999945</v>
          </cell>
          <cell r="AG825">
            <v>1731.1899999999703</v>
          </cell>
          <cell r="AH825">
            <v>1262.0699999999849</v>
          </cell>
          <cell r="AI825">
            <v>1763.1800000000251</v>
          </cell>
          <cell r="AJ825">
            <v>1279.6099999999735</v>
          </cell>
          <cell r="AK825">
            <v>1795.1800000000319</v>
          </cell>
          <cell r="AL825">
            <v>1303.3499999999929</v>
          </cell>
          <cell r="AM825">
            <v>1820.9700000000169</v>
          </cell>
          <cell r="AN825">
            <v>1320.8899999999874</v>
          </cell>
          <cell r="AO825">
            <v>1852.9699999999943</v>
          </cell>
          <cell r="AP825">
            <v>1344.6300000000138</v>
          </cell>
          <cell r="AQ825">
            <v>1878.7699999999788</v>
          </cell>
          <cell r="AR825">
            <v>1362.1700000000096</v>
          </cell>
          <cell r="AS825">
            <v>1910.7599999999811</v>
          </cell>
          <cell r="AT825">
            <v>1385.910000000028</v>
          </cell>
          <cell r="AU825">
            <v>702.76000000000283</v>
          </cell>
          <cell r="AV825">
            <v>1409.6500000000169</v>
          </cell>
          <cell r="AW825">
            <v>1968.5500000000306</v>
          </cell>
        </row>
        <row r="826">
          <cell r="A826">
            <v>821</v>
          </cell>
          <cell r="B826">
            <v>1002.7900000000028</v>
          </cell>
          <cell r="C826">
            <v>1405.1500000000005</v>
          </cell>
          <cell r="D826">
            <v>944.31999999998652</v>
          </cell>
          <cell r="E826">
            <v>1322.0499999999874</v>
          </cell>
          <cell r="F826">
            <v>968.0899999999823</v>
          </cell>
          <cell r="G826">
            <v>1354.0900000000088</v>
          </cell>
          <cell r="H826">
            <v>985.65000000001532</v>
          </cell>
          <cell r="I826">
            <v>1379.9099999999989</v>
          </cell>
          <cell r="J826">
            <v>1009.420000000011</v>
          </cell>
          <cell r="K826">
            <v>1411.9500000000169</v>
          </cell>
          <cell r="L826">
            <v>1026.98</v>
          </cell>
          <cell r="M826">
            <v>1437.78</v>
          </cell>
          <cell r="N826">
            <v>1050.7499999999832</v>
          </cell>
          <cell r="O826">
            <v>1469.8099999999824</v>
          </cell>
          <cell r="P826">
            <v>1068.3099999999829</v>
          </cell>
          <cell r="Q826">
            <v>1501.849999999991</v>
          </cell>
          <cell r="R826">
            <v>1092.080000000009</v>
          </cell>
          <cell r="S826">
            <v>1527.6699999999778</v>
          </cell>
          <cell r="T826">
            <v>1115.8500000000008</v>
          </cell>
          <cell r="U826">
            <v>1559.710000000018</v>
          </cell>
          <cell r="V826">
            <v>1133.4100000000062</v>
          </cell>
          <cell r="W826">
            <v>1585.5400000000056</v>
          </cell>
          <cell r="X826">
            <v>1157.1800000000003</v>
          </cell>
          <cell r="Y826">
            <v>1617.5700000000168</v>
          </cell>
          <cell r="Z826">
            <v>1174.7399999999898</v>
          </cell>
          <cell r="AA826">
            <v>1649.6099999999944</v>
          </cell>
          <cell r="AB826">
            <v>1198.5100000000141</v>
          </cell>
          <cell r="AC826">
            <v>1675.4299999999803</v>
          </cell>
          <cell r="AD826">
            <v>1216.0700000000113</v>
          </cell>
          <cell r="AE826">
            <v>1707.4699999999855</v>
          </cell>
          <cell r="AF826">
            <v>1239.8399999999945</v>
          </cell>
          <cell r="AG826">
            <v>1733.2999999999702</v>
          </cell>
          <cell r="AH826">
            <v>1263.6099999999849</v>
          </cell>
          <cell r="AI826">
            <v>1765.3300000000252</v>
          </cell>
          <cell r="AJ826">
            <v>1281.1699999999735</v>
          </cell>
          <cell r="AK826">
            <v>1797.370000000032</v>
          </cell>
          <cell r="AL826">
            <v>1304.9399999999928</v>
          </cell>
          <cell r="AM826">
            <v>1823.1900000000169</v>
          </cell>
          <cell r="AN826">
            <v>1322.4999999999873</v>
          </cell>
          <cell r="AO826">
            <v>1855.2299999999943</v>
          </cell>
          <cell r="AP826">
            <v>1346.2700000000139</v>
          </cell>
          <cell r="AQ826">
            <v>1881.0599999999788</v>
          </cell>
          <cell r="AR826">
            <v>1363.8300000000097</v>
          </cell>
          <cell r="AS826">
            <v>1913.089999999981</v>
          </cell>
          <cell r="AT826">
            <v>1387.6000000000281</v>
          </cell>
          <cell r="AU826">
            <v>703.13000000000284</v>
          </cell>
          <cell r="AV826">
            <v>1411.3700000000169</v>
          </cell>
          <cell r="AW826">
            <v>1970.9500000000307</v>
          </cell>
        </row>
        <row r="827">
          <cell r="A827">
            <v>822</v>
          </cell>
          <cell r="B827">
            <v>1003.9100000000028</v>
          </cell>
          <cell r="C827">
            <v>1406.7200000000005</v>
          </cell>
          <cell r="D827">
            <v>945.4699999999865</v>
          </cell>
          <cell r="E827">
            <v>1323.6599999999873</v>
          </cell>
          <cell r="F827">
            <v>969.26999999998225</v>
          </cell>
          <cell r="G827">
            <v>1355.7400000000089</v>
          </cell>
          <cell r="H827">
            <v>986.85000000001537</v>
          </cell>
          <cell r="I827">
            <v>1381.589999999999</v>
          </cell>
          <cell r="J827">
            <v>1010.650000000011</v>
          </cell>
          <cell r="K827">
            <v>1413.6700000000169</v>
          </cell>
          <cell r="L827">
            <v>1028.23</v>
          </cell>
          <cell r="M827">
            <v>1439.53</v>
          </cell>
          <cell r="N827">
            <v>1052.0299999999831</v>
          </cell>
          <cell r="O827">
            <v>1471.5999999999824</v>
          </cell>
          <cell r="P827">
            <v>1069.6099999999828</v>
          </cell>
          <cell r="Q827">
            <v>1503.679999999991</v>
          </cell>
          <cell r="R827">
            <v>1093.4100000000089</v>
          </cell>
          <cell r="S827">
            <v>1529.5299999999777</v>
          </cell>
          <cell r="T827">
            <v>1117.2100000000007</v>
          </cell>
          <cell r="U827">
            <v>1561.6100000000181</v>
          </cell>
          <cell r="V827">
            <v>1134.7900000000063</v>
          </cell>
          <cell r="W827">
            <v>1587.4700000000057</v>
          </cell>
          <cell r="X827">
            <v>1158.5900000000004</v>
          </cell>
          <cell r="Y827">
            <v>1619.5400000000168</v>
          </cell>
          <cell r="Z827">
            <v>1176.1699999999898</v>
          </cell>
          <cell r="AA827">
            <v>1651.6199999999944</v>
          </cell>
          <cell r="AB827">
            <v>1199.9700000000141</v>
          </cell>
          <cell r="AC827">
            <v>1677.4699999999802</v>
          </cell>
          <cell r="AD827">
            <v>1217.5500000000113</v>
          </cell>
          <cell r="AE827">
            <v>1709.5499999999854</v>
          </cell>
          <cell r="AF827">
            <v>1241.3499999999945</v>
          </cell>
          <cell r="AG827">
            <v>1735.4099999999701</v>
          </cell>
          <cell r="AH827">
            <v>1265.1499999999849</v>
          </cell>
          <cell r="AI827">
            <v>1767.4800000000253</v>
          </cell>
          <cell r="AJ827">
            <v>1282.7299999999734</v>
          </cell>
          <cell r="AK827">
            <v>1799.560000000032</v>
          </cell>
          <cell r="AL827">
            <v>1306.5299999999927</v>
          </cell>
          <cell r="AM827">
            <v>1825.4100000000169</v>
          </cell>
          <cell r="AN827">
            <v>1324.1099999999872</v>
          </cell>
          <cell r="AO827">
            <v>1857.4899999999943</v>
          </cell>
          <cell r="AP827">
            <v>1347.910000000014</v>
          </cell>
          <cell r="AQ827">
            <v>1883.3499999999788</v>
          </cell>
          <cell r="AR827">
            <v>1365.4900000000098</v>
          </cell>
          <cell r="AS827">
            <v>1915.419999999981</v>
          </cell>
          <cell r="AT827">
            <v>1389.2900000000282</v>
          </cell>
          <cell r="AU827">
            <v>703.50000000000284</v>
          </cell>
          <cell r="AV827">
            <v>1413.090000000017</v>
          </cell>
          <cell r="AW827">
            <v>1973.3500000000308</v>
          </cell>
        </row>
        <row r="828">
          <cell r="A828">
            <v>823</v>
          </cell>
          <cell r="B828">
            <v>1005.0300000000028</v>
          </cell>
          <cell r="C828">
            <v>1408.2900000000004</v>
          </cell>
          <cell r="D828">
            <v>946.61999999998648</v>
          </cell>
          <cell r="E828">
            <v>1325.2699999999872</v>
          </cell>
          <cell r="F828">
            <v>970.4499999999822</v>
          </cell>
          <cell r="G828">
            <v>1357.390000000009</v>
          </cell>
          <cell r="H828">
            <v>988.05000000001542</v>
          </cell>
          <cell r="I828">
            <v>1383.2699999999991</v>
          </cell>
          <cell r="J828">
            <v>1011.880000000011</v>
          </cell>
          <cell r="K828">
            <v>1415.3900000000169</v>
          </cell>
          <cell r="L828">
            <v>1029.48</v>
          </cell>
          <cell r="M828">
            <v>1441.28</v>
          </cell>
          <cell r="N828">
            <v>1053.3099999999831</v>
          </cell>
          <cell r="O828">
            <v>1473.3899999999824</v>
          </cell>
          <cell r="P828">
            <v>1070.9099999999828</v>
          </cell>
          <cell r="Q828">
            <v>1505.5099999999909</v>
          </cell>
          <cell r="R828">
            <v>1094.7400000000089</v>
          </cell>
          <cell r="S828">
            <v>1531.3899999999776</v>
          </cell>
          <cell r="T828">
            <v>1118.5700000000006</v>
          </cell>
          <cell r="U828">
            <v>1563.5100000000182</v>
          </cell>
          <cell r="V828">
            <v>1136.1700000000064</v>
          </cell>
          <cell r="W828">
            <v>1589.4000000000058</v>
          </cell>
          <cell r="X828">
            <v>1160.0000000000005</v>
          </cell>
          <cell r="Y828">
            <v>1621.5100000000168</v>
          </cell>
          <cell r="Z828">
            <v>1177.5999999999899</v>
          </cell>
          <cell r="AA828">
            <v>1653.6299999999944</v>
          </cell>
          <cell r="AB828">
            <v>1201.4300000000142</v>
          </cell>
          <cell r="AC828">
            <v>1679.5099999999802</v>
          </cell>
          <cell r="AD828">
            <v>1219.0300000000113</v>
          </cell>
          <cell r="AE828">
            <v>1711.6299999999853</v>
          </cell>
          <cell r="AF828">
            <v>1242.8599999999944</v>
          </cell>
          <cell r="AG828">
            <v>1737.51999999997</v>
          </cell>
          <cell r="AH828">
            <v>1266.6899999999848</v>
          </cell>
          <cell r="AI828">
            <v>1769.6300000000253</v>
          </cell>
          <cell r="AJ828">
            <v>1284.2899999999734</v>
          </cell>
          <cell r="AK828">
            <v>1801.7500000000321</v>
          </cell>
          <cell r="AL828">
            <v>1308.1199999999926</v>
          </cell>
          <cell r="AM828">
            <v>1827.6300000000169</v>
          </cell>
          <cell r="AN828">
            <v>1325.7199999999871</v>
          </cell>
          <cell r="AO828">
            <v>1859.7499999999943</v>
          </cell>
          <cell r="AP828">
            <v>1349.5500000000141</v>
          </cell>
          <cell r="AQ828">
            <v>1885.6399999999787</v>
          </cell>
          <cell r="AR828">
            <v>1367.1500000000099</v>
          </cell>
          <cell r="AS828">
            <v>1917.7499999999809</v>
          </cell>
          <cell r="AT828">
            <v>1390.9800000000282</v>
          </cell>
          <cell r="AU828">
            <v>703.87000000000285</v>
          </cell>
          <cell r="AV828">
            <v>1414.810000000017</v>
          </cell>
          <cell r="AW828">
            <v>1975.7500000000309</v>
          </cell>
        </row>
        <row r="829">
          <cell r="A829">
            <v>824</v>
          </cell>
          <cell r="B829">
            <v>1006.1500000000028</v>
          </cell>
          <cell r="C829">
            <v>1409.8600000000004</v>
          </cell>
          <cell r="D829">
            <v>947.76999999998645</v>
          </cell>
          <cell r="E829">
            <v>1326.8799999999871</v>
          </cell>
          <cell r="F829">
            <v>971.62999999998215</v>
          </cell>
          <cell r="G829">
            <v>1359.0400000000091</v>
          </cell>
          <cell r="H829">
            <v>989.25000000001546</v>
          </cell>
          <cell r="I829">
            <v>1384.9499999999991</v>
          </cell>
          <cell r="J829">
            <v>1013.110000000011</v>
          </cell>
          <cell r="K829">
            <v>1417.110000000017</v>
          </cell>
          <cell r="L829">
            <v>1030.73</v>
          </cell>
          <cell r="M829">
            <v>1443.03</v>
          </cell>
          <cell r="N829">
            <v>1054.5899999999831</v>
          </cell>
          <cell r="O829">
            <v>1475.1799999999823</v>
          </cell>
          <cell r="P829">
            <v>1072.2099999999828</v>
          </cell>
          <cell r="Q829">
            <v>1507.3399999999908</v>
          </cell>
          <cell r="R829">
            <v>1096.0700000000088</v>
          </cell>
          <cell r="S829">
            <v>1533.2499999999775</v>
          </cell>
          <cell r="T829">
            <v>1119.9300000000005</v>
          </cell>
          <cell r="U829">
            <v>1565.4100000000183</v>
          </cell>
          <cell r="V829">
            <v>1137.5500000000065</v>
          </cell>
          <cell r="W829">
            <v>1591.3300000000058</v>
          </cell>
          <cell r="X829">
            <v>1161.4100000000005</v>
          </cell>
          <cell r="Y829">
            <v>1623.4800000000168</v>
          </cell>
          <cell r="Z829">
            <v>1179.02999999999</v>
          </cell>
          <cell r="AA829">
            <v>1655.6399999999944</v>
          </cell>
          <cell r="AB829">
            <v>1202.8900000000142</v>
          </cell>
          <cell r="AC829">
            <v>1681.5499999999802</v>
          </cell>
          <cell r="AD829">
            <v>1220.5100000000114</v>
          </cell>
          <cell r="AE829">
            <v>1713.7099999999853</v>
          </cell>
          <cell r="AF829">
            <v>1244.3699999999944</v>
          </cell>
          <cell r="AG829">
            <v>1739.6299999999699</v>
          </cell>
          <cell r="AH829">
            <v>1268.2299999999848</v>
          </cell>
          <cell r="AI829">
            <v>1771.7800000000254</v>
          </cell>
          <cell r="AJ829">
            <v>1285.8499999999733</v>
          </cell>
          <cell r="AK829">
            <v>1803.9400000000321</v>
          </cell>
          <cell r="AL829">
            <v>1309.7099999999925</v>
          </cell>
          <cell r="AM829">
            <v>1829.850000000017</v>
          </cell>
          <cell r="AN829">
            <v>1327.329999999987</v>
          </cell>
          <cell r="AO829">
            <v>1862.0099999999943</v>
          </cell>
          <cell r="AP829">
            <v>1351.1900000000142</v>
          </cell>
          <cell r="AQ829">
            <v>1887.9299999999787</v>
          </cell>
          <cell r="AR829">
            <v>1368.8100000000099</v>
          </cell>
          <cell r="AS829">
            <v>1920.0799999999808</v>
          </cell>
          <cell r="AT829">
            <v>1392.6700000000283</v>
          </cell>
          <cell r="AU829">
            <v>704.24000000000285</v>
          </cell>
          <cell r="AV829">
            <v>1416.530000000017</v>
          </cell>
          <cell r="AW829">
            <v>1978.150000000031</v>
          </cell>
        </row>
        <row r="830">
          <cell r="A830">
            <v>825</v>
          </cell>
          <cell r="B830">
            <v>1007.2700000000028</v>
          </cell>
          <cell r="C830">
            <v>1411.4300000000003</v>
          </cell>
          <cell r="D830">
            <v>948.91999999998643</v>
          </cell>
          <cell r="E830">
            <v>1328.489999999987</v>
          </cell>
          <cell r="F830">
            <v>972.8099999999821</v>
          </cell>
          <cell r="G830">
            <v>1360.6900000000091</v>
          </cell>
          <cell r="H830">
            <v>990.45000000001551</v>
          </cell>
          <cell r="I830">
            <v>1386.6299999999992</v>
          </cell>
          <cell r="J830">
            <v>1014.3400000000111</v>
          </cell>
          <cell r="K830">
            <v>1418.830000000017</v>
          </cell>
          <cell r="L830">
            <v>1031.98</v>
          </cell>
          <cell r="M830">
            <v>1444.78</v>
          </cell>
          <cell r="N830">
            <v>1055.8699999999831</v>
          </cell>
          <cell r="O830">
            <v>1476.9699999999823</v>
          </cell>
          <cell r="P830">
            <v>1073.5099999999827</v>
          </cell>
          <cell r="Q830">
            <v>1509.1699999999908</v>
          </cell>
          <cell r="R830">
            <v>1097.4000000000087</v>
          </cell>
          <cell r="S830">
            <v>1535.1099999999774</v>
          </cell>
          <cell r="T830">
            <v>1121.2900000000004</v>
          </cell>
          <cell r="U830">
            <v>1567.3100000000184</v>
          </cell>
          <cell r="V830">
            <v>1138.9300000000067</v>
          </cell>
          <cell r="W830">
            <v>1593.2600000000059</v>
          </cell>
          <cell r="X830">
            <v>1162.8200000000006</v>
          </cell>
          <cell r="Y830">
            <v>1625.4500000000169</v>
          </cell>
          <cell r="Z830">
            <v>1180.45999999999</v>
          </cell>
          <cell r="AA830">
            <v>1657.6499999999944</v>
          </cell>
          <cell r="AB830">
            <v>1204.3500000000142</v>
          </cell>
          <cell r="AC830">
            <v>1683.5899999999801</v>
          </cell>
          <cell r="AD830">
            <v>1221.9900000000114</v>
          </cell>
          <cell r="AE830">
            <v>1715.7899999999852</v>
          </cell>
          <cell r="AF830">
            <v>1245.8799999999944</v>
          </cell>
          <cell r="AG830">
            <v>1741.7399999999698</v>
          </cell>
          <cell r="AH830">
            <v>1269.7699999999847</v>
          </cell>
          <cell r="AI830">
            <v>1773.9300000000255</v>
          </cell>
          <cell r="AJ830">
            <v>1287.4099999999733</v>
          </cell>
          <cell r="AK830">
            <v>1806.1300000000322</v>
          </cell>
          <cell r="AL830">
            <v>1311.2999999999925</v>
          </cell>
          <cell r="AM830">
            <v>1832.070000000017</v>
          </cell>
          <cell r="AN830">
            <v>1328.9399999999869</v>
          </cell>
          <cell r="AO830">
            <v>1864.2699999999943</v>
          </cell>
          <cell r="AP830">
            <v>1352.8300000000143</v>
          </cell>
          <cell r="AQ830">
            <v>1890.2199999999787</v>
          </cell>
          <cell r="AR830">
            <v>1370.47000000001</v>
          </cell>
          <cell r="AS830">
            <v>1922.4099999999808</v>
          </cell>
          <cell r="AT830">
            <v>1394.3600000000283</v>
          </cell>
          <cell r="AU830">
            <v>704.61000000000286</v>
          </cell>
          <cell r="AV830">
            <v>1418.2500000000171</v>
          </cell>
          <cell r="AW830">
            <v>1980.5500000000311</v>
          </cell>
        </row>
        <row r="831">
          <cell r="A831">
            <v>826</v>
          </cell>
          <cell r="B831">
            <v>1008.3900000000028</v>
          </cell>
          <cell r="C831">
            <v>1413.0000000000002</v>
          </cell>
          <cell r="D831">
            <v>950.06999999998641</v>
          </cell>
          <cell r="E831">
            <v>1330.0999999999869</v>
          </cell>
          <cell r="F831">
            <v>973.98999999998205</v>
          </cell>
          <cell r="G831">
            <v>1362.3400000000092</v>
          </cell>
          <cell r="H831">
            <v>991.65000000001555</v>
          </cell>
          <cell r="I831">
            <v>1388.3099999999993</v>
          </cell>
          <cell r="J831">
            <v>1015.5700000000111</v>
          </cell>
          <cell r="K831">
            <v>1420.550000000017</v>
          </cell>
          <cell r="L831">
            <v>1033.23</v>
          </cell>
          <cell r="M831">
            <v>1446.53</v>
          </cell>
          <cell r="N831">
            <v>1057.149999999983</v>
          </cell>
          <cell r="O831">
            <v>1478.7599999999823</v>
          </cell>
          <cell r="P831">
            <v>1074.8099999999827</v>
          </cell>
          <cell r="Q831">
            <v>1510.9999999999907</v>
          </cell>
          <cell r="R831">
            <v>1098.7300000000087</v>
          </cell>
          <cell r="S831">
            <v>1536.9699999999773</v>
          </cell>
          <cell r="T831">
            <v>1122.6500000000003</v>
          </cell>
          <cell r="U831">
            <v>1569.2100000000185</v>
          </cell>
          <cell r="V831">
            <v>1140.3100000000068</v>
          </cell>
          <cell r="W831">
            <v>1595.190000000006</v>
          </cell>
          <cell r="X831">
            <v>1164.2300000000007</v>
          </cell>
          <cell r="Y831">
            <v>1627.4200000000169</v>
          </cell>
          <cell r="Z831">
            <v>1181.8899999999901</v>
          </cell>
          <cell r="AA831">
            <v>1659.6599999999944</v>
          </cell>
          <cell r="AB831">
            <v>1205.8100000000143</v>
          </cell>
          <cell r="AC831">
            <v>1685.6299999999801</v>
          </cell>
          <cell r="AD831">
            <v>1223.4700000000114</v>
          </cell>
          <cell r="AE831">
            <v>1717.8699999999851</v>
          </cell>
          <cell r="AF831">
            <v>1247.3899999999944</v>
          </cell>
          <cell r="AG831">
            <v>1743.8499999999697</v>
          </cell>
          <cell r="AH831">
            <v>1271.3099999999847</v>
          </cell>
          <cell r="AI831">
            <v>1776.0800000000256</v>
          </cell>
          <cell r="AJ831">
            <v>1288.9699999999732</v>
          </cell>
          <cell r="AK831">
            <v>1808.3200000000322</v>
          </cell>
          <cell r="AL831">
            <v>1312.8899999999924</v>
          </cell>
          <cell r="AM831">
            <v>1834.290000000017</v>
          </cell>
          <cell r="AN831">
            <v>1330.5499999999868</v>
          </cell>
          <cell r="AO831">
            <v>1866.5299999999943</v>
          </cell>
          <cell r="AP831">
            <v>1354.4700000000144</v>
          </cell>
          <cell r="AQ831">
            <v>1892.5099999999786</v>
          </cell>
          <cell r="AR831">
            <v>1372.1300000000101</v>
          </cell>
          <cell r="AS831">
            <v>1924.7399999999807</v>
          </cell>
          <cell r="AT831">
            <v>1396.0500000000284</v>
          </cell>
          <cell r="AU831">
            <v>704.98000000000286</v>
          </cell>
          <cell r="AV831">
            <v>1419.9700000000171</v>
          </cell>
          <cell r="AW831">
            <v>1982.9500000000312</v>
          </cell>
        </row>
        <row r="832">
          <cell r="A832">
            <v>827</v>
          </cell>
          <cell r="B832">
            <v>1009.5100000000028</v>
          </cell>
          <cell r="C832">
            <v>1414.5700000000002</v>
          </cell>
          <cell r="D832">
            <v>951.21999999998638</v>
          </cell>
          <cell r="E832">
            <v>1331.7099999999868</v>
          </cell>
          <cell r="F832">
            <v>975.169999999982</v>
          </cell>
          <cell r="G832">
            <v>1363.9900000000093</v>
          </cell>
          <cell r="H832">
            <v>992.8500000000156</v>
          </cell>
          <cell r="I832">
            <v>1389.9899999999993</v>
          </cell>
          <cell r="J832">
            <v>1016.8000000000111</v>
          </cell>
          <cell r="K832">
            <v>1422.270000000017</v>
          </cell>
          <cell r="L832">
            <v>1034.48</v>
          </cell>
          <cell r="M832">
            <v>1448.28</v>
          </cell>
          <cell r="N832">
            <v>1058.429999999983</v>
          </cell>
          <cell r="O832">
            <v>1480.5499999999822</v>
          </cell>
          <cell r="P832">
            <v>1076.1099999999826</v>
          </cell>
          <cell r="Q832">
            <v>1512.8299999999906</v>
          </cell>
          <cell r="R832">
            <v>1100.0600000000086</v>
          </cell>
          <cell r="S832">
            <v>1538.8299999999772</v>
          </cell>
          <cell r="T832">
            <v>1124.0100000000002</v>
          </cell>
          <cell r="U832">
            <v>1571.1100000000185</v>
          </cell>
          <cell r="V832">
            <v>1141.6900000000069</v>
          </cell>
          <cell r="W832">
            <v>1597.120000000006</v>
          </cell>
          <cell r="X832">
            <v>1165.6400000000008</v>
          </cell>
          <cell r="Y832">
            <v>1629.3900000000169</v>
          </cell>
          <cell r="Z832">
            <v>1183.3199999999902</v>
          </cell>
          <cell r="AA832">
            <v>1661.6699999999944</v>
          </cell>
          <cell r="AB832">
            <v>1207.2700000000143</v>
          </cell>
          <cell r="AC832">
            <v>1687.6699999999801</v>
          </cell>
          <cell r="AD832">
            <v>1224.9500000000114</v>
          </cell>
          <cell r="AE832">
            <v>1719.949999999985</v>
          </cell>
          <cell r="AF832">
            <v>1248.8999999999944</v>
          </cell>
          <cell r="AG832">
            <v>1745.9599999999696</v>
          </cell>
          <cell r="AH832">
            <v>1272.8499999999847</v>
          </cell>
          <cell r="AI832">
            <v>1778.2300000000257</v>
          </cell>
          <cell r="AJ832">
            <v>1290.5299999999731</v>
          </cell>
          <cell r="AK832">
            <v>1810.5100000000323</v>
          </cell>
          <cell r="AL832">
            <v>1314.4799999999923</v>
          </cell>
          <cell r="AM832">
            <v>1836.510000000017</v>
          </cell>
          <cell r="AN832">
            <v>1332.1599999999867</v>
          </cell>
          <cell r="AO832">
            <v>1868.7899999999943</v>
          </cell>
          <cell r="AP832">
            <v>1356.1100000000145</v>
          </cell>
          <cell r="AQ832">
            <v>1894.7999999999786</v>
          </cell>
          <cell r="AR832">
            <v>1373.7900000000102</v>
          </cell>
          <cell r="AS832">
            <v>1927.0699999999806</v>
          </cell>
          <cell r="AT832">
            <v>1397.7400000000284</v>
          </cell>
          <cell r="AU832">
            <v>705.35000000000286</v>
          </cell>
          <cell r="AV832">
            <v>1421.6900000000171</v>
          </cell>
          <cell r="AW832">
            <v>1985.3500000000313</v>
          </cell>
        </row>
        <row r="833">
          <cell r="A833">
            <v>828</v>
          </cell>
          <cell r="B833">
            <v>1010.6300000000028</v>
          </cell>
          <cell r="C833">
            <v>1416.14</v>
          </cell>
          <cell r="D833">
            <v>952.36999999998636</v>
          </cell>
          <cell r="E833">
            <v>1333.3199999999867</v>
          </cell>
          <cell r="F833">
            <v>976.34999999998195</v>
          </cell>
          <cell r="G833">
            <v>1365.6400000000094</v>
          </cell>
          <cell r="H833">
            <v>994.05000000001564</v>
          </cell>
          <cell r="I833">
            <v>1391.6699999999994</v>
          </cell>
          <cell r="J833">
            <v>1018.0300000000111</v>
          </cell>
          <cell r="K833">
            <v>1423.9900000000171</v>
          </cell>
          <cell r="L833">
            <v>1035.73</v>
          </cell>
          <cell r="M833">
            <v>1450.03</v>
          </cell>
          <cell r="N833">
            <v>1059.709999999983</v>
          </cell>
          <cell r="O833">
            <v>1482.3399999999822</v>
          </cell>
          <cell r="P833">
            <v>1077.4099999999826</v>
          </cell>
          <cell r="Q833">
            <v>1514.6599999999905</v>
          </cell>
          <cell r="R833">
            <v>1101.3900000000085</v>
          </cell>
          <cell r="S833">
            <v>1540.6899999999771</v>
          </cell>
          <cell r="T833">
            <v>1125.3700000000001</v>
          </cell>
          <cell r="U833">
            <v>1573.0100000000186</v>
          </cell>
          <cell r="V833">
            <v>1143.070000000007</v>
          </cell>
          <cell r="W833">
            <v>1599.0500000000061</v>
          </cell>
          <cell r="X833">
            <v>1167.0500000000009</v>
          </cell>
          <cell r="Y833">
            <v>1631.360000000017</v>
          </cell>
          <cell r="Z833">
            <v>1184.7499999999902</v>
          </cell>
          <cell r="AA833">
            <v>1663.6799999999944</v>
          </cell>
          <cell r="AB833">
            <v>1208.7300000000143</v>
          </cell>
          <cell r="AC833">
            <v>1689.70999999998</v>
          </cell>
          <cell r="AD833">
            <v>1226.4300000000114</v>
          </cell>
          <cell r="AE833">
            <v>1722.029999999985</v>
          </cell>
          <cell r="AF833">
            <v>1250.4099999999944</v>
          </cell>
          <cell r="AG833">
            <v>1748.0699999999695</v>
          </cell>
          <cell r="AH833">
            <v>1274.3899999999846</v>
          </cell>
          <cell r="AI833">
            <v>1780.3800000000258</v>
          </cell>
          <cell r="AJ833">
            <v>1292.0899999999731</v>
          </cell>
          <cell r="AK833">
            <v>1812.7000000000323</v>
          </cell>
          <cell r="AL833">
            <v>1316.0699999999922</v>
          </cell>
          <cell r="AM833">
            <v>1838.7300000000171</v>
          </cell>
          <cell r="AN833">
            <v>1333.7699999999866</v>
          </cell>
          <cell r="AO833">
            <v>1871.0499999999943</v>
          </cell>
          <cell r="AP833">
            <v>1357.7500000000146</v>
          </cell>
          <cell r="AQ833">
            <v>1897.0899999999785</v>
          </cell>
          <cell r="AR833">
            <v>1375.4500000000103</v>
          </cell>
          <cell r="AS833">
            <v>1929.3999999999805</v>
          </cell>
          <cell r="AT833">
            <v>1399.4300000000285</v>
          </cell>
          <cell r="AU833">
            <v>705.72000000000287</v>
          </cell>
          <cell r="AV833">
            <v>1423.4100000000171</v>
          </cell>
          <cell r="AW833">
            <v>1987.7500000000314</v>
          </cell>
        </row>
        <row r="834">
          <cell r="A834">
            <v>829</v>
          </cell>
          <cell r="B834">
            <v>1011.7500000000028</v>
          </cell>
          <cell r="C834">
            <v>1417.71</v>
          </cell>
          <cell r="D834">
            <v>953.51999999998634</v>
          </cell>
          <cell r="E834">
            <v>1334.9299999999866</v>
          </cell>
          <cell r="F834">
            <v>977.5299999999819</v>
          </cell>
          <cell r="G834">
            <v>1367.2900000000095</v>
          </cell>
          <cell r="H834">
            <v>995.25000000001569</v>
          </cell>
          <cell r="I834">
            <v>1393.3499999999995</v>
          </cell>
          <cell r="J834">
            <v>1019.2600000000111</v>
          </cell>
          <cell r="K834">
            <v>1425.7100000000171</v>
          </cell>
          <cell r="L834">
            <v>1036.98</v>
          </cell>
          <cell r="M834">
            <v>1451.78</v>
          </cell>
          <cell r="N834">
            <v>1060.989999999983</v>
          </cell>
          <cell r="O834">
            <v>1484.1299999999821</v>
          </cell>
          <cell r="P834">
            <v>1078.7099999999825</v>
          </cell>
          <cell r="Q834">
            <v>1516.4899999999905</v>
          </cell>
          <cell r="R834">
            <v>1102.7200000000084</v>
          </cell>
          <cell r="S834">
            <v>1542.549999999977</v>
          </cell>
          <cell r="T834">
            <v>1126.73</v>
          </cell>
          <cell r="U834">
            <v>1574.9100000000187</v>
          </cell>
          <cell r="V834">
            <v>1144.4500000000071</v>
          </cell>
          <cell r="W834">
            <v>1600.9800000000062</v>
          </cell>
          <cell r="X834">
            <v>1168.4600000000009</v>
          </cell>
          <cell r="Y834">
            <v>1633.330000000017</v>
          </cell>
          <cell r="Z834">
            <v>1186.1799999999903</v>
          </cell>
          <cell r="AA834">
            <v>1665.6899999999944</v>
          </cell>
          <cell r="AB834">
            <v>1210.1900000000144</v>
          </cell>
          <cell r="AC834">
            <v>1691.74999999998</v>
          </cell>
          <cell r="AD834">
            <v>1227.9100000000115</v>
          </cell>
          <cell r="AE834">
            <v>1724.1099999999849</v>
          </cell>
          <cell r="AF834">
            <v>1251.9199999999944</v>
          </cell>
          <cell r="AG834">
            <v>1750.1799999999694</v>
          </cell>
          <cell r="AH834">
            <v>1275.9299999999846</v>
          </cell>
          <cell r="AI834">
            <v>1782.5300000000259</v>
          </cell>
          <cell r="AJ834">
            <v>1293.649999999973</v>
          </cell>
          <cell r="AK834">
            <v>1814.8900000000324</v>
          </cell>
          <cell r="AL834">
            <v>1317.6599999999921</v>
          </cell>
          <cell r="AM834">
            <v>1840.9500000000171</v>
          </cell>
          <cell r="AN834">
            <v>1335.3799999999865</v>
          </cell>
          <cell r="AO834">
            <v>1873.3099999999943</v>
          </cell>
          <cell r="AP834">
            <v>1359.3900000000147</v>
          </cell>
          <cell r="AQ834">
            <v>1899.3799999999785</v>
          </cell>
          <cell r="AR834">
            <v>1377.1100000000104</v>
          </cell>
          <cell r="AS834">
            <v>1931.7299999999805</v>
          </cell>
          <cell r="AT834">
            <v>1401.1200000000285</v>
          </cell>
          <cell r="AU834">
            <v>706.09000000000287</v>
          </cell>
          <cell r="AV834">
            <v>1425.1300000000172</v>
          </cell>
          <cell r="AW834">
            <v>1990.1500000000315</v>
          </cell>
        </row>
        <row r="835">
          <cell r="A835">
            <v>830</v>
          </cell>
          <cell r="B835">
            <v>1012.8700000000028</v>
          </cell>
          <cell r="C835">
            <v>1419.28</v>
          </cell>
          <cell r="D835">
            <v>954.66999999998632</v>
          </cell>
          <cell r="E835">
            <v>1336.5399999999865</v>
          </cell>
          <cell r="F835">
            <v>978.70999999998185</v>
          </cell>
          <cell r="G835">
            <v>1368.9400000000096</v>
          </cell>
          <cell r="H835">
            <v>996.45000000001573</v>
          </cell>
          <cell r="I835">
            <v>1395.0299999999995</v>
          </cell>
          <cell r="J835">
            <v>1020.4900000000112</v>
          </cell>
          <cell r="K835">
            <v>1427.4300000000171</v>
          </cell>
          <cell r="L835">
            <v>1038.23</v>
          </cell>
          <cell r="M835">
            <v>1453.53</v>
          </cell>
          <cell r="N835">
            <v>1062.2699999999829</v>
          </cell>
          <cell r="O835">
            <v>1485.9199999999821</v>
          </cell>
          <cell r="P835">
            <v>1080.0099999999825</v>
          </cell>
          <cell r="Q835">
            <v>1518.3199999999904</v>
          </cell>
          <cell r="R835">
            <v>1104.0500000000084</v>
          </cell>
          <cell r="S835">
            <v>1544.4099999999769</v>
          </cell>
          <cell r="T835">
            <v>1128.0899999999999</v>
          </cell>
          <cell r="U835">
            <v>1576.8100000000188</v>
          </cell>
          <cell r="V835">
            <v>1145.8300000000072</v>
          </cell>
          <cell r="W835">
            <v>1602.9100000000062</v>
          </cell>
          <cell r="X835">
            <v>1169.870000000001</v>
          </cell>
          <cell r="Y835">
            <v>1635.300000000017</v>
          </cell>
          <cell r="Z835">
            <v>1187.6099999999904</v>
          </cell>
          <cell r="AA835">
            <v>1667.6999999999944</v>
          </cell>
          <cell r="AB835">
            <v>1211.6500000000144</v>
          </cell>
          <cell r="AC835">
            <v>1693.78999999998</v>
          </cell>
          <cell r="AD835">
            <v>1229.3900000000115</v>
          </cell>
          <cell r="AE835">
            <v>1726.1899999999848</v>
          </cell>
          <cell r="AF835">
            <v>1253.4299999999944</v>
          </cell>
          <cell r="AG835">
            <v>1752.2899999999693</v>
          </cell>
          <cell r="AH835">
            <v>1277.4699999999846</v>
          </cell>
          <cell r="AI835">
            <v>1784.680000000026</v>
          </cell>
          <cell r="AJ835">
            <v>1295.209999999973</v>
          </cell>
          <cell r="AK835">
            <v>1817.0800000000324</v>
          </cell>
          <cell r="AL835">
            <v>1319.249999999992</v>
          </cell>
          <cell r="AM835">
            <v>1843.1700000000171</v>
          </cell>
          <cell r="AN835">
            <v>1336.9899999999864</v>
          </cell>
          <cell r="AO835">
            <v>1875.5699999999943</v>
          </cell>
          <cell r="AP835">
            <v>1361.0300000000148</v>
          </cell>
          <cell r="AQ835">
            <v>1901.6699999999785</v>
          </cell>
          <cell r="AR835">
            <v>1378.7700000000104</v>
          </cell>
          <cell r="AS835">
            <v>1934.0599999999804</v>
          </cell>
          <cell r="AT835">
            <v>1402.8100000000286</v>
          </cell>
          <cell r="AU835">
            <v>706.46000000000288</v>
          </cell>
          <cell r="AV835">
            <v>1426.8500000000172</v>
          </cell>
          <cell r="AW835">
            <v>1992.5500000000316</v>
          </cell>
        </row>
        <row r="836">
          <cell r="A836">
            <v>831</v>
          </cell>
          <cell r="B836">
            <v>1013.9900000000029</v>
          </cell>
          <cell r="C836">
            <v>1420.85</v>
          </cell>
          <cell r="D836">
            <v>955.81999999998629</v>
          </cell>
          <cell r="E836">
            <v>1338.1499999999864</v>
          </cell>
          <cell r="F836">
            <v>979.8899999999818</v>
          </cell>
          <cell r="G836">
            <v>1370.5900000000097</v>
          </cell>
          <cell r="H836">
            <v>997.65000000001578</v>
          </cell>
          <cell r="I836">
            <v>1396.7099999999996</v>
          </cell>
          <cell r="J836">
            <v>1021.7200000000112</v>
          </cell>
          <cell r="K836">
            <v>1429.1500000000171</v>
          </cell>
          <cell r="L836">
            <v>1039.48</v>
          </cell>
          <cell r="M836">
            <v>1455.28</v>
          </cell>
          <cell r="N836">
            <v>1063.5499999999829</v>
          </cell>
          <cell r="O836">
            <v>1487.7099999999821</v>
          </cell>
          <cell r="P836">
            <v>1081.3099999999824</v>
          </cell>
          <cell r="Q836">
            <v>1520.1499999999903</v>
          </cell>
          <cell r="R836">
            <v>1105.3800000000083</v>
          </cell>
          <cell r="S836">
            <v>1546.2699999999768</v>
          </cell>
          <cell r="T836">
            <v>1129.4499999999998</v>
          </cell>
          <cell r="U836">
            <v>1578.7100000000189</v>
          </cell>
          <cell r="V836">
            <v>1147.2100000000073</v>
          </cell>
          <cell r="W836">
            <v>1604.8400000000063</v>
          </cell>
          <cell r="X836">
            <v>1171.2800000000011</v>
          </cell>
          <cell r="Y836">
            <v>1637.270000000017</v>
          </cell>
          <cell r="Z836">
            <v>1189.0399999999904</v>
          </cell>
          <cell r="AA836">
            <v>1669.7099999999944</v>
          </cell>
          <cell r="AB836">
            <v>1213.1100000000145</v>
          </cell>
          <cell r="AC836">
            <v>1695.8299999999799</v>
          </cell>
          <cell r="AD836">
            <v>1230.8700000000115</v>
          </cell>
          <cell r="AE836">
            <v>1728.2699999999847</v>
          </cell>
          <cell r="AF836">
            <v>1254.9399999999944</v>
          </cell>
          <cell r="AG836">
            <v>1754.3999999999692</v>
          </cell>
          <cell r="AH836">
            <v>1279.0099999999845</v>
          </cell>
          <cell r="AI836">
            <v>1786.8300000000261</v>
          </cell>
          <cell r="AJ836">
            <v>1296.7699999999729</v>
          </cell>
          <cell r="AK836">
            <v>1819.2700000000325</v>
          </cell>
          <cell r="AL836">
            <v>1320.839999999992</v>
          </cell>
          <cell r="AM836">
            <v>1845.3900000000172</v>
          </cell>
          <cell r="AN836">
            <v>1338.5999999999863</v>
          </cell>
          <cell r="AO836">
            <v>1877.8299999999942</v>
          </cell>
          <cell r="AP836">
            <v>1362.6700000000149</v>
          </cell>
          <cell r="AQ836">
            <v>1903.9599999999784</v>
          </cell>
          <cell r="AR836">
            <v>1380.4300000000105</v>
          </cell>
          <cell r="AS836">
            <v>1936.3899999999803</v>
          </cell>
          <cell r="AT836">
            <v>1404.5000000000286</v>
          </cell>
          <cell r="AU836">
            <v>706.83000000000288</v>
          </cell>
          <cell r="AV836">
            <v>1428.5700000000172</v>
          </cell>
          <cell r="AW836">
            <v>1994.9500000000317</v>
          </cell>
        </row>
        <row r="837">
          <cell r="A837">
            <v>832</v>
          </cell>
          <cell r="B837">
            <v>1015.1100000000029</v>
          </cell>
          <cell r="C837">
            <v>1422.4199999999998</v>
          </cell>
          <cell r="D837">
            <v>956.96999999998627</v>
          </cell>
          <cell r="E837">
            <v>1339.7599999999863</v>
          </cell>
          <cell r="F837">
            <v>981.06999999998175</v>
          </cell>
          <cell r="G837">
            <v>1372.2400000000098</v>
          </cell>
          <cell r="H837">
            <v>998.85000000001583</v>
          </cell>
          <cell r="I837">
            <v>1398.3899999999996</v>
          </cell>
          <cell r="J837">
            <v>1022.9500000000112</v>
          </cell>
          <cell r="K837">
            <v>1430.8700000000172</v>
          </cell>
          <cell r="L837">
            <v>1040.73</v>
          </cell>
          <cell r="M837">
            <v>1457.03</v>
          </cell>
          <cell r="N837">
            <v>1064.8299999999829</v>
          </cell>
          <cell r="O837">
            <v>1489.499999999982</v>
          </cell>
          <cell r="P837">
            <v>1082.6099999999824</v>
          </cell>
          <cell r="Q837">
            <v>1521.9799999999902</v>
          </cell>
          <cell r="R837">
            <v>1106.7100000000082</v>
          </cell>
          <cell r="S837">
            <v>1548.1299999999767</v>
          </cell>
          <cell r="T837">
            <v>1130.8099999999997</v>
          </cell>
          <cell r="U837">
            <v>1580.610000000019</v>
          </cell>
          <cell r="V837">
            <v>1148.5900000000074</v>
          </cell>
          <cell r="W837">
            <v>1606.7700000000063</v>
          </cell>
          <cell r="X837">
            <v>1172.6900000000012</v>
          </cell>
          <cell r="Y837">
            <v>1639.2400000000171</v>
          </cell>
          <cell r="Z837">
            <v>1190.4699999999905</v>
          </cell>
          <cell r="AA837">
            <v>1671.7199999999943</v>
          </cell>
          <cell r="AB837">
            <v>1214.5700000000145</v>
          </cell>
          <cell r="AC837">
            <v>1697.8699999999799</v>
          </cell>
          <cell r="AD837">
            <v>1232.3500000000115</v>
          </cell>
          <cell r="AE837">
            <v>1730.3499999999847</v>
          </cell>
          <cell r="AF837">
            <v>1256.4499999999944</v>
          </cell>
          <cell r="AG837">
            <v>1756.5099999999691</v>
          </cell>
          <cell r="AH837">
            <v>1280.5499999999845</v>
          </cell>
          <cell r="AI837">
            <v>1788.9800000000262</v>
          </cell>
          <cell r="AJ837">
            <v>1298.3299999999729</v>
          </cell>
          <cell r="AK837">
            <v>1821.4600000000326</v>
          </cell>
          <cell r="AL837">
            <v>1322.4299999999919</v>
          </cell>
          <cell r="AM837">
            <v>1847.6100000000172</v>
          </cell>
          <cell r="AN837">
            <v>1340.2099999999862</v>
          </cell>
          <cell r="AO837">
            <v>1880.0899999999942</v>
          </cell>
          <cell r="AP837">
            <v>1364.310000000015</v>
          </cell>
          <cell r="AQ837">
            <v>1906.2499999999784</v>
          </cell>
          <cell r="AR837">
            <v>1382.0900000000106</v>
          </cell>
          <cell r="AS837">
            <v>1938.7199999999802</v>
          </cell>
          <cell r="AT837">
            <v>1406.1900000000287</v>
          </cell>
          <cell r="AU837">
            <v>707.20000000000289</v>
          </cell>
          <cell r="AV837">
            <v>1430.2900000000172</v>
          </cell>
          <cell r="AW837">
            <v>1997.3500000000317</v>
          </cell>
        </row>
        <row r="838">
          <cell r="A838">
            <v>833</v>
          </cell>
          <cell r="B838">
            <v>1016.2300000000029</v>
          </cell>
          <cell r="C838">
            <v>1423.9899999999998</v>
          </cell>
          <cell r="D838">
            <v>958.11999999998625</v>
          </cell>
          <cell r="E838">
            <v>1341.3699999999862</v>
          </cell>
          <cell r="F838">
            <v>982.2499999999817</v>
          </cell>
          <cell r="G838">
            <v>1373.8900000000099</v>
          </cell>
          <cell r="H838">
            <v>1000.0500000000159</v>
          </cell>
          <cell r="I838">
            <v>1400.0699999999997</v>
          </cell>
          <cell r="J838">
            <v>1024.1800000000112</v>
          </cell>
          <cell r="K838">
            <v>1432.5900000000172</v>
          </cell>
          <cell r="L838">
            <v>1041.98</v>
          </cell>
          <cell r="M838">
            <v>1458.78</v>
          </cell>
          <cell r="N838">
            <v>1066.1099999999828</v>
          </cell>
          <cell r="O838">
            <v>1491.289999999982</v>
          </cell>
          <cell r="P838">
            <v>1083.9099999999823</v>
          </cell>
          <cell r="Q838">
            <v>1523.8099999999902</v>
          </cell>
          <cell r="R838">
            <v>1108.0400000000081</v>
          </cell>
          <cell r="S838">
            <v>1549.9899999999766</v>
          </cell>
          <cell r="T838">
            <v>1132.1699999999996</v>
          </cell>
          <cell r="U838">
            <v>1582.5100000000191</v>
          </cell>
          <cell r="V838">
            <v>1149.9700000000075</v>
          </cell>
          <cell r="W838">
            <v>1608.7000000000064</v>
          </cell>
          <cell r="X838">
            <v>1174.1000000000013</v>
          </cell>
          <cell r="Y838">
            <v>1641.2100000000171</v>
          </cell>
          <cell r="Z838">
            <v>1191.8999999999905</v>
          </cell>
          <cell r="AA838">
            <v>1673.7299999999943</v>
          </cell>
          <cell r="AB838">
            <v>1216.0300000000145</v>
          </cell>
          <cell r="AC838">
            <v>1699.9099999999798</v>
          </cell>
          <cell r="AD838">
            <v>1233.8300000000115</v>
          </cell>
          <cell r="AE838">
            <v>1732.4299999999846</v>
          </cell>
          <cell r="AF838">
            <v>1257.9599999999944</v>
          </cell>
          <cell r="AG838">
            <v>1758.619999999969</v>
          </cell>
          <cell r="AH838">
            <v>1282.0899999999845</v>
          </cell>
          <cell r="AI838">
            <v>1791.1300000000263</v>
          </cell>
          <cell r="AJ838">
            <v>1299.8899999999728</v>
          </cell>
          <cell r="AK838">
            <v>1823.6500000000326</v>
          </cell>
          <cell r="AL838">
            <v>1324.0199999999918</v>
          </cell>
          <cell r="AM838">
            <v>1849.8300000000172</v>
          </cell>
          <cell r="AN838">
            <v>1341.8199999999861</v>
          </cell>
          <cell r="AO838">
            <v>1882.3499999999942</v>
          </cell>
          <cell r="AP838">
            <v>1365.9500000000151</v>
          </cell>
          <cell r="AQ838">
            <v>1908.5399999999784</v>
          </cell>
          <cell r="AR838">
            <v>1383.7500000000107</v>
          </cell>
          <cell r="AS838">
            <v>1941.0499999999802</v>
          </cell>
          <cell r="AT838">
            <v>1407.8800000000288</v>
          </cell>
          <cell r="AU838">
            <v>707.57000000000289</v>
          </cell>
          <cell r="AV838">
            <v>1432.0100000000173</v>
          </cell>
          <cell r="AW838">
            <v>1999.7500000000318</v>
          </cell>
        </row>
        <row r="839">
          <cell r="A839">
            <v>834</v>
          </cell>
          <cell r="B839">
            <v>1017.3500000000029</v>
          </cell>
          <cell r="C839">
            <v>1425.5599999999997</v>
          </cell>
          <cell r="D839">
            <v>959.26999999998623</v>
          </cell>
          <cell r="E839">
            <v>1342.9799999999861</v>
          </cell>
          <cell r="F839">
            <v>983.42999999998165</v>
          </cell>
          <cell r="G839">
            <v>1375.54000000001</v>
          </cell>
          <cell r="H839">
            <v>1001.2500000000159</v>
          </cell>
          <cell r="I839">
            <v>1401.7499999999998</v>
          </cell>
          <cell r="J839">
            <v>1025.4100000000112</v>
          </cell>
          <cell r="K839">
            <v>1434.3100000000172</v>
          </cell>
          <cell r="L839">
            <v>1043.23</v>
          </cell>
          <cell r="M839">
            <v>1460.53</v>
          </cell>
          <cell r="N839">
            <v>1067.3899999999828</v>
          </cell>
          <cell r="O839">
            <v>1493.079999999982</v>
          </cell>
          <cell r="P839">
            <v>1085.2099999999823</v>
          </cell>
          <cell r="Q839">
            <v>1525.6399999999901</v>
          </cell>
          <cell r="R839">
            <v>1109.3700000000081</v>
          </cell>
          <cell r="S839">
            <v>1551.8499999999765</v>
          </cell>
          <cell r="T839">
            <v>1133.5299999999995</v>
          </cell>
          <cell r="U839">
            <v>1584.4100000000192</v>
          </cell>
          <cell r="V839">
            <v>1151.3500000000076</v>
          </cell>
          <cell r="W839">
            <v>1610.6300000000065</v>
          </cell>
          <cell r="X839">
            <v>1175.5100000000014</v>
          </cell>
          <cell r="Y839">
            <v>1643.1800000000171</v>
          </cell>
          <cell r="Z839">
            <v>1193.3299999999906</v>
          </cell>
          <cell r="AA839">
            <v>1675.7399999999943</v>
          </cell>
          <cell r="AB839">
            <v>1217.4900000000146</v>
          </cell>
          <cell r="AC839">
            <v>1701.9499999999798</v>
          </cell>
          <cell r="AD839">
            <v>1235.3100000000115</v>
          </cell>
          <cell r="AE839">
            <v>1734.5099999999845</v>
          </cell>
          <cell r="AF839">
            <v>1259.4699999999943</v>
          </cell>
          <cell r="AG839">
            <v>1760.7299999999689</v>
          </cell>
          <cell r="AH839">
            <v>1283.6299999999844</v>
          </cell>
          <cell r="AI839">
            <v>1793.2800000000263</v>
          </cell>
          <cell r="AJ839">
            <v>1301.4499999999728</v>
          </cell>
          <cell r="AK839">
            <v>1825.8400000000327</v>
          </cell>
          <cell r="AL839">
            <v>1325.6099999999917</v>
          </cell>
          <cell r="AM839">
            <v>1852.0500000000172</v>
          </cell>
          <cell r="AN839">
            <v>1343.429999999986</v>
          </cell>
          <cell r="AO839">
            <v>1884.6099999999942</v>
          </cell>
          <cell r="AP839">
            <v>1367.5900000000152</v>
          </cell>
          <cell r="AQ839">
            <v>1910.8299999999783</v>
          </cell>
          <cell r="AR839">
            <v>1385.4100000000108</v>
          </cell>
          <cell r="AS839">
            <v>1943.3799999999801</v>
          </cell>
          <cell r="AT839">
            <v>1409.5700000000288</v>
          </cell>
          <cell r="AU839">
            <v>707.9400000000029</v>
          </cell>
          <cell r="AV839">
            <v>1433.7300000000173</v>
          </cell>
          <cell r="AW839">
            <v>2002.1500000000319</v>
          </cell>
        </row>
        <row r="840">
          <cell r="A840">
            <v>835</v>
          </cell>
          <cell r="B840">
            <v>1018.4700000000029</v>
          </cell>
          <cell r="C840">
            <v>1427.1299999999997</v>
          </cell>
          <cell r="D840">
            <v>960.4199999999862</v>
          </cell>
          <cell r="E840">
            <v>1344.589999999986</v>
          </cell>
          <cell r="F840">
            <v>984.6099999999816</v>
          </cell>
          <cell r="G840">
            <v>1377.1900000000101</v>
          </cell>
          <cell r="H840">
            <v>1002.450000000016</v>
          </cell>
          <cell r="I840">
            <v>1403.4299999999998</v>
          </cell>
          <cell r="J840">
            <v>1026.6400000000112</v>
          </cell>
          <cell r="K840">
            <v>1436.0300000000173</v>
          </cell>
          <cell r="L840">
            <v>1044.48</v>
          </cell>
          <cell r="M840">
            <v>1462.28</v>
          </cell>
          <cell r="N840">
            <v>1068.6699999999828</v>
          </cell>
          <cell r="O840">
            <v>1494.8699999999819</v>
          </cell>
          <cell r="P840">
            <v>1086.5099999999823</v>
          </cell>
          <cell r="Q840">
            <v>1527.46999999999</v>
          </cell>
          <cell r="R840">
            <v>1110.700000000008</v>
          </cell>
          <cell r="S840">
            <v>1553.7099999999764</v>
          </cell>
          <cell r="T840">
            <v>1134.8899999999994</v>
          </cell>
          <cell r="U840">
            <v>1586.3100000000193</v>
          </cell>
          <cell r="V840">
            <v>1152.7300000000077</v>
          </cell>
          <cell r="W840">
            <v>1612.5600000000065</v>
          </cell>
          <cell r="X840">
            <v>1176.9200000000014</v>
          </cell>
          <cell r="Y840">
            <v>1645.1500000000171</v>
          </cell>
          <cell r="Z840">
            <v>1194.7599999999907</v>
          </cell>
          <cell r="AA840">
            <v>1677.7499999999943</v>
          </cell>
          <cell r="AB840">
            <v>1218.9500000000146</v>
          </cell>
          <cell r="AC840">
            <v>1703.9899999999798</v>
          </cell>
          <cell r="AD840">
            <v>1236.7900000000116</v>
          </cell>
          <cell r="AE840">
            <v>1736.5899999999845</v>
          </cell>
          <cell r="AF840">
            <v>1260.9799999999943</v>
          </cell>
          <cell r="AG840">
            <v>1762.8399999999688</v>
          </cell>
          <cell r="AH840">
            <v>1285.1699999999844</v>
          </cell>
          <cell r="AI840">
            <v>1795.4300000000264</v>
          </cell>
          <cell r="AJ840">
            <v>1303.0099999999727</v>
          </cell>
          <cell r="AK840">
            <v>1828.0300000000327</v>
          </cell>
          <cell r="AL840">
            <v>1327.1999999999916</v>
          </cell>
          <cell r="AM840">
            <v>1854.2700000000173</v>
          </cell>
          <cell r="AN840">
            <v>1345.0399999999859</v>
          </cell>
          <cell r="AO840">
            <v>1886.8699999999942</v>
          </cell>
          <cell r="AP840">
            <v>1369.2300000000153</v>
          </cell>
          <cell r="AQ840">
            <v>1913.1199999999783</v>
          </cell>
          <cell r="AR840">
            <v>1387.0700000000109</v>
          </cell>
          <cell r="AS840">
            <v>1945.70999999998</v>
          </cell>
          <cell r="AT840">
            <v>1411.2600000000289</v>
          </cell>
          <cell r="AU840">
            <v>708.3100000000029</v>
          </cell>
          <cell r="AV840">
            <v>1435.4500000000173</v>
          </cell>
          <cell r="AW840">
            <v>2004.550000000032</v>
          </cell>
        </row>
        <row r="841">
          <cell r="A841">
            <v>836</v>
          </cell>
          <cell r="B841">
            <v>1019.5900000000029</v>
          </cell>
          <cell r="C841">
            <v>1428.6999999999996</v>
          </cell>
          <cell r="D841">
            <v>961.56999999998618</v>
          </cell>
          <cell r="E841">
            <v>1346.1999999999859</v>
          </cell>
          <cell r="F841">
            <v>985.78999999998155</v>
          </cell>
          <cell r="G841">
            <v>1378.8400000000101</v>
          </cell>
          <cell r="H841">
            <v>1003.650000000016</v>
          </cell>
          <cell r="I841">
            <v>1405.11</v>
          </cell>
          <cell r="J841">
            <v>1027.8700000000113</v>
          </cell>
          <cell r="K841">
            <v>1437.7500000000173</v>
          </cell>
          <cell r="L841">
            <v>1045.73</v>
          </cell>
          <cell r="M841">
            <v>1464.03</v>
          </cell>
          <cell r="N841">
            <v>1069.9499999999828</v>
          </cell>
          <cell r="O841">
            <v>1496.6599999999819</v>
          </cell>
          <cell r="P841">
            <v>1087.8099999999822</v>
          </cell>
          <cell r="Q841">
            <v>1529.29999999999</v>
          </cell>
          <cell r="R841">
            <v>1112.0300000000079</v>
          </cell>
          <cell r="S841">
            <v>1555.5699999999763</v>
          </cell>
          <cell r="T841">
            <v>1136.2499999999993</v>
          </cell>
          <cell r="U841">
            <v>1588.2100000000194</v>
          </cell>
          <cell r="V841">
            <v>1154.1100000000079</v>
          </cell>
          <cell r="W841">
            <v>1614.4900000000066</v>
          </cell>
          <cell r="X841">
            <v>1178.3300000000015</v>
          </cell>
          <cell r="Y841">
            <v>1647.1200000000172</v>
          </cell>
          <cell r="Z841">
            <v>1196.1899999999907</v>
          </cell>
          <cell r="AA841">
            <v>1679.7599999999943</v>
          </cell>
          <cell r="AB841">
            <v>1220.4100000000146</v>
          </cell>
          <cell r="AC841">
            <v>1706.0299999999797</v>
          </cell>
          <cell r="AD841">
            <v>1238.2700000000116</v>
          </cell>
          <cell r="AE841">
            <v>1738.6699999999844</v>
          </cell>
          <cell r="AF841">
            <v>1262.4899999999943</v>
          </cell>
          <cell r="AG841">
            <v>1764.9499999999687</v>
          </cell>
          <cell r="AH841">
            <v>1286.7099999999843</v>
          </cell>
          <cell r="AI841">
            <v>1797.5800000000265</v>
          </cell>
          <cell r="AJ841">
            <v>1304.5699999999727</v>
          </cell>
          <cell r="AK841">
            <v>1830.2200000000328</v>
          </cell>
          <cell r="AL841">
            <v>1328.7899999999916</v>
          </cell>
          <cell r="AM841">
            <v>1856.4900000000173</v>
          </cell>
          <cell r="AN841">
            <v>1346.6499999999858</v>
          </cell>
          <cell r="AO841">
            <v>1889.1299999999942</v>
          </cell>
          <cell r="AP841">
            <v>1370.8700000000154</v>
          </cell>
          <cell r="AQ841">
            <v>1915.4099999999783</v>
          </cell>
          <cell r="AR841">
            <v>1388.7300000000109</v>
          </cell>
          <cell r="AS841">
            <v>1948.03999999998</v>
          </cell>
          <cell r="AT841">
            <v>1412.9500000000289</v>
          </cell>
          <cell r="AU841">
            <v>708.68000000000291</v>
          </cell>
          <cell r="AV841">
            <v>1437.1700000000174</v>
          </cell>
          <cell r="AW841">
            <v>2006.9500000000321</v>
          </cell>
        </row>
        <row r="842">
          <cell r="A842">
            <v>837</v>
          </cell>
          <cell r="B842">
            <v>1020.7100000000029</v>
          </cell>
          <cell r="C842">
            <v>1430.2699999999995</v>
          </cell>
          <cell r="D842">
            <v>962.71999999998616</v>
          </cell>
          <cell r="E842">
            <v>1347.8099999999858</v>
          </cell>
          <cell r="F842">
            <v>986.9699999999815</v>
          </cell>
          <cell r="G842">
            <v>1380.4900000000102</v>
          </cell>
          <cell r="H842">
            <v>1004.8500000000161</v>
          </cell>
          <cell r="I842">
            <v>1406.79</v>
          </cell>
          <cell r="J842">
            <v>1029.1000000000113</v>
          </cell>
          <cell r="K842">
            <v>1439.4700000000173</v>
          </cell>
          <cell r="L842">
            <v>1046.98</v>
          </cell>
          <cell r="M842">
            <v>1465.78</v>
          </cell>
          <cell r="N842">
            <v>1071.2299999999827</v>
          </cell>
          <cell r="O842">
            <v>1498.4499999999819</v>
          </cell>
          <cell r="P842">
            <v>1089.1099999999822</v>
          </cell>
          <cell r="Q842">
            <v>1531.1299999999899</v>
          </cell>
          <cell r="R842">
            <v>1113.3600000000079</v>
          </cell>
          <cell r="S842">
            <v>1557.4299999999762</v>
          </cell>
          <cell r="T842">
            <v>1137.6099999999992</v>
          </cell>
          <cell r="U842">
            <v>1590.1100000000195</v>
          </cell>
          <cell r="V842">
            <v>1155.490000000008</v>
          </cell>
          <cell r="W842">
            <v>1616.4200000000067</v>
          </cell>
          <cell r="X842">
            <v>1179.7400000000016</v>
          </cell>
          <cell r="Y842">
            <v>1649.0900000000172</v>
          </cell>
          <cell r="Z842">
            <v>1197.6199999999908</v>
          </cell>
          <cell r="AA842">
            <v>1681.7699999999943</v>
          </cell>
          <cell r="AB842">
            <v>1221.8700000000147</v>
          </cell>
          <cell r="AC842">
            <v>1708.0699999999797</v>
          </cell>
          <cell r="AD842">
            <v>1239.7500000000116</v>
          </cell>
          <cell r="AE842">
            <v>1740.7499999999843</v>
          </cell>
          <cell r="AF842">
            <v>1263.9999999999943</v>
          </cell>
          <cell r="AG842">
            <v>1767.0599999999686</v>
          </cell>
          <cell r="AH842">
            <v>1288.2499999999843</v>
          </cell>
          <cell r="AI842">
            <v>1799.7300000000266</v>
          </cell>
          <cell r="AJ842">
            <v>1306.1299999999726</v>
          </cell>
          <cell r="AK842">
            <v>1832.4100000000328</v>
          </cell>
          <cell r="AL842">
            <v>1330.3799999999915</v>
          </cell>
          <cell r="AM842">
            <v>1858.7100000000173</v>
          </cell>
          <cell r="AN842">
            <v>1348.2599999999857</v>
          </cell>
          <cell r="AO842">
            <v>1891.3899999999942</v>
          </cell>
          <cell r="AP842">
            <v>1372.5100000000155</v>
          </cell>
          <cell r="AQ842">
            <v>1917.6999999999782</v>
          </cell>
          <cell r="AR842">
            <v>1390.390000000011</v>
          </cell>
          <cell r="AS842">
            <v>1950.3699999999799</v>
          </cell>
          <cell r="AT842">
            <v>1414.640000000029</v>
          </cell>
          <cell r="AU842">
            <v>709.05000000000291</v>
          </cell>
          <cell r="AV842">
            <v>1438.8900000000174</v>
          </cell>
          <cell r="AW842">
            <v>2009.3500000000322</v>
          </cell>
        </row>
        <row r="843">
          <cell r="A843">
            <v>838</v>
          </cell>
          <cell r="B843">
            <v>1021.8300000000029</v>
          </cell>
          <cell r="C843">
            <v>1431.8399999999995</v>
          </cell>
          <cell r="D843">
            <v>963.86999999998613</v>
          </cell>
          <cell r="E843">
            <v>1349.4199999999857</v>
          </cell>
          <cell r="F843">
            <v>988.14999999998145</v>
          </cell>
          <cell r="G843">
            <v>1382.1400000000103</v>
          </cell>
          <cell r="H843">
            <v>1006.0500000000161</v>
          </cell>
          <cell r="I843">
            <v>1408.47</v>
          </cell>
          <cell r="J843">
            <v>1030.3300000000113</v>
          </cell>
          <cell r="K843">
            <v>1441.1900000000173</v>
          </cell>
          <cell r="L843">
            <v>1048.23</v>
          </cell>
          <cell r="M843">
            <v>1467.53</v>
          </cell>
          <cell r="N843">
            <v>1072.5099999999827</v>
          </cell>
          <cell r="O843">
            <v>1500.2399999999818</v>
          </cell>
          <cell r="P843">
            <v>1090.4099999999821</v>
          </cell>
          <cell r="Q843">
            <v>1532.9599999999898</v>
          </cell>
          <cell r="R843">
            <v>1114.6900000000078</v>
          </cell>
          <cell r="S843">
            <v>1559.2899999999761</v>
          </cell>
          <cell r="T843">
            <v>1138.9699999999991</v>
          </cell>
          <cell r="U843">
            <v>1592.0100000000195</v>
          </cell>
          <cell r="V843">
            <v>1156.8700000000081</v>
          </cell>
          <cell r="W843">
            <v>1618.3500000000067</v>
          </cell>
          <cell r="X843">
            <v>1181.1500000000017</v>
          </cell>
          <cell r="Y843">
            <v>1651.0600000000172</v>
          </cell>
          <cell r="Z843">
            <v>1199.0499999999909</v>
          </cell>
          <cell r="AA843">
            <v>1683.7799999999943</v>
          </cell>
          <cell r="AB843">
            <v>1223.3300000000147</v>
          </cell>
          <cell r="AC843">
            <v>1710.1099999999797</v>
          </cell>
          <cell r="AD843">
            <v>1241.2300000000116</v>
          </cell>
          <cell r="AE843">
            <v>1742.8299999999842</v>
          </cell>
          <cell r="AF843">
            <v>1265.5099999999943</v>
          </cell>
          <cell r="AG843">
            <v>1769.1699999999685</v>
          </cell>
          <cell r="AH843">
            <v>1289.7899999999843</v>
          </cell>
          <cell r="AI843">
            <v>1801.8800000000267</v>
          </cell>
          <cell r="AJ843">
            <v>1307.6899999999725</v>
          </cell>
          <cell r="AK843">
            <v>1834.6000000000329</v>
          </cell>
          <cell r="AL843">
            <v>1331.9699999999914</v>
          </cell>
          <cell r="AM843">
            <v>1860.9300000000173</v>
          </cell>
          <cell r="AN843">
            <v>1349.8699999999856</v>
          </cell>
          <cell r="AO843">
            <v>1893.6499999999942</v>
          </cell>
          <cell r="AP843">
            <v>1374.1500000000156</v>
          </cell>
          <cell r="AQ843">
            <v>1919.9899999999782</v>
          </cell>
          <cell r="AR843">
            <v>1392.0500000000111</v>
          </cell>
          <cell r="AS843">
            <v>1952.6999999999798</v>
          </cell>
          <cell r="AT843">
            <v>1416.330000000029</v>
          </cell>
          <cell r="AU843">
            <v>709.42000000000291</v>
          </cell>
          <cell r="AV843">
            <v>1440.6100000000174</v>
          </cell>
          <cell r="AW843">
            <v>2011.7500000000323</v>
          </cell>
        </row>
        <row r="844">
          <cell r="A844">
            <v>839</v>
          </cell>
          <cell r="B844">
            <v>1022.9500000000029</v>
          </cell>
          <cell r="C844">
            <v>1433.4099999999994</v>
          </cell>
          <cell r="D844">
            <v>965.01999999998611</v>
          </cell>
          <cell r="E844">
            <v>1351.0299999999856</v>
          </cell>
          <cell r="F844">
            <v>989.3299999999814</v>
          </cell>
          <cell r="G844">
            <v>1383.7900000000104</v>
          </cell>
          <cell r="H844">
            <v>1007.2500000000161</v>
          </cell>
          <cell r="I844">
            <v>1410.15</v>
          </cell>
          <cell r="J844">
            <v>1031.5600000000113</v>
          </cell>
          <cell r="K844">
            <v>1442.9100000000174</v>
          </cell>
          <cell r="L844">
            <v>1049.48</v>
          </cell>
          <cell r="M844">
            <v>1469.28</v>
          </cell>
          <cell r="N844">
            <v>1073.7899999999827</v>
          </cell>
          <cell r="O844">
            <v>1502.0299999999818</v>
          </cell>
          <cell r="P844">
            <v>1091.7099999999821</v>
          </cell>
          <cell r="Q844">
            <v>1534.7899999999897</v>
          </cell>
          <cell r="R844">
            <v>1116.0200000000077</v>
          </cell>
          <cell r="S844">
            <v>1561.149999999976</v>
          </cell>
          <cell r="T844">
            <v>1140.329999999999</v>
          </cell>
          <cell r="U844">
            <v>1593.9100000000196</v>
          </cell>
          <cell r="V844">
            <v>1158.2500000000082</v>
          </cell>
          <cell r="W844">
            <v>1620.2800000000068</v>
          </cell>
          <cell r="X844">
            <v>1182.5600000000018</v>
          </cell>
          <cell r="Y844">
            <v>1653.0300000000173</v>
          </cell>
          <cell r="Z844">
            <v>1200.4799999999909</v>
          </cell>
          <cell r="AA844">
            <v>1685.7899999999943</v>
          </cell>
          <cell r="AB844">
            <v>1224.7900000000147</v>
          </cell>
          <cell r="AC844">
            <v>1712.1499999999796</v>
          </cell>
          <cell r="AD844">
            <v>1242.7100000000116</v>
          </cell>
          <cell r="AE844">
            <v>1744.9099999999842</v>
          </cell>
          <cell r="AF844">
            <v>1267.0199999999943</v>
          </cell>
          <cell r="AG844">
            <v>1771.2799999999684</v>
          </cell>
          <cell r="AH844">
            <v>1291.3299999999842</v>
          </cell>
          <cell r="AI844">
            <v>1804.0300000000268</v>
          </cell>
          <cell r="AJ844">
            <v>1309.2499999999725</v>
          </cell>
          <cell r="AK844">
            <v>1836.7900000000329</v>
          </cell>
          <cell r="AL844">
            <v>1333.5599999999913</v>
          </cell>
          <cell r="AM844">
            <v>1863.1500000000174</v>
          </cell>
          <cell r="AN844">
            <v>1351.4799999999855</v>
          </cell>
          <cell r="AO844">
            <v>1895.9099999999942</v>
          </cell>
          <cell r="AP844">
            <v>1375.7900000000157</v>
          </cell>
          <cell r="AQ844">
            <v>1922.2799999999781</v>
          </cell>
          <cell r="AR844">
            <v>1393.7100000000112</v>
          </cell>
          <cell r="AS844">
            <v>1955.0299999999797</v>
          </cell>
          <cell r="AT844">
            <v>1418.0200000000291</v>
          </cell>
          <cell r="AU844">
            <v>709.79000000000292</v>
          </cell>
          <cell r="AV844">
            <v>1442.3300000000174</v>
          </cell>
          <cell r="AW844">
            <v>2014.1500000000324</v>
          </cell>
        </row>
        <row r="845">
          <cell r="A845">
            <v>840</v>
          </cell>
          <cell r="B845">
            <v>1024.0700000000029</v>
          </cell>
          <cell r="C845">
            <v>1434.9799999999993</v>
          </cell>
          <cell r="D845">
            <v>966.16999999998609</v>
          </cell>
          <cell r="E845">
            <v>1352.6399999999855</v>
          </cell>
          <cell r="F845">
            <v>990.50999999998135</v>
          </cell>
          <cell r="G845">
            <v>1385.4400000000105</v>
          </cell>
          <cell r="H845">
            <v>1008.4500000000162</v>
          </cell>
          <cell r="I845">
            <v>1411.8300000000002</v>
          </cell>
          <cell r="J845">
            <v>1032.7900000000113</v>
          </cell>
          <cell r="K845">
            <v>1444.6300000000174</v>
          </cell>
          <cell r="L845">
            <v>1050.73</v>
          </cell>
          <cell r="M845">
            <v>1471.03</v>
          </cell>
          <cell r="N845">
            <v>1075.0699999999827</v>
          </cell>
          <cell r="O845">
            <v>1503.8199999999817</v>
          </cell>
          <cell r="P845">
            <v>1093.009999999982</v>
          </cell>
          <cell r="Q845">
            <v>1536.6199999999897</v>
          </cell>
          <cell r="R845">
            <v>1117.3500000000076</v>
          </cell>
          <cell r="S845">
            <v>1563.0099999999759</v>
          </cell>
          <cell r="T845">
            <v>1141.6899999999989</v>
          </cell>
          <cell r="U845">
            <v>1595.8100000000197</v>
          </cell>
          <cell r="V845">
            <v>1159.6300000000083</v>
          </cell>
          <cell r="W845">
            <v>1622.2100000000069</v>
          </cell>
          <cell r="X845">
            <v>1183.9700000000018</v>
          </cell>
          <cell r="Y845">
            <v>1655.0000000000173</v>
          </cell>
          <cell r="Z845">
            <v>1201.909999999991</v>
          </cell>
          <cell r="AA845">
            <v>1687.7999999999943</v>
          </cell>
          <cell r="AB845">
            <v>1226.2500000000148</v>
          </cell>
          <cell r="AC845">
            <v>1714.1899999999796</v>
          </cell>
          <cell r="AD845">
            <v>1244.1900000000117</v>
          </cell>
          <cell r="AE845">
            <v>1746.9899999999841</v>
          </cell>
          <cell r="AF845">
            <v>1268.5299999999943</v>
          </cell>
          <cell r="AG845">
            <v>1773.3899999999683</v>
          </cell>
          <cell r="AH845">
            <v>1292.8699999999842</v>
          </cell>
          <cell r="AI845">
            <v>1806.1800000000269</v>
          </cell>
          <cell r="AJ845">
            <v>1310.8099999999724</v>
          </cell>
          <cell r="AK845">
            <v>1838.980000000033</v>
          </cell>
          <cell r="AL845">
            <v>1335.1499999999912</v>
          </cell>
          <cell r="AM845">
            <v>1865.3700000000174</v>
          </cell>
          <cell r="AN845">
            <v>1353.0899999999854</v>
          </cell>
          <cell r="AO845">
            <v>1898.1699999999942</v>
          </cell>
          <cell r="AP845">
            <v>1377.4300000000158</v>
          </cell>
          <cell r="AQ845">
            <v>1924.5699999999781</v>
          </cell>
          <cell r="AR845">
            <v>1395.3700000000113</v>
          </cell>
          <cell r="AS845">
            <v>1957.3599999999797</v>
          </cell>
          <cell r="AT845">
            <v>1419.7100000000291</v>
          </cell>
          <cell r="AU845">
            <v>710.16000000000292</v>
          </cell>
          <cell r="AV845">
            <v>1444.0500000000175</v>
          </cell>
          <cell r="AW845">
            <v>2016.5500000000325</v>
          </cell>
        </row>
        <row r="846">
          <cell r="A846">
            <v>841</v>
          </cell>
          <cell r="B846">
            <v>1025.1900000000028</v>
          </cell>
          <cell r="C846">
            <v>1436.5499999999993</v>
          </cell>
          <cell r="D846">
            <v>967.31999999998607</v>
          </cell>
          <cell r="E846">
            <v>1354.2499999999854</v>
          </cell>
          <cell r="F846">
            <v>991.6899999999813</v>
          </cell>
          <cell r="G846">
            <v>1387.0900000000106</v>
          </cell>
          <cell r="H846">
            <v>1009.6500000000162</v>
          </cell>
          <cell r="I846">
            <v>1413.5100000000002</v>
          </cell>
          <cell r="J846">
            <v>1034.0200000000114</v>
          </cell>
          <cell r="K846">
            <v>1446.3500000000174</v>
          </cell>
          <cell r="L846">
            <v>1051.98</v>
          </cell>
          <cell r="M846">
            <v>1472.78</v>
          </cell>
          <cell r="N846">
            <v>1076.3499999999826</v>
          </cell>
          <cell r="O846">
            <v>1505.6099999999817</v>
          </cell>
          <cell r="P846">
            <v>1094.309999999982</v>
          </cell>
          <cell r="Q846">
            <v>1538.4499999999896</v>
          </cell>
          <cell r="R846">
            <v>1118.6800000000076</v>
          </cell>
          <cell r="S846">
            <v>1564.8699999999758</v>
          </cell>
          <cell r="T846">
            <v>1143.0499999999988</v>
          </cell>
          <cell r="U846">
            <v>1597.7100000000198</v>
          </cell>
          <cell r="V846">
            <v>1161.0100000000084</v>
          </cell>
          <cell r="W846">
            <v>1624.1400000000069</v>
          </cell>
          <cell r="X846">
            <v>1185.3800000000019</v>
          </cell>
          <cell r="Y846">
            <v>1656.9700000000173</v>
          </cell>
          <cell r="Z846">
            <v>1203.3399999999911</v>
          </cell>
          <cell r="AA846">
            <v>1689.8099999999943</v>
          </cell>
          <cell r="AB846">
            <v>1227.7100000000148</v>
          </cell>
          <cell r="AC846">
            <v>1716.2299999999796</v>
          </cell>
          <cell r="AD846">
            <v>1245.6700000000117</v>
          </cell>
          <cell r="AE846">
            <v>1749.069999999984</v>
          </cell>
          <cell r="AF846">
            <v>1270.0399999999943</v>
          </cell>
          <cell r="AG846">
            <v>1775.4999999999682</v>
          </cell>
          <cell r="AH846">
            <v>1294.4099999999842</v>
          </cell>
          <cell r="AI846">
            <v>1808.330000000027</v>
          </cell>
          <cell r="AJ846">
            <v>1312.3699999999724</v>
          </cell>
          <cell r="AK846">
            <v>1841.170000000033</v>
          </cell>
          <cell r="AL846">
            <v>1336.7399999999911</v>
          </cell>
          <cell r="AM846">
            <v>1867.5900000000174</v>
          </cell>
          <cell r="AN846">
            <v>1354.6999999999853</v>
          </cell>
          <cell r="AO846">
            <v>1900.4299999999942</v>
          </cell>
          <cell r="AP846">
            <v>1379.0700000000159</v>
          </cell>
          <cell r="AQ846">
            <v>1926.8599999999781</v>
          </cell>
          <cell r="AR846">
            <v>1397.0300000000113</v>
          </cell>
          <cell r="AS846">
            <v>1959.6899999999796</v>
          </cell>
          <cell r="AT846">
            <v>1421.4000000000292</v>
          </cell>
          <cell r="AU846">
            <v>710.53000000000293</v>
          </cell>
          <cell r="AV846">
            <v>1445.7700000000175</v>
          </cell>
          <cell r="AW846">
            <v>2018.9500000000326</v>
          </cell>
        </row>
        <row r="847">
          <cell r="A847">
            <v>842</v>
          </cell>
          <cell r="B847">
            <v>1026.3100000000027</v>
          </cell>
          <cell r="C847">
            <v>1438.1199999999992</v>
          </cell>
          <cell r="D847">
            <v>968.46999999998604</v>
          </cell>
          <cell r="E847">
            <v>1355.8599999999853</v>
          </cell>
          <cell r="F847">
            <v>992.86999999998125</v>
          </cell>
          <cell r="G847">
            <v>1388.7400000000107</v>
          </cell>
          <cell r="H847">
            <v>1010.8500000000163</v>
          </cell>
          <cell r="I847">
            <v>1415.1900000000003</v>
          </cell>
          <cell r="J847">
            <v>1035.2500000000114</v>
          </cell>
          <cell r="K847">
            <v>1448.0700000000174</v>
          </cell>
          <cell r="L847">
            <v>1053.23</v>
          </cell>
          <cell r="M847">
            <v>1474.53</v>
          </cell>
          <cell r="N847">
            <v>1077.6299999999826</v>
          </cell>
          <cell r="O847">
            <v>1507.3999999999817</v>
          </cell>
          <cell r="P847">
            <v>1095.6099999999819</v>
          </cell>
          <cell r="Q847">
            <v>1540.2799999999895</v>
          </cell>
          <cell r="R847">
            <v>1120.0100000000075</v>
          </cell>
          <cell r="S847">
            <v>1566.7299999999757</v>
          </cell>
          <cell r="T847">
            <v>1144.4099999999987</v>
          </cell>
          <cell r="U847">
            <v>1599.6100000000199</v>
          </cell>
          <cell r="V847">
            <v>1162.3900000000085</v>
          </cell>
          <cell r="W847">
            <v>1626.070000000007</v>
          </cell>
          <cell r="X847">
            <v>1186.790000000002</v>
          </cell>
          <cell r="Y847">
            <v>1658.9400000000173</v>
          </cell>
          <cell r="Z847">
            <v>1204.7699999999911</v>
          </cell>
          <cell r="AA847">
            <v>1691.8199999999943</v>
          </cell>
          <cell r="AB847">
            <v>1229.1700000000149</v>
          </cell>
          <cell r="AC847">
            <v>1718.2699999999795</v>
          </cell>
          <cell r="AD847">
            <v>1247.1500000000117</v>
          </cell>
          <cell r="AE847">
            <v>1751.1499999999839</v>
          </cell>
          <cell r="AF847">
            <v>1271.5499999999943</v>
          </cell>
          <cell r="AG847">
            <v>1777.6099999999681</v>
          </cell>
          <cell r="AH847">
            <v>1295.9499999999841</v>
          </cell>
          <cell r="AI847">
            <v>1810.4800000000271</v>
          </cell>
          <cell r="AJ847">
            <v>1313.9299999999723</v>
          </cell>
          <cell r="AK847">
            <v>1843.3600000000331</v>
          </cell>
          <cell r="AL847">
            <v>1338.3299999999911</v>
          </cell>
          <cell r="AM847">
            <v>1869.8100000000175</v>
          </cell>
          <cell r="AN847">
            <v>1356.3099999999852</v>
          </cell>
          <cell r="AO847">
            <v>1902.6899999999941</v>
          </cell>
          <cell r="AP847">
            <v>1380.710000000016</v>
          </cell>
          <cell r="AQ847">
            <v>1929.149999999978</v>
          </cell>
          <cell r="AR847">
            <v>1398.6900000000114</v>
          </cell>
          <cell r="AS847">
            <v>1962.0199999999795</v>
          </cell>
          <cell r="AT847">
            <v>1423.0900000000292</v>
          </cell>
          <cell r="AU847">
            <v>710.90000000000293</v>
          </cell>
          <cell r="AV847">
            <v>1447.4900000000175</v>
          </cell>
          <cell r="AW847">
            <v>2021.3500000000327</v>
          </cell>
        </row>
        <row r="848">
          <cell r="A848">
            <v>843</v>
          </cell>
          <cell r="B848">
            <v>1027.4300000000026</v>
          </cell>
          <cell r="C848">
            <v>1439.6899999999991</v>
          </cell>
          <cell r="D848">
            <v>969.61999999998602</v>
          </cell>
          <cell r="E848">
            <v>1357.4699999999852</v>
          </cell>
          <cell r="F848">
            <v>994.0499999999812</v>
          </cell>
          <cell r="G848">
            <v>1390.3900000000108</v>
          </cell>
          <cell r="H848">
            <v>1012.0500000000163</v>
          </cell>
          <cell r="I848">
            <v>1416.8700000000003</v>
          </cell>
          <cell r="J848">
            <v>1036.4800000000114</v>
          </cell>
          <cell r="K848">
            <v>1449.7900000000175</v>
          </cell>
          <cell r="L848">
            <v>1054.48</v>
          </cell>
          <cell r="M848">
            <v>1476.28</v>
          </cell>
          <cell r="N848">
            <v>1078.9099999999826</v>
          </cell>
          <cell r="O848">
            <v>1509.1899999999816</v>
          </cell>
          <cell r="P848">
            <v>1096.9099999999819</v>
          </cell>
          <cell r="Q848">
            <v>1542.1099999999894</v>
          </cell>
          <cell r="R848">
            <v>1121.3400000000074</v>
          </cell>
          <cell r="S848">
            <v>1568.5899999999756</v>
          </cell>
          <cell r="T848">
            <v>1145.7699999999986</v>
          </cell>
          <cell r="U848">
            <v>1601.51000000002</v>
          </cell>
          <cell r="V848">
            <v>1163.7700000000086</v>
          </cell>
          <cell r="W848">
            <v>1628.000000000007</v>
          </cell>
          <cell r="X848">
            <v>1188.2000000000021</v>
          </cell>
          <cell r="Y848">
            <v>1660.9100000000174</v>
          </cell>
          <cell r="Z848">
            <v>1206.1999999999912</v>
          </cell>
          <cell r="AA848">
            <v>1693.8299999999942</v>
          </cell>
          <cell r="AB848">
            <v>1230.6300000000149</v>
          </cell>
          <cell r="AC848">
            <v>1720.3099999999795</v>
          </cell>
          <cell r="AD848">
            <v>1248.6300000000117</v>
          </cell>
          <cell r="AE848">
            <v>1753.2299999999839</v>
          </cell>
          <cell r="AF848">
            <v>1273.0599999999943</v>
          </cell>
          <cell r="AG848">
            <v>1779.719999999968</v>
          </cell>
          <cell r="AH848">
            <v>1297.4899999999841</v>
          </cell>
          <cell r="AI848">
            <v>1812.6300000000272</v>
          </cell>
          <cell r="AJ848">
            <v>1315.4899999999723</v>
          </cell>
          <cell r="AK848">
            <v>1845.5500000000332</v>
          </cell>
          <cell r="AL848">
            <v>1339.919999999991</v>
          </cell>
          <cell r="AM848">
            <v>1872.0300000000175</v>
          </cell>
          <cell r="AN848">
            <v>1357.9199999999851</v>
          </cell>
          <cell r="AO848">
            <v>1904.9499999999941</v>
          </cell>
          <cell r="AP848">
            <v>1382.3500000000161</v>
          </cell>
          <cell r="AQ848">
            <v>1931.439999999978</v>
          </cell>
          <cell r="AR848">
            <v>1400.3500000000115</v>
          </cell>
          <cell r="AS848">
            <v>1964.3499999999794</v>
          </cell>
          <cell r="AT848">
            <v>1424.7800000000293</v>
          </cell>
          <cell r="AU848">
            <v>711.27000000000294</v>
          </cell>
          <cell r="AV848">
            <v>1449.2100000000175</v>
          </cell>
          <cell r="AW848">
            <v>2023.7500000000327</v>
          </cell>
        </row>
        <row r="849">
          <cell r="A849">
            <v>844</v>
          </cell>
          <cell r="B849">
            <v>1028.5500000000025</v>
          </cell>
          <cell r="C849">
            <v>1441.2599999999991</v>
          </cell>
          <cell r="D849">
            <v>970.769999999986</v>
          </cell>
          <cell r="E849">
            <v>1359.0799999999851</v>
          </cell>
          <cell r="F849">
            <v>995.22999999998115</v>
          </cell>
          <cell r="G849">
            <v>1392.0400000000109</v>
          </cell>
          <cell r="H849">
            <v>1013.2500000000164</v>
          </cell>
          <cell r="I849">
            <v>1418.5500000000004</v>
          </cell>
          <cell r="J849">
            <v>1037.7100000000114</v>
          </cell>
          <cell r="K849">
            <v>1451.5100000000175</v>
          </cell>
          <cell r="L849">
            <v>1055.73</v>
          </cell>
          <cell r="M849">
            <v>1478.03</v>
          </cell>
          <cell r="N849">
            <v>1080.1899999999825</v>
          </cell>
          <cell r="O849">
            <v>1510.9799999999816</v>
          </cell>
          <cell r="P849">
            <v>1098.2099999999818</v>
          </cell>
          <cell r="Q849">
            <v>1543.9399999999894</v>
          </cell>
          <cell r="R849">
            <v>1122.6700000000073</v>
          </cell>
          <cell r="S849">
            <v>1570.4499999999755</v>
          </cell>
          <cell r="T849">
            <v>1147.1299999999985</v>
          </cell>
          <cell r="U849">
            <v>1603.4100000000201</v>
          </cell>
          <cell r="V849">
            <v>1165.1500000000087</v>
          </cell>
          <cell r="W849">
            <v>1629.9300000000071</v>
          </cell>
          <cell r="X849">
            <v>1189.6100000000022</v>
          </cell>
          <cell r="Y849">
            <v>1662.8800000000174</v>
          </cell>
          <cell r="Z849">
            <v>1207.6299999999912</v>
          </cell>
          <cell r="AA849">
            <v>1695.8399999999942</v>
          </cell>
          <cell r="AB849">
            <v>1232.0900000000149</v>
          </cell>
          <cell r="AC849">
            <v>1722.3499999999794</v>
          </cell>
          <cell r="AD849">
            <v>1250.1100000000117</v>
          </cell>
          <cell r="AE849">
            <v>1755.3099999999838</v>
          </cell>
          <cell r="AF849">
            <v>1274.5699999999943</v>
          </cell>
          <cell r="AG849">
            <v>1781.8299999999679</v>
          </cell>
          <cell r="AH849">
            <v>1299.0299999999841</v>
          </cell>
          <cell r="AI849">
            <v>1814.7800000000273</v>
          </cell>
          <cell r="AJ849">
            <v>1317.0499999999722</v>
          </cell>
          <cell r="AK849">
            <v>1847.7400000000332</v>
          </cell>
          <cell r="AL849">
            <v>1341.5099999999909</v>
          </cell>
          <cell r="AM849">
            <v>1874.2500000000175</v>
          </cell>
          <cell r="AN849">
            <v>1359.529999999985</v>
          </cell>
          <cell r="AO849">
            <v>1907.2099999999941</v>
          </cell>
          <cell r="AP849">
            <v>1383.9900000000162</v>
          </cell>
          <cell r="AQ849">
            <v>1933.729999999978</v>
          </cell>
          <cell r="AR849">
            <v>1402.0100000000116</v>
          </cell>
          <cell r="AS849">
            <v>1966.6799999999794</v>
          </cell>
          <cell r="AT849">
            <v>1426.4700000000294</v>
          </cell>
          <cell r="AU849">
            <v>711.64000000000294</v>
          </cell>
          <cell r="AV849">
            <v>1450.9300000000176</v>
          </cell>
          <cell r="AW849">
            <v>2026.1500000000328</v>
          </cell>
        </row>
        <row r="850">
          <cell r="A850">
            <v>845</v>
          </cell>
          <cell r="B850">
            <v>1029.6700000000023</v>
          </cell>
          <cell r="C850">
            <v>1442.829999999999</v>
          </cell>
          <cell r="D850">
            <v>971.91999999998598</v>
          </cell>
          <cell r="E850">
            <v>1360.689999999985</v>
          </cell>
          <cell r="F850">
            <v>996.4099999999811</v>
          </cell>
          <cell r="G850">
            <v>1393.690000000011</v>
          </cell>
          <cell r="H850">
            <v>1014.4500000000164</v>
          </cell>
          <cell r="I850">
            <v>1420.2300000000005</v>
          </cell>
          <cell r="J850">
            <v>1038.9400000000114</v>
          </cell>
          <cell r="K850">
            <v>1453.2300000000175</v>
          </cell>
          <cell r="L850">
            <v>1056.98</v>
          </cell>
          <cell r="M850">
            <v>1479.78</v>
          </cell>
          <cell r="N850">
            <v>1081.4699999999825</v>
          </cell>
          <cell r="O850">
            <v>1512.7699999999816</v>
          </cell>
          <cell r="P850">
            <v>1099.5099999999818</v>
          </cell>
          <cell r="Q850">
            <v>1545.7699999999893</v>
          </cell>
          <cell r="R850">
            <v>1124.0000000000073</v>
          </cell>
          <cell r="S850">
            <v>1572.3099999999754</v>
          </cell>
          <cell r="T850">
            <v>1148.4899999999984</v>
          </cell>
          <cell r="U850">
            <v>1605.3100000000202</v>
          </cell>
          <cell r="V850">
            <v>1166.5300000000088</v>
          </cell>
          <cell r="W850">
            <v>1631.8600000000072</v>
          </cell>
          <cell r="X850">
            <v>1191.0200000000023</v>
          </cell>
          <cell r="Y850">
            <v>1664.8500000000174</v>
          </cell>
          <cell r="Z850">
            <v>1209.0599999999913</v>
          </cell>
          <cell r="AA850">
            <v>1697.8499999999942</v>
          </cell>
          <cell r="AB850">
            <v>1233.550000000015</v>
          </cell>
          <cell r="AC850">
            <v>1724.3899999999794</v>
          </cell>
          <cell r="AD850">
            <v>1251.5900000000117</v>
          </cell>
          <cell r="AE850">
            <v>1757.3899999999837</v>
          </cell>
          <cell r="AF850">
            <v>1276.0799999999942</v>
          </cell>
          <cell r="AG850">
            <v>1783.9399999999678</v>
          </cell>
          <cell r="AH850">
            <v>1300.569999999984</v>
          </cell>
          <cell r="AI850">
            <v>1816.9300000000273</v>
          </cell>
          <cell r="AJ850">
            <v>1318.6099999999722</v>
          </cell>
          <cell r="AK850">
            <v>1849.9300000000333</v>
          </cell>
          <cell r="AL850">
            <v>1343.0999999999908</v>
          </cell>
          <cell r="AM850">
            <v>1876.4700000000175</v>
          </cell>
          <cell r="AN850">
            <v>1361.1399999999849</v>
          </cell>
          <cell r="AO850">
            <v>1909.4699999999941</v>
          </cell>
          <cell r="AP850">
            <v>1385.6300000000163</v>
          </cell>
          <cell r="AQ850">
            <v>1936.0199999999779</v>
          </cell>
          <cell r="AR850">
            <v>1403.6700000000117</v>
          </cell>
          <cell r="AS850">
            <v>1969.0099999999793</v>
          </cell>
          <cell r="AT850">
            <v>1428.1600000000294</v>
          </cell>
          <cell r="AU850">
            <v>712.01000000000295</v>
          </cell>
          <cell r="AV850">
            <v>1452.6500000000176</v>
          </cell>
          <cell r="AW850">
            <v>2028.5500000000329</v>
          </cell>
        </row>
        <row r="851">
          <cell r="A851">
            <v>846</v>
          </cell>
          <cell r="B851">
            <v>1030.7900000000022</v>
          </cell>
          <cell r="C851">
            <v>1444.399999999999</v>
          </cell>
          <cell r="D851">
            <v>973.06999999998595</v>
          </cell>
          <cell r="E851">
            <v>1362.2999999999849</v>
          </cell>
          <cell r="F851">
            <v>997.58999999998105</v>
          </cell>
          <cell r="G851">
            <v>1395.3400000000111</v>
          </cell>
          <cell r="H851">
            <v>1015.6500000000165</v>
          </cell>
          <cell r="I851">
            <v>1421.9100000000005</v>
          </cell>
          <cell r="J851">
            <v>1040.1700000000114</v>
          </cell>
          <cell r="K851">
            <v>1454.9500000000176</v>
          </cell>
          <cell r="L851">
            <v>1058.23</v>
          </cell>
          <cell r="M851">
            <v>1481.53</v>
          </cell>
          <cell r="N851">
            <v>1082.7499999999825</v>
          </cell>
          <cell r="O851">
            <v>1514.5599999999815</v>
          </cell>
          <cell r="P851">
            <v>1100.8099999999818</v>
          </cell>
          <cell r="Q851">
            <v>1547.5999999999892</v>
          </cell>
          <cell r="R851">
            <v>1125.3300000000072</v>
          </cell>
          <cell r="S851">
            <v>1574.1699999999753</v>
          </cell>
          <cell r="T851">
            <v>1149.8499999999983</v>
          </cell>
          <cell r="U851">
            <v>1607.2100000000203</v>
          </cell>
          <cell r="V851">
            <v>1167.9100000000089</v>
          </cell>
          <cell r="W851">
            <v>1633.7900000000072</v>
          </cell>
          <cell r="X851">
            <v>1192.4300000000023</v>
          </cell>
          <cell r="Y851">
            <v>1666.8200000000174</v>
          </cell>
          <cell r="Z851">
            <v>1210.4899999999914</v>
          </cell>
          <cell r="AA851">
            <v>1699.8599999999942</v>
          </cell>
          <cell r="AB851">
            <v>1235.010000000015</v>
          </cell>
          <cell r="AC851">
            <v>1726.4299999999794</v>
          </cell>
          <cell r="AD851">
            <v>1253.0700000000118</v>
          </cell>
          <cell r="AE851">
            <v>1759.4699999999837</v>
          </cell>
          <cell r="AF851">
            <v>1277.5899999999942</v>
          </cell>
          <cell r="AG851">
            <v>1786.0499999999677</v>
          </cell>
          <cell r="AH851">
            <v>1302.109999999984</v>
          </cell>
          <cell r="AI851">
            <v>1819.0800000000274</v>
          </cell>
          <cell r="AJ851">
            <v>1320.1699999999721</v>
          </cell>
          <cell r="AK851">
            <v>1852.1200000000333</v>
          </cell>
          <cell r="AL851">
            <v>1344.6899999999907</v>
          </cell>
          <cell r="AM851">
            <v>1878.6900000000176</v>
          </cell>
          <cell r="AN851">
            <v>1362.7499999999848</v>
          </cell>
          <cell r="AO851">
            <v>1911.7299999999941</v>
          </cell>
          <cell r="AP851">
            <v>1387.2700000000164</v>
          </cell>
          <cell r="AQ851">
            <v>1938.3099999999779</v>
          </cell>
          <cell r="AR851">
            <v>1405.3300000000118</v>
          </cell>
          <cell r="AS851">
            <v>1971.3399999999792</v>
          </cell>
          <cell r="AT851">
            <v>1429.8500000000295</v>
          </cell>
          <cell r="AU851">
            <v>712.38000000000295</v>
          </cell>
          <cell r="AV851">
            <v>1454.3700000000176</v>
          </cell>
          <cell r="AW851">
            <v>2030.950000000033</v>
          </cell>
        </row>
        <row r="852">
          <cell r="A852">
            <v>847</v>
          </cell>
          <cell r="B852">
            <v>1031.9100000000021</v>
          </cell>
          <cell r="C852">
            <v>1445.9699999999989</v>
          </cell>
          <cell r="D852">
            <v>974.21999999998593</v>
          </cell>
          <cell r="E852">
            <v>1363.9099999999848</v>
          </cell>
          <cell r="F852">
            <v>998.769999999981</v>
          </cell>
          <cell r="G852">
            <v>1396.9900000000112</v>
          </cell>
          <cell r="H852">
            <v>1016.8500000000165</v>
          </cell>
          <cell r="I852">
            <v>1423.5900000000006</v>
          </cell>
          <cell r="J852">
            <v>1041.4000000000115</v>
          </cell>
          <cell r="K852">
            <v>1456.6700000000176</v>
          </cell>
          <cell r="L852">
            <v>1059.48</v>
          </cell>
          <cell r="M852">
            <v>1483.28</v>
          </cell>
          <cell r="N852">
            <v>1084.0299999999825</v>
          </cell>
          <cell r="O852">
            <v>1516.3499999999815</v>
          </cell>
          <cell r="P852">
            <v>1102.1099999999817</v>
          </cell>
          <cell r="Q852">
            <v>1549.4299999999891</v>
          </cell>
          <cell r="R852">
            <v>1126.6600000000071</v>
          </cell>
          <cell r="S852">
            <v>1576.0299999999752</v>
          </cell>
          <cell r="T852">
            <v>1151.2099999999982</v>
          </cell>
          <cell r="U852">
            <v>1609.1100000000204</v>
          </cell>
          <cell r="V852">
            <v>1169.2900000000091</v>
          </cell>
          <cell r="W852">
            <v>1635.7200000000073</v>
          </cell>
          <cell r="X852">
            <v>1193.8400000000024</v>
          </cell>
          <cell r="Y852">
            <v>1668.7900000000175</v>
          </cell>
          <cell r="Z852">
            <v>1211.9199999999914</v>
          </cell>
          <cell r="AA852">
            <v>1701.8699999999942</v>
          </cell>
          <cell r="AB852">
            <v>1236.470000000015</v>
          </cell>
          <cell r="AC852">
            <v>1728.4699999999793</v>
          </cell>
          <cell r="AD852">
            <v>1254.5500000000118</v>
          </cell>
          <cell r="AE852">
            <v>1761.5499999999836</v>
          </cell>
          <cell r="AF852">
            <v>1279.0999999999942</v>
          </cell>
          <cell r="AG852">
            <v>1788.1599999999676</v>
          </cell>
          <cell r="AH852">
            <v>1303.6499999999839</v>
          </cell>
          <cell r="AI852">
            <v>1821.2300000000275</v>
          </cell>
          <cell r="AJ852">
            <v>1321.7299999999721</v>
          </cell>
          <cell r="AK852">
            <v>1854.3100000000334</v>
          </cell>
          <cell r="AL852">
            <v>1346.2799999999907</v>
          </cell>
          <cell r="AM852">
            <v>1880.9100000000176</v>
          </cell>
          <cell r="AN852">
            <v>1364.3599999999847</v>
          </cell>
          <cell r="AO852">
            <v>1913.9899999999941</v>
          </cell>
          <cell r="AP852">
            <v>1388.9100000000165</v>
          </cell>
          <cell r="AQ852">
            <v>1940.5999999999779</v>
          </cell>
          <cell r="AR852">
            <v>1406.9900000000118</v>
          </cell>
          <cell r="AS852">
            <v>1973.6699999999792</v>
          </cell>
          <cell r="AT852">
            <v>1431.5400000000295</v>
          </cell>
          <cell r="AU852">
            <v>712.75000000000296</v>
          </cell>
          <cell r="AV852">
            <v>1456.0900000000177</v>
          </cell>
          <cell r="AW852">
            <v>2033.3500000000331</v>
          </cell>
        </row>
        <row r="853">
          <cell r="A853">
            <v>848</v>
          </cell>
          <cell r="B853">
            <v>1033.030000000002</v>
          </cell>
          <cell r="C853">
            <v>1447.5399999999988</v>
          </cell>
          <cell r="D853">
            <v>975.36999999998591</v>
          </cell>
          <cell r="E853">
            <v>1365.5199999999847</v>
          </cell>
          <cell r="F853">
            <v>999.94999999998095</v>
          </cell>
          <cell r="G853">
            <v>1398.6400000000112</v>
          </cell>
          <cell r="H853">
            <v>1018.0500000000166</v>
          </cell>
          <cell r="I853">
            <v>1425.2700000000007</v>
          </cell>
          <cell r="J853">
            <v>1042.6300000000115</v>
          </cell>
          <cell r="K853">
            <v>1458.3900000000176</v>
          </cell>
          <cell r="L853">
            <v>1060.73</v>
          </cell>
          <cell r="M853">
            <v>1485.03</v>
          </cell>
          <cell r="N853">
            <v>1085.3099999999824</v>
          </cell>
          <cell r="O853">
            <v>1518.1399999999815</v>
          </cell>
          <cell r="P853">
            <v>1103.4099999999817</v>
          </cell>
          <cell r="Q853">
            <v>1551.2599999999891</v>
          </cell>
          <cell r="R853">
            <v>1127.9900000000071</v>
          </cell>
          <cell r="S853">
            <v>1577.8899999999751</v>
          </cell>
          <cell r="T853">
            <v>1152.5699999999981</v>
          </cell>
          <cell r="U853">
            <v>1611.0100000000205</v>
          </cell>
          <cell r="V853">
            <v>1170.6700000000092</v>
          </cell>
          <cell r="W853">
            <v>1637.6500000000074</v>
          </cell>
          <cell r="X853">
            <v>1195.2500000000025</v>
          </cell>
          <cell r="Y853">
            <v>1670.7600000000175</v>
          </cell>
          <cell r="Z853">
            <v>1213.3499999999915</v>
          </cell>
          <cell r="AA853">
            <v>1703.8799999999942</v>
          </cell>
          <cell r="AB853">
            <v>1237.9300000000151</v>
          </cell>
          <cell r="AC853">
            <v>1730.5099999999793</v>
          </cell>
          <cell r="AD853">
            <v>1256.0300000000118</v>
          </cell>
          <cell r="AE853">
            <v>1763.6299999999835</v>
          </cell>
          <cell r="AF853">
            <v>1280.6099999999942</v>
          </cell>
          <cell r="AG853">
            <v>1790.2699999999675</v>
          </cell>
          <cell r="AH853">
            <v>1305.1899999999839</v>
          </cell>
          <cell r="AI853">
            <v>1823.3800000000276</v>
          </cell>
          <cell r="AJ853">
            <v>1323.289999999972</v>
          </cell>
          <cell r="AK853">
            <v>1856.5000000000334</v>
          </cell>
          <cell r="AL853">
            <v>1347.8699999999906</v>
          </cell>
          <cell r="AM853">
            <v>1883.1300000000176</v>
          </cell>
          <cell r="AN853">
            <v>1365.9699999999846</v>
          </cell>
          <cell r="AO853">
            <v>1916.2499999999941</v>
          </cell>
          <cell r="AP853">
            <v>1390.5500000000166</v>
          </cell>
          <cell r="AQ853">
            <v>1942.8899999999778</v>
          </cell>
          <cell r="AR853">
            <v>1408.6500000000119</v>
          </cell>
          <cell r="AS853">
            <v>1975.9999999999791</v>
          </cell>
          <cell r="AT853">
            <v>1433.2300000000296</v>
          </cell>
          <cell r="AU853">
            <v>713.12000000000296</v>
          </cell>
          <cell r="AV853">
            <v>1457.8100000000177</v>
          </cell>
          <cell r="AW853">
            <v>2035.7500000000332</v>
          </cell>
        </row>
        <row r="854">
          <cell r="A854">
            <v>849</v>
          </cell>
          <cell r="B854">
            <v>1034.1500000000019</v>
          </cell>
          <cell r="C854">
            <v>1449.1099999999988</v>
          </cell>
          <cell r="D854">
            <v>976.51999999998588</v>
          </cell>
          <cell r="E854">
            <v>1367.1299999999846</v>
          </cell>
          <cell r="F854">
            <v>1001.1299999999809</v>
          </cell>
          <cell r="G854">
            <v>1400.2900000000113</v>
          </cell>
          <cell r="H854">
            <v>1019.2500000000166</v>
          </cell>
          <cell r="I854">
            <v>1426.9500000000007</v>
          </cell>
          <cell r="J854">
            <v>1043.8600000000115</v>
          </cell>
          <cell r="K854">
            <v>1460.1100000000176</v>
          </cell>
          <cell r="L854">
            <v>1061.98</v>
          </cell>
          <cell r="M854">
            <v>1486.78</v>
          </cell>
          <cell r="N854">
            <v>1086.5899999999824</v>
          </cell>
          <cell r="O854">
            <v>1519.9299999999814</v>
          </cell>
          <cell r="P854">
            <v>1104.7099999999816</v>
          </cell>
          <cell r="Q854">
            <v>1553.089999999989</v>
          </cell>
          <cell r="R854">
            <v>1129.320000000007</v>
          </cell>
          <cell r="S854">
            <v>1579.749999999975</v>
          </cell>
          <cell r="T854">
            <v>1153.929999999998</v>
          </cell>
          <cell r="U854">
            <v>1612.9100000000205</v>
          </cell>
          <cell r="V854">
            <v>1172.0500000000093</v>
          </cell>
          <cell r="W854">
            <v>1639.5800000000074</v>
          </cell>
          <cell r="X854">
            <v>1196.6600000000026</v>
          </cell>
          <cell r="Y854">
            <v>1672.7300000000175</v>
          </cell>
          <cell r="Z854">
            <v>1214.7799999999916</v>
          </cell>
          <cell r="AA854">
            <v>1705.8899999999942</v>
          </cell>
          <cell r="AB854">
            <v>1239.3900000000151</v>
          </cell>
          <cell r="AC854">
            <v>1732.5499999999793</v>
          </cell>
          <cell r="AD854">
            <v>1257.5100000000118</v>
          </cell>
          <cell r="AE854">
            <v>1765.7099999999834</v>
          </cell>
          <cell r="AF854">
            <v>1282.1199999999942</v>
          </cell>
          <cell r="AG854">
            <v>1792.3799999999674</v>
          </cell>
          <cell r="AH854">
            <v>1306.7299999999839</v>
          </cell>
          <cell r="AI854">
            <v>1825.5300000000277</v>
          </cell>
          <cell r="AJ854">
            <v>1324.8499999999719</v>
          </cell>
          <cell r="AK854">
            <v>1858.6900000000335</v>
          </cell>
          <cell r="AL854">
            <v>1349.4599999999905</v>
          </cell>
          <cell r="AM854">
            <v>1885.3500000000176</v>
          </cell>
          <cell r="AN854">
            <v>1367.5799999999845</v>
          </cell>
          <cell r="AO854">
            <v>1918.5099999999941</v>
          </cell>
          <cell r="AP854">
            <v>1392.1900000000167</v>
          </cell>
          <cell r="AQ854">
            <v>1945.1799999999778</v>
          </cell>
          <cell r="AR854">
            <v>1410.310000000012</v>
          </cell>
          <cell r="AS854">
            <v>1978.329999999979</v>
          </cell>
          <cell r="AT854">
            <v>1434.9200000000296</v>
          </cell>
          <cell r="AU854">
            <v>713.49000000000296</v>
          </cell>
          <cell r="AV854">
            <v>1459.5300000000177</v>
          </cell>
          <cell r="AW854">
            <v>2038.1500000000333</v>
          </cell>
        </row>
        <row r="855">
          <cell r="A855">
            <v>850</v>
          </cell>
          <cell r="B855">
            <v>1035.2700000000018</v>
          </cell>
          <cell r="C855">
            <v>1450.6799999999987</v>
          </cell>
          <cell r="D855">
            <v>977.66999999998586</v>
          </cell>
          <cell r="E855">
            <v>1368.7399999999845</v>
          </cell>
          <cell r="F855">
            <v>1002.3099999999808</v>
          </cell>
          <cell r="G855">
            <v>1401.9400000000114</v>
          </cell>
          <cell r="H855">
            <v>1020.4500000000166</v>
          </cell>
          <cell r="I855">
            <v>1428.6300000000008</v>
          </cell>
          <cell r="J855">
            <v>1045.0900000000115</v>
          </cell>
          <cell r="K855">
            <v>1461.8300000000177</v>
          </cell>
          <cell r="L855">
            <v>1063.23</v>
          </cell>
          <cell r="M855">
            <v>1488.53</v>
          </cell>
          <cell r="N855">
            <v>1087.8699999999824</v>
          </cell>
          <cell r="O855">
            <v>1521.7199999999814</v>
          </cell>
          <cell r="P855">
            <v>1106.0099999999816</v>
          </cell>
          <cell r="Q855">
            <v>1554.9199999999889</v>
          </cell>
          <cell r="R855">
            <v>1130.6500000000069</v>
          </cell>
          <cell r="S855">
            <v>1581.6099999999749</v>
          </cell>
          <cell r="T855">
            <v>1155.2899999999979</v>
          </cell>
          <cell r="U855">
            <v>1614.8100000000206</v>
          </cell>
          <cell r="V855">
            <v>1173.4300000000094</v>
          </cell>
          <cell r="W855">
            <v>1641.5100000000075</v>
          </cell>
          <cell r="X855">
            <v>1198.0700000000027</v>
          </cell>
          <cell r="Y855">
            <v>1674.7000000000176</v>
          </cell>
          <cell r="Z855">
            <v>1216.2099999999916</v>
          </cell>
          <cell r="AA855">
            <v>1707.8999999999942</v>
          </cell>
          <cell r="AB855">
            <v>1240.8500000000151</v>
          </cell>
          <cell r="AC855">
            <v>1734.5899999999792</v>
          </cell>
          <cell r="AD855">
            <v>1258.9900000000118</v>
          </cell>
          <cell r="AE855">
            <v>1767.7899999999834</v>
          </cell>
          <cell r="AF855">
            <v>1283.6299999999942</v>
          </cell>
          <cell r="AG855">
            <v>1794.4899999999673</v>
          </cell>
          <cell r="AH855">
            <v>1308.2699999999838</v>
          </cell>
          <cell r="AI855">
            <v>1827.6800000000278</v>
          </cell>
          <cell r="AJ855">
            <v>1326.4099999999719</v>
          </cell>
          <cell r="AK855">
            <v>1860.8800000000335</v>
          </cell>
          <cell r="AL855">
            <v>1351.0499999999904</v>
          </cell>
          <cell r="AM855">
            <v>1887.5700000000177</v>
          </cell>
          <cell r="AN855">
            <v>1369.1899999999844</v>
          </cell>
          <cell r="AO855">
            <v>1920.7699999999941</v>
          </cell>
          <cell r="AP855">
            <v>1393.8300000000168</v>
          </cell>
          <cell r="AQ855">
            <v>1947.4699999999777</v>
          </cell>
          <cell r="AR855">
            <v>1411.9700000000121</v>
          </cell>
          <cell r="AS855">
            <v>1980.6599999999789</v>
          </cell>
          <cell r="AT855">
            <v>1436.6100000000297</v>
          </cell>
          <cell r="AU855">
            <v>713.86000000000297</v>
          </cell>
          <cell r="AV855">
            <v>1461.2500000000177</v>
          </cell>
          <cell r="AW855">
            <v>2040.5500000000334</v>
          </cell>
        </row>
        <row r="856">
          <cell r="A856">
            <v>851</v>
          </cell>
          <cell r="B856">
            <v>1036.3900000000017</v>
          </cell>
          <cell r="C856">
            <v>1452.2499999999986</v>
          </cell>
          <cell r="D856">
            <v>978.81999999998584</v>
          </cell>
          <cell r="E856">
            <v>1370.3499999999844</v>
          </cell>
          <cell r="F856">
            <v>1003.4899999999808</v>
          </cell>
          <cell r="G856">
            <v>1403.5900000000115</v>
          </cell>
          <cell r="H856">
            <v>1021.6500000000167</v>
          </cell>
          <cell r="I856">
            <v>1430.3100000000009</v>
          </cell>
          <cell r="J856">
            <v>1046.3200000000115</v>
          </cell>
          <cell r="K856">
            <v>1463.5500000000177</v>
          </cell>
          <cell r="L856">
            <v>1064.48</v>
          </cell>
          <cell r="M856">
            <v>1490.28</v>
          </cell>
          <cell r="N856">
            <v>1089.1499999999824</v>
          </cell>
          <cell r="O856">
            <v>1523.5099999999813</v>
          </cell>
          <cell r="P856">
            <v>1107.3099999999815</v>
          </cell>
          <cell r="Q856">
            <v>1556.7499999999889</v>
          </cell>
          <cell r="R856">
            <v>1131.9800000000068</v>
          </cell>
          <cell r="S856">
            <v>1583.4699999999748</v>
          </cell>
          <cell r="T856">
            <v>1156.6499999999978</v>
          </cell>
          <cell r="U856">
            <v>1616.7100000000207</v>
          </cell>
          <cell r="V856">
            <v>1174.8100000000095</v>
          </cell>
          <cell r="W856">
            <v>1643.4400000000076</v>
          </cell>
          <cell r="X856">
            <v>1199.4800000000027</v>
          </cell>
          <cell r="Y856">
            <v>1676.6700000000176</v>
          </cell>
          <cell r="Z856">
            <v>1217.6399999999917</v>
          </cell>
          <cell r="AA856">
            <v>1709.9099999999942</v>
          </cell>
          <cell r="AB856">
            <v>1242.3100000000152</v>
          </cell>
          <cell r="AC856">
            <v>1736.6299999999792</v>
          </cell>
          <cell r="AD856">
            <v>1260.4700000000119</v>
          </cell>
          <cell r="AE856">
            <v>1769.8699999999833</v>
          </cell>
          <cell r="AF856">
            <v>1285.1399999999942</v>
          </cell>
          <cell r="AG856">
            <v>1796.5999999999672</v>
          </cell>
          <cell r="AH856">
            <v>1309.8099999999838</v>
          </cell>
          <cell r="AI856">
            <v>1829.8300000000279</v>
          </cell>
          <cell r="AJ856">
            <v>1327.9699999999718</v>
          </cell>
          <cell r="AK856">
            <v>1863.0700000000336</v>
          </cell>
          <cell r="AL856">
            <v>1352.6399999999903</v>
          </cell>
          <cell r="AM856">
            <v>1889.7900000000177</v>
          </cell>
          <cell r="AN856">
            <v>1370.7999999999843</v>
          </cell>
          <cell r="AO856">
            <v>1923.0299999999941</v>
          </cell>
          <cell r="AP856">
            <v>1395.4700000000169</v>
          </cell>
          <cell r="AQ856">
            <v>1949.7599999999777</v>
          </cell>
          <cell r="AR856">
            <v>1413.6300000000122</v>
          </cell>
          <cell r="AS856">
            <v>1982.9899999999789</v>
          </cell>
          <cell r="AT856">
            <v>1438.3000000000297</v>
          </cell>
          <cell r="AU856">
            <v>714.23000000000297</v>
          </cell>
          <cell r="AV856">
            <v>1462.9700000000178</v>
          </cell>
          <cell r="AW856">
            <v>2042.9500000000335</v>
          </cell>
        </row>
        <row r="857">
          <cell r="A857">
            <v>852</v>
          </cell>
          <cell r="B857">
            <v>1037.5100000000016</v>
          </cell>
          <cell r="C857">
            <v>1453.8199999999986</v>
          </cell>
          <cell r="D857">
            <v>979.96999999998582</v>
          </cell>
          <cell r="E857">
            <v>1371.9599999999843</v>
          </cell>
          <cell r="F857">
            <v>1004.6699999999807</v>
          </cell>
          <cell r="G857">
            <v>1405.2400000000116</v>
          </cell>
          <cell r="H857">
            <v>1022.8500000000167</v>
          </cell>
          <cell r="I857">
            <v>1431.9900000000009</v>
          </cell>
          <cell r="J857">
            <v>1047.5500000000116</v>
          </cell>
          <cell r="K857">
            <v>1465.2700000000177</v>
          </cell>
          <cell r="L857">
            <v>1065.73</v>
          </cell>
          <cell r="M857">
            <v>1492.03</v>
          </cell>
          <cell r="N857">
            <v>1090.4299999999823</v>
          </cell>
          <cell r="O857">
            <v>1525.2999999999813</v>
          </cell>
          <cell r="P857">
            <v>1108.6099999999815</v>
          </cell>
          <cell r="Q857">
            <v>1558.5799999999888</v>
          </cell>
          <cell r="R857">
            <v>1133.3100000000068</v>
          </cell>
          <cell r="S857">
            <v>1585.3299999999747</v>
          </cell>
          <cell r="T857">
            <v>1158.0099999999977</v>
          </cell>
          <cell r="U857">
            <v>1618.6100000000208</v>
          </cell>
          <cell r="V857">
            <v>1176.1900000000096</v>
          </cell>
          <cell r="W857">
            <v>1645.3700000000076</v>
          </cell>
          <cell r="X857">
            <v>1200.8900000000028</v>
          </cell>
          <cell r="Y857">
            <v>1678.6400000000176</v>
          </cell>
          <cell r="Z857">
            <v>1219.0699999999918</v>
          </cell>
          <cell r="AA857">
            <v>1711.9199999999942</v>
          </cell>
          <cell r="AB857">
            <v>1243.7700000000152</v>
          </cell>
          <cell r="AC857">
            <v>1738.6699999999792</v>
          </cell>
          <cell r="AD857">
            <v>1261.9500000000119</v>
          </cell>
          <cell r="AE857">
            <v>1771.9499999999832</v>
          </cell>
          <cell r="AF857">
            <v>1286.6499999999942</v>
          </cell>
          <cell r="AG857">
            <v>1798.7099999999671</v>
          </cell>
          <cell r="AH857">
            <v>1311.3499999999838</v>
          </cell>
          <cell r="AI857">
            <v>1831.980000000028</v>
          </cell>
          <cell r="AJ857">
            <v>1329.5299999999718</v>
          </cell>
          <cell r="AK857">
            <v>1865.2600000000336</v>
          </cell>
          <cell r="AL857">
            <v>1354.2299999999902</v>
          </cell>
          <cell r="AM857">
            <v>1892.0100000000177</v>
          </cell>
          <cell r="AN857">
            <v>1372.4099999999842</v>
          </cell>
          <cell r="AO857">
            <v>1925.2899999999941</v>
          </cell>
          <cell r="AP857">
            <v>1397.110000000017</v>
          </cell>
          <cell r="AQ857">
            <v>1952.0499999999777</v>
          </cell>
          <cell r="AR857">
            <v>1415.2900000000122</v>
          </cell>
          <cell r="AS857">
            <v>1985.3199999999788</v>
          </cell>
          <cell r="AT857">
            <v>1439.9900000000298</v>
          </cell>
          <cell r="AU857">
            <v>714.60000000000298</v>
          </cell>
          <cell r="AV857">
            <v>1464.6900000000178</v>
          </cell>
          <cell r="AW857">
            <v>2045.3500000000336</v>
          </cell>
        </row>
        <row r="858">
          <cell r="A858">
            <v>853</v>
          </cell>
          <cell r="B858">
            <v>1038.6300000000015</v>
          </cell>
          <cell r="C858">
            <v>1455.3899999999985</v>
          </cell>
          <cell r="D858">
            <v>981.11999999998579</v>
          </cell>
          <cell r="E858">
            <v>1373.5699999999842</v>
          </cell>
          <cell r="F858">
            <v>1005.8499999999807</v>
          </cell>
          <cell r="G858">
            <v>1406.8900000000117</v>
          </cell>
          <cell r="H858">
            <v>1024.0500000000168</v>
          </cell>
          <cell r="I858">
            <v>1433.670000000001</v>
          </cell>
          <cell r="J858">
            <v>1048.7800000000116</v>
          </cell>
          <cell r="K858">
            <v>1466.9900000000177</v>
          </cell>
          <cell r="L858">
            <v>1066.98</v>
          </cell>
          <cell r="M858">
            <v>1493.78</v>
          </cell>
          <cell r="N858">
            <v>1091.7099999999823</v>
          </cell>
          <cell r="O858">
            <v>1527.0899999999813</v>
          </cell>
          <cell r="P858">
            <v>1109.9099999999814</v>
          </cell>
          <cell r="Q858">
            <v>1560.4099999999887</v>
          </cell>
          <cell r="R858">
            <v>1134.6400000000067</v>
          </cell>
          <cell r="S858">
            <v>1587.1899999999746</v>
          </cell>
          <cell r="T858">
            <v>1159.3699999999976</v>
          </cell>
          <cell r="U858">
            <v>1620.5100000000209</v>
          </cell>
          <cell r="V858">
            <v>1177.5700000000097</v>
          </cell>
          <cell r="W858">
            <v>1647.3000000000077</v>
          </cell>
          <cell r="X858">
            <v>1202.3000000000029</v>
          </cell>
          <cell r="Y858">
            <v>1680.6100000000176</v>
          </cell>
          <cell r="Z858">
            <v>1220.4999999999918</v>
          </cell>
          <cell r="AA858">
            <v>1713.9299999999942</v>
          </cell>
          <cell r="AB858">
            <v>1245.2300000000153</v>
          </cell>
          <cell r="AC858">
            <v>1740.7099999999791</v>
          </cell>
          <cell r="AD858">
            <v>1263.4300000000119</v>
          </cell>
          <cell r="AE858">
            <v>1774.0299999999831</v>
          </cell>
          <cell r="AF858">
            <v>1288.1599999999942</v>
          </cell>
          <cell r="AG858">
            <v>1800.819999999967</v>
          </cell>
          <cell r="AH858">
            <v>1312.8899999999837</v>
          </cell>
          <cell r="AI858">
            <v>1834.1300000000281</v>
          </cell>
          <cell r="AJ858">
            <v>1331.0899999999717</v>
          </cell>
          <cell r="AK858">
            <v>1867.4500000000337</v>
          </cell>
          <cell r="AL858">
            <v>1355.8199999999902</v>
          </cell>
          <cell r="AM858">
            <v>1894.2300000000178</v>
          </cell>
          <cell r="AN858">
            <v>1374.0199999999841</v>
          </cell>
          <cell r="AO858">
            <v>1927.549999999994</v>
          </cell>
          <cell r="AP858">
            <v>1398.7500000000171</v>
          </cell>
          <cell r="AQ858">
            <v>1954.3399999999776</v>
          </cell>
          <cell r="AR858">
            <v>1416.9500000000123</v>
          </cell>
          <cell r="AS858">
            <v>1987.6499999999787</v>
          </cell>
          <cell r="AT858">
            <v>1441.6800000000298</v>
          </cell>
          <cell r="AU858">
            <v>714.97000000000298</v>
          </cell>
          <cell r="AV858">
            <v>1466.4100000000178</v>
          </cell>
          <cell r="AW858">
            <v>2047.7500000000337</v>
          </cell>
        </row>
        <row r="859">
          <cell r="A859">
            <v>854</v>
          </cell>
          <cell r="B859">
            <v>1039.7500000000014</v>
          </cell>
          <cell r="C859">
            <v>1456.9599999999984</v>
          </cell>
          <cell r="D859">
            <v>982.26999999998577</v>
          </cell>
          <cell r="E859">
            <v>1375.1799999999841</v>
          </cell>
          <cell r="F859">
            <v>1007.0299999999806</v>
          </cell>
          <cell r="G859">
            <v>1408.5400000000118</v>
          </cell>
          <cell r="H859">
            <v>1025.2500000000168</v>
          </cell>
          <cell r="I859">
            <v>1435.350000000001</v>
          </cell>
          <cell r="J859">
            <v>1050.0100000000116</v>
          </cell>
          <cell r="K859">
            <v>1468.7100000000178</v>
          </cell>
          <cell r="L859">
            <v>1068.23</v>
          </cell>
          <cell r="M859">
            <v>1495.53</v>
          </cell>
          <cell r="N859">
            <v>1092.9899999999823</v>
          </cell>
          <cell r="O859">
            <v>1528.8799999999812</v>
          </cell>
          <cell r="P859">
            <v>1111.2099999999814</v>
          </cell>
          <cell r="Q859">
            <v>1562.2399999999886</v>
          </cell>
          <cell r="R859">
            <v>1135.9700000000066</v>
          </cell>
          <cell r="S859">
            <v>1589.0499999999745</v>
          </cell>
          <cell r="T859">
            <v>1160.7299999999975</v>
          </cell>
          <cell r="U859">
            <v>1622.410000000021</v>
          </cell>
          <cell r="V859">
            <v>1178.9500000000098</v>
          </cell>
          <cell r="W859">
            <v>1649.2300000000077</v>
          </cell>
          <cell r="X859">
            <v>1203.710000000003</v>
          </cell>
          <cell r="Y859">
            <v>1682.5800000000177</v>
          </cell>
          <cell r="Z859">
            <v>1221.9299999999919</v>
          </cell>
          <cell r="AA859">
            <v>1715.9399999999941</v>
          </cell>
          <cell r="AB859">
            <v>1246.6900000000153</v>
          </cell>
          <cell r="AC859">
            <v>1742.7499999999791</v>
          </cell>
          <cell r="AD859">
            <v>1264.9100000000119</v>
          </cell>
          <cell r="AE859">
            <v>1776.1099999999831</v>
          </cell>
          <cell r="AF859">
            <v>1289.6699999999942</v>
          </cell>
          <cell r="AG859">
            <v>1802.9299999999669</v>
          </cell>
          <cell r="AH859">
            <v>1314.4299999999837</v>
          </cell>
          <cell r="AI859">
            <v>1836.2800000000282</v>
          </cell>
          <cell r="AJ859">
            <v>1332.6499999999717</v>
          </cell>
          <cell r="AK859">
            <v>1869.6400000000338</v>
          </cell>
          <cell r="AL859">
            <v>1357.4099999999901</v>
          </cell>
          <cell r="AM859">
            <v>1896.4500000000178</v>
          </cell>
          <cell r="AN859">
            <v>1375.629999999984</v>
          </cell>
          <cell r="AO859">
            <v>1929.809999999994</v>
          </cell>
          <cell r="AP859">
            <v>1400.3900000000172</v>
          </cell>
          <cell r="AQ859">
            <v>1956.6299999999776</v>
          </cell>
          <cell r="AR859">
            <v>1418.6100000000124</v>
          </cell>
          <cell r="AS859">
            <v>1989.9799999999786</v>
          </cell>
          <cell r="AT859">
            <v>1443.3700000000299</v>
          </cell>
          <cell r="AU859">
            <v>715.34000000000299</v>
          </cell>
          <cell r="AV859">
            <v>1468.1300000000178</v>
          </cell>
          <cell r="AW859">
            <v>2050.1500000000337</v>
          </cell>
        </row>
        <row r="860">
          <cell r="A860">
            <v>855</v>
          </cell>
          <cell r="B860">
            <v>1040.8700000000013</v>
          </cell>
          <cell r="C860">
            <v>1458.5299999999984</v>
          </cell>
          <cell r="D860">
            <v>983.41999999998575</v>
          </cell>
          <cell r="E860">
            <v>1376.789999999984</v>
          </cell>
          <cell r="F860">
            <v>1008.2099999999806</v>
          </cell>
          <cell r="G860">
            <v>1410.1900000000119</v>
          </cell>
          <cell r="H860">
            <v>1026.4500000000169</v>
          </cell>
          <cell r="I860">
            <v>1437.0300000000011</v>
          </cell>
          <cell r="J860">
            <v>1051.2400000000116</v>
          </cell>
          <cell r="K860">
            <v>1470.4300000000178</v>
          </cell>
          <cell r="L860">
            <v>1069.48</v>
          </cell>
          <cell r="M860">
            <v>1497.28</v>
          </cell>
          <cell r="N860">
            <v>1094.2699999999822</v>
          </cell>
          <cell r="O860">
            <v>1530.6699999999812</v>
          </cell>
          <cell r="P860">
            <v>1112.5099999999813</v>
          </cell>
          <cell r="Q860">
            <v>1564.0699999999886</v>
          </cell>
          <cell r="R860">
            <v>1137.3000000000065</v>
          </cell>
          <cell r="S860">
            <v>1590.9099999999744</v>
          </cell>
          <cell r="T860">
            <v>1162.0899999999974</v>
          </cell>
          <cell r="U860">
            <v>1624.3100000000211</v>
          </cell>
          <cell r="V860">
            <v>1180.3300000000099</v>
          </cell>
          <cell r="W860">
            <v>1651.1600000000078</v>
          </cell>
          <cell r="X860">
            <v>1205.1200000000031</v>
          </cell>
          <cell r="Y860">
            <v>1684.5500000000177</v>
          </cell>
          <cell r="Z860">
            <v>1223.3599999999919</v>
          </cell>
          <cell r="AA860">
            <v>1717.9499999999941</v>
          </cell>
          <cell r="AB860">
            <v>1248.1500000000153</v>
          </cell>
          <cell r="AC860">
            <v>1744.789999999979</v>
          </cell>
          <cell r="AD860">
            <v>1266.3900000000119</v>
          </cell>
          <cell r="AE860">
            <v>1778.189999999983</v>
          </cell>
          <cell r="AF860">
            <v>1291.1799999999942</v>
          </cell>
          <cell r="AG860">
            <v>1805.0399999999668</v>
          </cell>
          <cell r="AH860">
            <v>1315.9699999999837</v>
          </cell>
          <cell r="AI860">
            <v>1838.4300000000283</v>
          </cell>
          <cell r="AJ860">
            <v>1334.2099999999716</v>
          </cell>
          <cell r="AK860">
            <v>1871.8300000000338</v>
          </cell>
          <cell r="AL860">
            <v>1358.99999999999</v>
          </cell>
          <cell r="AM860">
            <v>1898.6700000000178</v>
          </cell>
          <cell r="AN860">
            <v>1377.2399999999839</v>
          </cell>
          <cell r="AO860">
            <v>1932.069999999994</v>
          </cell>
          <cell r="AP860">
            <v>1402.0300000000173</v>
          </cell>
          <cell r="AQ860">
            <v>1958.9199999999776</v>
          </cell>
          <cell r="AR860">
            <v>1420.2700000000125</v>
          </cell>
          <cell r="AS860">
            <v>1992.3099999999786</v>
          </cell>
          <cell r="AT860">
            <v>1445.06000000003</v>
          </cell>
          <cell r="AU860">
            <v>715.71000000000299</v>
          </cell>
          <cell r="AV860">
            <v>1469.8500000000179</v>
          </cell>
          <cell r="AW860">
            <v>2052.5500000000338</v>
          </cell>
        </row>
        <row r="861">
          <cell r="A861">
            <v>856</v>
          </cell>
          <cell r="B861">
            <v>1041.9900000000011</v>
          </cell>
          <cell r="C861">
            <v>1460.0999999999983</v>
          </cell>
          <cell r="D861">
            <v>984.56999999998573</v>
          </cell>
          <cell r="E861">
            <v>1378.3999999999839</v>
          </cell>
          <cell r="F861">
            <v>1009.3899999999805</v>
          </cell>
          <cell r="G861">
            <v>1411.840000000012</v>
          </cell>
          <cell r="H861">
            <v>1027.6500000000169</v>
          </cell>
          <cell r="I861">
            <v>1438.7100000000012</v>
          </cell>
          <cell r="J861">
            <v>1052.4700000000116</v>
          </cell>
          <cell r="K861">
            <v>1472.1500000000178</v>
          </cell>
          <cell r="L861">
            <v>1070.73</v>
          </cell>
          <cell r="M861">
            <v>1499.03</v>
          </cell>
          <cell r="N861">
            <v>1095.5499999999822</v>
          </cell>
          <cell r="O861">
            <v>1532.4599999999812</v>
          </cell>
          <cell r="P861">
            <v>1113.8099999999813</v>
          </cell>
          <cell r="Q861">
            <v>1565.8999999999885</v>
          </cell>
          <cell r="R861">
            <v>1138.6300000000065</v>
          </cell>
          <cell r="S861">
            <v>1592.7699999999743</v>
          </cell>
          <cell r="T861">
            <v>1163.4499999999973</v>
          </cell>
          <cell r="U861">
            <v>1626.2100000000212</v>
          </cell>
          <cell r="V861">
            <v>1181.71000000001</v>
          </cell>
          <cell r="W861">
            <v>1653.0900000000079</v>
          </cell>
          <cell r="X861">
            <v>1206.5300000000032</v>
          </cell>
          <cell r="Y861">
            <v>1686.5200000000177</v>
          </cell>
          <cell r="Z861">
            <v>1224.789999999992</v>
          </cell>
          <cell r="AA861">
            <v>1719.9599999999941</v>
          </cell>
          <cell r="AB861">
            <v>1249.6100000000154</v>
          </cell>
          <cell r="AC861">
            <v>1746.829999999979</v>
          </cell>
          <cell r="AD861">
            <v>1267.8700000000119</v>
          </cell>
          <cell r="AE861">
            <v>1780.2699999999829</v>
          </cell>
          <cell r="AF861">
            <v>1292.6899999999941</v>
          </cell>
          <cell r="AG861">
            <v>1807.1499999999667</v>
          </cell>
          <cell r="AH861">
            <v>1317.5099999999836</v>
          </cell>
          <cell r="AI861">
            <v>1840.5800000000283</v>
          </cell>
          <cell r="AJ861">
            <v>1335.7699999999716</v>
          </cell>
          <cell r="AK861">
            <v>1874.0200000000339</v>
          </cell>
          <cell r="AL861">
            <v>1360.5899999999899</v>
          </cell>
          <cell r="AM861">
            <v>1900.8900000000178</v>
          </cell>
          <cell r="AN861">
            <v>1378.8499999999838</v>
          </cell>
          <cell r="AO861">
            <v>1934.329999999994</v>
          </cell>
          <cell r="AP861">
            <v>1403.6700000000174</v>
          </cell>
          <cell r="AQ861">
            <v>1961.2099999999775</v>
          </cell>
          <cell r="AR861">
            <v>1421.9300000000126</v>
          </cell>
          <cell r="AS861">
            <v>1994.6399999999785</v>
          </cell>
          <cell r="AT861">
            <v>1446.75000000003</v>
          </cell>
          <cell r="AU861">
            <v>716.080000000003</v>
          </cell>
          <cell r="AV861">
            <v>1471.5700000000179</v>
          </cell>
          <cell r="AW861">
            <v>2054.9500000000339</v>
          </cell>
        </row>
        <row r="862">
          <cell r="A862">
            <v>857</v>
          </cell>
          <cell r="B862">
            <v>1043.110000000001</v>
          </cell>
          <cell r="C862">
            <v>1461.6699999999983</v>
          </cell>
          <cell r="D862">
            <v>985.7199999999857</v>
          </cell>
          <cell r="E862">
            <v>1380.0099999999838</v>
          </cell>
          <cell r="F862">
            <v>1010.5699999999805</v>
          </cell>
          <cell r="G862">
            <v>1413.4900000000121</v>
          </cell>
          <cell r="H862">
            <v>1028.850000000017</v>
          </cell>
          <cell r="I862">
            <v>1440.3900000000012</v>
          </cell>
          <cell r="J862">
            <v>1053.7000000000116</v>
          </cell>
          <cell r="K862">
            <v>1473.8700000000179</v>
          </cell>
          <cell r="L862">
            <v>1071.98</v>
          </cell>
          <cell r="M862">
            <v>1500.78</v>
          </cell>
          <cell r="N862">
            <v>1096.8299999999822</v>
          </cell>
          <cell r="O862">
            <v>1534.2499999999811</v>
          </cell>
          <cell r="P862">
            <v>1115.1099999999813</v>
          </cell>
          <cell r="Q862">
            <v>1567.7299999999884</v>
          </cell>
          <cell r="R862">
            <v>1139.9600000000064</v>
          </cell>
          <cell r="S862">
            <v>1594.6299999999742</v>
          </cell>
          <cell r="T862">
            <v>1164.8099999999972</v>
          </cell>
          <cell r="U862">
            <v>1628.1100000000213</v>
          </cell>
          <cell r="V862">
            <v>1183.0900000000101</v>
          </cell>
          <cell r="W862">
            <v>1655.0200000000079</v>
          </cell>
          <cell r="X862">
            <v>1207.9400000000032</v>
          </cell>
          <cell r="Y862">
            <v>1688.4900000000177</v>
          </cell>
          <cell r="Z862">
            <v>1226.2199999999921</v>
          </cell>
          <cell r="AA862">
            <v>1721.9699999999941</v>
          </cell>
          <cell r="AB862">
            <v>1251.0700000000154</v>
          </cell>
          <cell r="AC862">
            <v>1748.869999999979</v>
          </cell>
          <cell r="AD862">
            <v>1269.350000000012</v>
          </cell>
          <cell r="AE862">
            <v>1782.3499999999829</v>
          </cell>
          <cell r="AF862">
            <v>1294.1999999999941</v>
          </cell>
          <cell r="AG862">
            <v>1809.2599999999666</v>
          </cell>
          <cell r="AH862">
            <v>1319.0499999999836</v>
          </cell>
          <cell r="AI862">
            <v>1842.7300000000284</v>
          </cell>
          <cell r="AJ862">
            <v>1337.3299999999715</v>
          </cell>
          <cell r="AK862">
            <v>1876.2100000000339</v>
          </cell>
          <cell r="AL862">
            <v>1362.1799999999898</v>
          </cell>
          <cell r="AM862">
            <v>1903.1100000000179</v>
          </cell>
          <cell r="AN862">
            <v>1380.4599999999837</v>
          </cell>
          <cell r="AO862">
            <v>1936.589999999994</v>
          </cell>
          <cell r="AP862">
            <v>1405.3100000000175</v>
          </cell>
          <cell r="AQ862">
            <v>1963.4999999999775</v>
          </cell>
          <cell r="AR862">
            <v>1423.5900000000127</v>
          </cell>
          <cell r="AS862">
            <v>1996.9699999999784</v>
          </cell>
          <cell r="AT862">
            <v>1448.4400000000301</v>
          </cell>
          <cell r="AU862">
            <v>716.450000000003</v>
          </cell>
          <cell r="AV862">
            <v>1473.2900000000179</v>
          </cell>
          <cell r="AW862">
            <v>2057.350000000034</v>
          </cell>
        </row>
        <row r="863">
          <cell r="A863">
            <v>858</v>
          </cell>
          <cell r="B863">
            <v>1044.2300000000009</v>
          </cell>
          <cell r="C863">
            <v>1463.2399999999982</v>
          </cell>
          <cell r="D863">
            <v>986.86999999998568</v>
          </cell>
          <cell r="E863">
            <v>1381.6199999999837</v>
          </cell>
          <cell r="F863">
            <v>1011.7499999999804</v>
          </cell>
          <cell r="G863">
            <v>1415.1400000000122</v>
          </cell>
          <cell r="H863">
            <v>1030.050000000017</v>
          </cell>
          <cell r="I863">
            <v>1442.0700000000013</v>
          </cell>
          <cell r="J863">
            <v>1054.9300000000117</v>
          </cell>
          <cell r="K863">
            <v>1475.5900000000179</v>
          </cell>
          <cell r="L863">
            <v>1073.23</v>
          </cell>
          <cell r="M863">
            <v>1502.53</v>
          </cell>
          <cell r="N863">
            <v>1098.1099999999822</v>
          </cell>
          <cell r="O863">
            <v>1536.0399999999811</v>
          </cell>
          <cell r="P863">
            <v>1116.4099999999812</v>
          </cell>
          <cell r="Q863">
            <v>1569.5599999999883</v>
          </cell>
          <cell r="R863">
            <v>1141.2900000000063</v>
          </cell>
          <cell r="S863">
            <v>1596.4899999999741</v>
          </cell>
          <cell r="T863">
            <v>1166.1699999999971</v>
          </cell>
          <cell r="U863">
            <v>1630.0100000000214</v>
          </cell>
          <cell r="V863">
            <v>1184.4700000000103</v>
          </cell>
          <cell r="W863">
            <v>1656.950000000008</v>
          </cell>
          <cell r="X863">
            <v>1209.3500000000033</v>
          </cell>
          <cell r="Y863">
            <v>1690.4600000000178</v>
          </cell>
          <cell r="Z863">
            <v>1227.6499999999921</v>
          </cell>
          <cell r="AA863">
            <v>1723.9799999999941</v>
          </cell>
          <cell r="AB863">
            <v>1252.5300000000154</v>
          </cell>
          <cell r="AC863">
            <v>1750.9099999999789</v>
          </cell>
          <cell r="AD863">
            <v>1270.830000000012</v>
          </cell>
          <cell r="AE863">
            <v>1784.4299999999828</v>
          </cell>
          <cell r="AF863">
            <v>1295.7099999999941</v>
          </cell>
          <cell r="AG863">
            <v>1811.3699999999665</v>
          </cell>
          <cell r="AH863">
            <v>1320.5899999999835</v>
          </cell>
          <cell r="AI863">
            <v>1844.8800000000285</v>
          </cell>
          <cell r="AJ863">
            <v>1338.8899999999715</v>
          </cell>
          <cell r="AK863">
            <v>1878.400000000034</v>
          </cell>
          <cell r="AL863">
            <v>1363.7699999999897</v>
          </cell>
          <cell r="AM863">
            <v>1905.3300000000179</v>
          </cell>
          <cell r="AN863">
            <v>1382.0699999999836</v>
          </cell>
          <cell r="AO863">
            <v>1938.849999999994</v>
          </cell>
          <cell r="AP863">
            <v>1406.9500000000176</v>
          </cell>
          <cell r="AQ863">
            <v>1965.7899999999775</v>
          </cell>
          <cell r="AR863">
            <v>1425.2500000000127</v>
          </cell>
          <cell r="AS863">
            <v>1999.2999999999784</v>
          </cell>
          <cell r="AT863">
            <v>1450.1300000000301</v>
          </cell>
          <cell r="AU863">
            <v>716.82000000000301</v>
          </cell>
          <cell r="AV863">
            <v>1475.010000000018</v>
          </cell>
          <cell r="AW863">
            <v>2059.7500000000341</v>
          </cell>
        </row>
        <row r="864">
          <cell r="A864">
            <v>859</v>
          </cell>
          <cell r="B864">
            <v>1045.3500000000008</v>
          </cell>
          <cell r="C864">
            <v>1464.8099999999981</v>
          </cell>
          <cell r="D864">
            <v>988.01999999998566</v>
          </cell>
          <cell r="E864">
            <v>1383.2299999999836</v>
          </cell>
          <cell r="F864">
            <v>1012.9299999999804</v>
          </cell>
          <cell r="G864">
            <v>1416.7900000000122</v>
          </cell>
          <cell r="H864">
            <v>1031.2500000000171</v>
          </cell>
          <cell r="I864">
            <v>1443.7500000000014</v>
          </cell>
          <cell r="J864">
            <v>1056.1600000000117</v>
          </cell>
          <cell r="K864">
            <v>1477.3100000000179</v>
          </cell>
          <cell r="L864">
            <v>1074.48</v>
          </cell>
          <cell r="M864">
            <v>1504.28</v>
          </cell>
          <cell r="N864">
            <v>1099.3899999999821</v>
          </cell>
          <cell r="O864">
            <v>1537.8299999999811</v>
          </cell>
          <cell r="P864">
            <v>1117.7099999999812</v>
          </cell>
          <cell r="Q864">
            <v>1571.3899999999883</v>
          </cell>
          <cell r="R864">
            <v>1142.6200000000063</v>
          </cell>
          <cell r="S864">
            <v>1598.349999999974</v>
          </cell>
          <cell r="T864">
            <v>1167.529999999997</v>
          </cell>
          <cell r="U864">
            <v>1631.9100000000215</v>
          </cell>
          <cell r="V864">
            <v>1185.8500000000104</v>
          </cell>
          <cell r="W864">
            <v>1658.8800000000081</v>
          </cell>
          <cell r="X864">
            <v>1210.7600000000034</v>
          </cell>
          <cell r="Y864">
            <v>1692.4300000000178</v>
          </cell>
          <cell r="Z864">
            <v>1229.0799999999922</v>
          </cell>
          <cell r="AA864">
            <v>1725.9899999999941</v>
          </cell>
          <cell r="AB864">
            <v>1253.9900000000155</v>
          </cell>
          <cell r="AC864">
            <v>1752.9499999999789</v>
          </cell>
          <cell r="AD864">
            <v>1272.310000000012</v>
          </cell>
          <cell r="AE864">
            <v>1786.5099999999827</v>
          </cell>
          <cell r="AF864">
            <v>1297.2199999999941</v>
          </cell>
          <cell r="AG864">
            <v>1813.4799999999664</v>
          </cell>
          <cell r="AH864">
            <v>1322.1299999999835</v>
          </cell>
          <cell r="AI864">
            <v>1847.0300000000286</v>
          </cell>
          <cell r="AJ864">
            <v>1340.4499999999714</v>
          </cell>
          <cell r="AK864">
            <v>1880.590000000034</v>
          </cell>
          <cell r="AL864">
            <v>1365.3599999999897</v>
          </cell>
          <cell r="AM864">
            <v>1907.5500000000179</v>
          </cell>
          <cell r="AN864">
            <v>1383.6799999999835</v>
          </cell>
          <cell r="AO864">
            <v>1941.109999999994</v>
          </cell>
          <cell r="AP864">
            <v>1408.5900000000177</v>
          </cell>
          <cell r="AQ864">
            <v>1968.0799999999774</v>
          </cell>
          <cell r="AR864">
            <v>1426.9100000000128</v>
          </cell>
          <cell r="AS864">
            <v>2001.6299999999783</v>
          </cell>
          <cell r="AT864">
            <v>1451.8200000000302</v>
          </cell>
          <cell r="AU864">
            <v>717.19000000000301</v>
          </cell>
          <cell r="AV864">
            <v>1476.730000000018</v>
          </cell>
          <cell r="AW864">
            <v>2062.1500000000342</v>
          </cell>
        </row>
        <row r="865">
          <cell r="A865">
            <v>860</v>
          </cell>
          <cell r="B865">
            <v>1046.4700000000007</v>
          </cell>
          <cell r="C865">
            <v>1466.3799999999981</v>
          </cell>
          <cell r="D865">
            <v>989.16999999998563</v>
          </cell>
          <cell r="E865">
            <v>1384.8399999999835</v>
          </cell>
          <cell r="F865">
            <v>1014.1099999999803</v>
          </cell>
          <cell r="G865">
            <v>1418.4400000000123</v>
          </cell>
          <cell r="H865">
            <v>1032.4500000000171</v>
          </cell>
          <cell r="I865">
            <v>1445.4300000000014</v>
          </cell>
          <cell r="J865">
            <v>1057.3900000000117</v>
          </cell>
          <cell r="K865">
            <v>1479.0300000000179</v>
          </cell>
          <cell r="L865">
            <v>1075.73</v>
          </cell>
          <cell r="M865">
            <v>1506.03</v>
          </cell>
          <cell r="N865">
            <v>1100.6699999999821</v>
          </cell>
          <cell r="O865">
            <v>1539.619999999981</v>
          </cell>
          <cell r="P865">
            <v>1119.0099999999811</v>
          </cell>
          <cell r="Q865">
            <v>1573.2199999999882</v>
          </cell>
          <cell r="R865">
            <v>1143.9500000000062</v>
          </cell>
          <cell r="S865">
            <v>1600.2099999999739</v>
          </cell>
          <cell r="T865">
            <v>1168.8899999999969</v>
          </cell>
          <cell r="U865">
            <v>1633.8100000000215</v>
          </cell>
          <cell r="V865">
            <v>1187.2300000000105</v>
          </cell>
          <cell r="W865">
            <v>1660.8100000000081</v>
          </cell>
          <cell r="X865">
            <v>1212.1700000000035</v>
          </cell>
          <cell r="Y865">
            <v>1694.4000000000178</v>
          </cell>
          <cell r="Z865">
            <v>1230.5099999999923</v>
          </cell>
          <cell r="AA865">
            <v>1727.9999999999941</v>
          </cell>
          <cell r="AB865">
            <v>1255.4500000000155</v>
          </cell>
          <cell r="AC865">
            <v>1754.9899999999789</v>
          </cell>
          <cell r="AD865">
            <v>1273.790000000012</v>
          </cell>
          <cell r="AE865">
            <v>1788.5899999999826</v>
          </cell>
          <cell r="AF865">
            <v>1298.7299999999941</v>
          </cell>
          <cell r="AG865">
            <v>1815.5899999999663</v>
          </cell>
          <cell r="AH865">
            <v>1323.6699999999835</v>
          </cell>
          <cell r="AI865">
            <v>1849.1800000000287</v>
          </cell>
          <cell r="AJ865">
            <v>1342.0099999999713</v>
          </cell>
          <cell r="AK865">
            <v>1882.7800000000341</v>
          </cell>
          <cell r="AL865">
            <v>1366.9499999999896</v>
          </cell>
          <cell r="AM865">
            <v>1909.7700000000179</v>
          </cell>
          <cell r="AN865">
            <v>1385.2899999999834</v>
          </cell>
          <cell r="AO865">
            <v>1943.369999999994</v>
          </cell>
          <cell r="AP865">
            <v>1410.2300000000178</v>
          </cell>
          <cell r="AQ865">
            <v>1970.3699999999774</v>
          </cell>
          <cell r="AR865">
            <v>1428.5700000000129</v>
          </cell>
          <cell r="AS865">
            <v>2003.9599999999782</v>
          </cell>
          <cell r="AT865">
            <v>1453.5100000000302</v>
          </cell>
          <cell r="AU865">
            <v>717.56000000000301</v>
          </cell>
          <cell r="AV865">
            <v>1478.450000000018</v>
          </cell>
          <cell r="AW865">
            <v>2064.5500000000343</v>
          </cell>
        </row>
        <row r="866">
          <cell r="A866">
            <v>861</v>
          </cell>
          <cell r="B866">
            <v>1047.5900000000006</v>
          </cell>
          <cell r="C866">
            <v>1467.949999999998</v>
          </cell>
          <cell r="D866">
            <v>990.31999999998561</v>
          </cell>
          <cell r="E866">
            <v>1386.4499999999834</v>
          </cell>
          <cell r="F866">
            <v>1015.2899999999803</v>
          </cell>
          <cell r="G866">
            <v>1420.0900000000124</v>
          </cell>
          <cell r="H866">
            <v>1033.6500000000171</v>
          </cell>
          <cell r="I866">
            <v>1447.1100000000015</v>
          </cell>
          <cell r="J866">
            <v>1058.6200000000117</v>
          </cell>
          <cell r="K866">
            <v>1480.750000000018</v>
          </cell>
          <cell r="L866">
            <v>1076.98</v>
          </cell>
          <cell r="M866">
            <v>1507.78</v>
          </cell>
          <cell r="N866">
            <v>1101.9499999999821</v>
          </cell>
          <cell r="O866">
            <v>1541.409999999981</v>
          </cell>
          <cell r="P866">
            <v>1120.3099999999811</v>
          </cell>
          <cell r="Q866">
            <v>1575.0499999999881</v>
          </cell>
          <cell r="R866">
            <v>1145.2800000000061</v>
          </cell>
          <cell r="S866">
            <v>1602.0699999999738</v>
          </cell>
          <cell r="T866">
            <v>1170.2499999999968</v>
          </cell>
          <cell r="U866">
            <v>1635.7100000000216</v>
          </cell>
          <cell r="V866">
            <v>1188.6100000000106</v>
          </cell>
          <cell r="W866">
            <v>1662.7400000000082</v>
          </cell>
          <cell r="X866">
            <v>1213.5800000000036</v>
          </cell>
          <cell r="Y866">
            <v>1696.3700000000179</v>
          </cell>
          <cell r="Z866">
            <v>1231.9399999999923</v>
          </cell>
          <cell r="AA866">
            <v>1730.0099999999941</v>
          </cell>
          <cell r="AB866">
            <v>1256.9100000000155</v>
          </cell>
          <cell r="AC866">
            <v>1757.0299999999788</v>
          </cell>
          <cell r="AD866">
            <v>1275.270000000012</v>
          </cell>
          <cell r="AE866">
            <v>1790.6699999999826</v>
          </cell>
          <cell r="AF866">
            <v>1300.2399999999941</v>
          </cell>
          <cell r="AG866">
            <v>1817.6999999999662</v>
          </cell>
          <cell r="AH866">
            <v>1325.2099999999834</v>
          </cell>
          <cell r="AI866">
            <v>1851.3300000000288</v>
          </cell>
          <cell r="AJ866">
            <v>1343.5699999999713</v>
          </cell>
          <cell r="AK866">
            <v>1884.9700000000341</v>
          </cell>
          <cell r="AL866">
            <v>1368.5399999999895</v>
          </cell>
          <cell r="AM866">
            <v>1911.990000000018</v>
          </cell>
          <cell r="AN866">
            <v>1386.8999999999833</v>
          </cell>
          <cell r="AO866">
            <v>1945.629999999994</v>
          </cell>
          <cell r="AP866">
            <v>1411.8700000000179</v>
          </cell>
          <cell r="AQ866">
            <v>1972.6599999999773</v>
          </cell>
          <cell r="AR866">
            <v>1430.230000000013</v>
          </cell>
          <cell r="AS866">
            <v>2006.2899999999781</v>
          </cell>
          <cell r="AT866">
            <v>1455.2000000000303</v>
          </cell>
          <cell r="AU866">
            <v>717.93000000000302</v>
          </cell>
          <cell r="AV866">
            <v>1480.170000000018</v>
          </cell>
          <cell r="AW866">
            <v>2066.9500000000344</v>
          </cell>
        </row>
        <row r="867">
          <cell r="A867">
            <v>862</v>
          </cell>
          <cell r="B867">
            <v>1048.7100000000005</v>
          </cell>
          <cell r="C867">
            <v>1469.5199999999979</v>
          </cell>
          <cell r="D867">
            <v>991.46999999998559</v>
          </cell>
          <cell r="E867">
            <v>1388.0599999999833</v>
          </cell>
          <cell r="F867">
            <v>1016.4699999999802</v>
          </cell>
          <cell r="G867">
            <v>1421.7400000000125</v>
          </cell>
          <cell r="H867">
            <v>1034.8500000000172</v>
          </cell>
          <cell r="I867">
            <v>1448.7900000000016</v>
          </cell>
          <cell r="J867">
            <v>1059.8500000000117</v>
          </cell>
          <cell r="K867">
            <v>1482.470000000018</v>
          </cell>
          <cell r="L867">
            <v>1078.23</v>
          </cell>
          <cell r="M867">
            <v>1509.53</v>
          </cell>
          <cell r="N867">
            <v>1103.2299999999821</v>
          </cell>
          <cell r="O867">
            <v>1543.1999999999809</v>
          </cell>
          <cell r="P867">
            <v>1121.609999999981</v>
          </cell>
          <cell r="Q867">
            <v>1576.8799999999881</v>
          </cell>
          <cell r="R867">
            <v>1146.610000000006</v>
          </cell>
          <cell r="S867">
            <v>1603.9299999999737</v>
          </cell>
          <cell r="T867">
            <v>1171.6099999999967</v>
          </cell>
          <cell r="U867">
            <v>1637.6100000000217</v>
          </cell>
          <cell r="V867">
            <v>1189.9900000000107</v>
          </cell>
          <cell r="W867">
            <v>1664.6700000000083</v>
          </cell>
          <cell r="X867">
            <v>1214.9900000000036</v>
          </cell>
          <cell r="Y867">
            <v>1698.3400000000179</v>
          </cell>
          <cell r="Z867">
            <v>1233.3699999999924</v>
          </cell>
          <cell r="AA867">
            <v>1732.0199999999941</v>
          </cell>
          <cell r="AB867">
            <v>1258.3700000000156</v>
          </cell>
          <cell r="AC867">
            <v>1759.0699999999788</v>
          </cell>
          <cell r="AD867">
            <v>1276.7500000000121</v>
          </cell>
          <cell r="AE867">
            <v>1792.7499999999825</v>
          </cell>
          <cell r="AF867">
            <v>1301.7499999999941</v>
          </cell>
          <cell r="AG867">
            <v>1819.8099999999661</v>
          </cell>
          <cell r="AH867">
            <v>1326.7499999999834</v>
          </cell>
          <cell r="AI867">
            <v>1853.4800000000289</v>
          </cell>
          <cell r="AJ867">
            <v>1345.1299999999712</v>
          </cell>
          <cell r="AK867">
            <v>1887.1600000000342</v>
          </cell>
          <cell r="AL867">
            <v>1370.1299999999894</v>
          </cell>
          <cell r="AM867">
            <v>1914.210000000018</v>
          </cell>
          <cell r="AN867">
            <v>1388.5099999999832</v>
          </cell>
          <cell r="AO867">
            <v>1947.889999999994</v>
          </cell>
          <cell r="AP867">
            <v>1413.510000000018</v>
          </cell>
          <cell r="AQ867">
            <v>1974.9499999999773</v>
          </cell>
          <cell r="AR867">
            <v>1431.8900000000131</v>
          </cell>
          <cell r="AS867">
            <v>2008.6199999999781</v>
          </cell>
          <cell r="AT867">
            <v>1456.8900000000303</v>
          </cell>
          <cell r="AU867">
            <v>718.30000000000302</v>
          </cell>
          <cell r="AV867">
            <v>1481.8900000000181</v>
          </cell>
          <cell r="AW867">
            <v>2069.3500000000345</v>
          </cell>
        </row>
        <row r="868">
          <cell r="A868">
            <v>863</v>
          </cell>
          <cell r="B868">
            <v>1049.8300000000004</v>
          </cell>
          <cell r="C868">
            <v>1471.0899999999979</v>
          </cell>
          <cell r="D868">
            <v>992.61999999998557</v>
          </cell>
          <cell r="E868">
            <v>1389.6699999999832</v>
          </cell>
          <cell r="F868">
            <v>1017.6499999999802</v>
          </cell>
          <cell r="G868">
            <v>1423.3900000000126</v>
          </cell>
          <cell r="H868">
            <v>1036.0500000000172</v>
          </cell>
          <cell r="I868">
            <v>1450.4700000000016</v>
          </cell>
          <cell r="J868">
            <v>1061.0800000000118</v>
          </cell>
          <cell r="K868">
            <v>1484.190000000018</v>
          </cell>
          <cell r="L868">
            <v>1079.48</v>
          </cell>
          <cell r="M868">
            <v>1511.28</v>
          </cell>
          <cell r="N868">
            <v>1104.509999999982</v>
          </cell>
          <cell r="O868">
            <v>1544.9899999999809</v>
          </cell>
          <cell r="P868">
            <v>1122.909999999981</v>
          </cell>
          <cell r="Q868">
            <v>1578.709999999988</v>
          </cell>
          <cell r="R868">
            <v>1147.940000000006</v>
          </cell>
          <cell r="S868">
            <v>1605.7899999999736</v>
          </cell>
          <cell r="T868">
            <v>1172.9699999999966</v>
          </cell>
          <cell r="U868">
            <v>1639.5100000000218</v>
          </cell>
          <cell r="V868">
            <v>1191.3700000000108</v>
          </cell>
          <cell r="W868">
            <v>1666.6000000000083</v>
          </cell>
          <cell r="X868">
            <v>1216.4000000000037</v>
          </cell>
          <cell r="Y868">
            <v>1700.3100000000179</v>
          </cell>
          <cell r="Z868">
            <v>1234.7999999999925</v>
          </cell>
          <cell r="AA868">
            <v>1734.0299999999941</v>
          </cell>
          <cell r="AB868">
            <v>1259.8300000000156</v>
          </cell>
          <cell r="AC868">
            <v>1761.1099999999788</v>
          </cell>
          <cell r="AD868">
            <v>1278.2300000000121</v>
          </cell>
          <cell r="AE868">
            <v>1794.8299999999824</v>
          </cell>
          <cell r="AF868">
            <v>1303.2599999999941</v>
          </cell>
          <cell r="AG868">
            <v>1821.919999999966</v>
          </cell>
          <cell r="AH868">
            <v>1328.2899999999834</v>
          </cell>
          <cell r="AI868">
            <v>1855.630000000029</v>
          </cell>
          <cell r="AJ868">
            <v>1346.6899999999712</v>
          </cell>
          <cell r="AK868">
            <v>1889.3500000000342</v>
          </cell>
          <cell r="AL868">
            <v>1371.7199999999893</v>
          </cell>
          <cell r="AM868">
            <v>1916.430000000018</v>
          </cell>
          <cell r="AN868">
            <v>1390.1199999999831</v>
          </cell>
          <cell r="AO868">
            <v>1950.149999999994</v>
          </cell>
          <cell r="AP868">
            <v>1415.1500000000181</v>
          </cell>
          <cell r="AQ868">
            <v>1977.2399999999773</v>
          </cell>
          <cell r="AR868">
            <v>1433.5500000000131</v>
          </cell>
          <cell r="AS868">
            <v>2010.949999999978</v>
          </cell>
          <cell r="AT868">
            <v>1458.5800000000304</v>
          </cell>
          <cell r="AU868">
            <v>718.67000000000303</v>
          </cell>
          <cell r="AV868">
            <v>1483.6100000000181</v>
          </cell>
          <cell r="AW868">
            <v>2071.7500000000346</v>
          </cell>
        </row>
        <row r="869">
          <cell r="A869">
            <v>864</v>
          </cell>
          <cell r="B869">
            <v>1050.9500000000003</v>
          </cell>
          <cell r="C869">
            <v>1472.6599999999978</v>
          </cell>
          <cell r="D869">
            <v>993.76999999998554</v>
          </cell>
          <cell r="E869">
            <v>1391.2799999999831</v>
          </cell>
          <cell r="F869">
            <v>1018.8299999999801</v>
          </cell>
          <cell r="G869">
            <v>1425.0400000000127</v>
          </cell>
          <cell r="H869">
            <v>1037.2500000000173</v>
          </cell>
          <cell r="I869">
            <v>1452.1500000000017</v>
          </cell>
          <cell r="J869">
            <v>1062.3100000000118</v>
          </cell>
          <cell r="K869">
            <v>1485.910000000018</v>
          </cell>
          <cell r="L869">
            <v>1080.73</v>
          </cell>
          <cell r="M869">
            <v>1513.03</v>
          </cell>
          <cell r="N869">
            <v>1105.789999999982</v>
          </cell>
          <cell r="O869">
            <v>1546.7799999999809</v>
          </cell>
          <cell r="P869">
            <v>1124.2099999999809</v>
          </cell>
          <cell r="Q869">
            <v>1580.5399999999879</v>
          </cell>
          <cell r="R869">
            <v>1149.2700000000059</v>
          </cell>
          <cell r="S869">
            <v>1607.6499999999735</v>
          </cell>
          <cell r="T869">
            <v>1174.3299999999965</v>
          </cell>
          <cell r="U869">
            <v>1641.4100000000219</v>
          </cell>
          <cell r="V869">
            <v>1192.7500000000109</v>
          </cell>
          <cell r="W869">
            <v>1668.5300000000084</v>
          </cell>
          <cell r="X869">
            <v>1217.8100000000038</v>
          </cell>
          <cell r="Y869">
            <v>1702.2800000000179</v>
          </cell>
          <cell r="Z869">
            <v>1236.2299999999925</v>
          </cell>
          <cell r="AA869">
            <v>1736.0399999999941</v>
          </cell>
          <cell r="AB869">
            <v>1261.2900000000157</v>
          </cell>
          <cell r="AC869">
            <v>1763.1499999999787</v>
          </cell>
          <cell r="AD869">
            <v>1279.7100000000121</v>
          </cell>
          <cell r="AE869">
            <v>1796.9099999999823</v>
          </cell>
          <cell r="AF869">
            <v>1304.7699999999941</v>
          </cell>
          <cell r="AG869">
            <v>1824.0299999999659</v>
          </cell>
          <cell r="AH869">
            <v>1329.8299999999833</v>
          </cell>
          <cell r="AI869">
            <v>1857.7800000000291</v>
          </cell>
          <cell r="AJ869">
            <v>1348.2499999999711</v>
          </cell>
          <cell r="AK869">
            <v>1891.5400000000343</v>
          </cell>
          <cell r="AL869">
            <v>1373.3099999999893</v>
          </cell>
          <cell r="AM869">
            <v>1918.6500000000181</v>
          </cell>
          <cell r="AN869">
            <v>1391.729999999983</v>
          </cell>
          <cell r="AO869">
            <v>1952.4099999999939</v>
          </cell>
          <cell r="AP869">
            <v>1416.7900000000182</v>
          </cell>
          <cell r="AQ869">
            <v>1979.5299999999772</v>
          </cell>
          <cell r="AR869">
            <v>1435.2100000000132</v>
          </cell>
          <cell r="AS869">
            <v>2013.2799999999779</v>
          </cell>
          <cell r="AT869">
            <v>1460.2700000000304</v>
          </cell>
          <cell r="AU869">
            <v>719.04000000000303</v>
          </cell>
          <cell r="AV869">
            <v>1485.3300000000181</v>
          </cell>
          <cell r="AW869">
            <v>2074.1500000000347</v>
          </cell>
        </row>
        <row r="870">
          <cell r="A870">
            <v>865</v>
          </cell>
          <cell r="B870">
            <v>1052.0700000000002</v>
          </cell>
          <cell r="C870">
            <v>1474.2299999999977</v>
          </cell>
          <cell r="D870">
            <v>994.91999999998552</v>
          </cell>
          <cell r="E870">
            <v>1392.889999999983</v>
          </cell>
          <cell r="F870">
            <v>1020.0099999999801</v>
          </cell>
          <cell r="G870">
            <v>1426.6900000000128</v>
          </cell>
          <cell r="H870">
            <v>1038.4500000000173</v>
          </cell>
          <cell r="I870">
            <v>1453.8300000000017</v>
          </cell>
          <cell r="J870">
            <v>1063.5400000000118</v>
          </cell>
          <cell r="K870">
            <v>1487.6300000000181</v>
          </cell>
          <cell r="L870">
            <v>1081.98</v>
          </cell>
          <cell r="M870">
            <v>1514.78</v>
          </cell>
          <cell r="N870">
            <v>1107.069999999982</v>
          </cell>
          <cell r="O870">
            <v>1548.5699999999808</v>
          </cell>
          <cell r="P870">
            <v>1125.5099999999809</v>
          </cell>
          <cell r="Q870">
            <v>1582.3699999999878</v>
          </cell>
          <cell r="R870">
            <v>1150.6000000000058</v>
          </cell>
          <cell r="S870">
            <v>1609.5099999999734</v>
          </cell>
          <cell r="T870">
            <v>1175.6899999999964</v>
          </cell>
          <cell r="U870">
            <v>1643.310000000022</v>
          </cell>
          <cell r="V870">
            <v>1194.130000000011</v>
          </cell>
          <cell r="W870">
            <v>1670.4600000000084</v>
          </cell>
          <cell r="X870">
            <v>1219.2200000000039</v>
          </cell>
          <cell r="Y870">
            <v>1704.250000000018</v>
          </cell>
          <cell r="Z870">
            <v>1237.6599999999926</v>
          </cell>
          <cell r="AA870">
            <v>1738.049999999994</v>
          </cell>
          <cell r="AB870">
            <v>1262.7500000000157</v>
          </cell>
          <cell r="AC870">
            <v>1765.1899999999787</v>
          </cell>
          <cell r="AD870">
            <v>1281.1900000000121</v>
          </cell>
          <cell r="AE870">
            <v>1798.9899999999823</v>
          </cell>
          <cell r="AF870">
            <v>1306.2799999999941</v>
          </cell>
          <cell r="AG870">
            <v>1826.1399999999658</v>
          </cell>
          <cell r="AH870">
            <v>1331.3699999999833</v>
          </cell>
          <cell r="AI870">
            <v>1859.9300000000292</v>
          </cell>
          <cell r="AJ870">
            <v>1349.8099999999711</v>
          </cell>
          <cell r="AK870">
            <v>1893.7300000000344</v>
          </cell>
          <cell r="AL870">
            <v>1374.8999999999892</v>
          </cell>
          <cell r="AM870">
            <v>1920.8700000000181</v>
          </cell>
          <cell r="AN870">
            <v>1393.3399999999829</v>
          </cell>
          <cell r="AO870">
            <v>1954.6699999999939</v>
          </cell>
          <cell r="AP870">
            <v>1418.4300000000183</v>
          </cell>
          <cell r="AQ870">
            <v>1981.8199999999772</v>
          </cell>
          <cell r="AR870">
            <v>1436.8700000000133</v>
          </cell>
          <cell r="AS870">
            <v>2015.6099999999778</v>
          </cell>
          <cell r="AT870">
            <v>1461.9600000000305</v>
          </cell>
          <cell r="AU870">
            <v>719.41000000000304</v>
          </cell>
          <cell r="AV870">
            <v>1487.0500000000181</v>
          </cell>
          <cell r="AW870">
            <v>2076.5500000000347</v>
          </cell>
        </row>
        <row r="871">
          <cell r="A871">
            <v>866</v>
          </cell>
          <cell r="B871">
            <v>1053.19</v>
          </cell>
          <cell r="C871">
            <v>1475.7999999999977</v>
          </cell>
          <cell r="D871">
            <v>996.0699999999855</v>
          </cell>
          <cell r="E871">
            <v>1394.4999999999829</v>
          </cell>
          <cell r="F871">
            <v>1021.18999999998</v>
          </cell>
          <cell r="G871">
            <v>1428.3400000000129</v>
          </cell>
          <cell r="H871">
            <v>1039.6500000000174</v>
          </cell>
          <cell r="I871">
            <v>1455.5100000000018</v>
          </cell>
          <cell r="J871">
            <v>1064.7700000000118</v>
          </cell>
          <cell r="K871">
            <v>1489.3500000000181</v>
          </cell>
          <cell r="L871">
            <v>1083.23</v>
          </cell>
          <cell r="M871">
            <v>1516.53</v>
          </cell>
          <cell r="N871">
            <v>1108.3499999999819</v>
          </cell>
          <cell r="O871">
            <v>1550.3599999999808</v>
          </cell>
          <cell r="P871">
            <v>1126.8099999999808</v>
          </cell>
          <cell r="Q871">
            <v>1584.1999999999878</v>
          </cell>
          <cell r="R871">
            <v>1151.9300000000057</v>
          </cell>
          <cell r="S871">
            <v>1611.3699999999733</v>
          </cell>
          <cell r="T871">
            <v>1177.0499999999963</v>
          </cell>
          <cell r="U871">
            <v>1645.2100000000221</v>
          </cell>
          <cell r="V871">
            <v>1195.5100000000111</v>
          </cell>
          <cell r="W871">
            <v>1672.3900000000085</v>
          </cell>
          <cell r="X871">
            <v>1220.630000000004</v>
          </cell>
          <cell r="Y871">
            <v>1706.220000000018</v>
          </cell>
          <cell r="Z871">
            <v>1239.0899999999926</v>
          </cell>
          <cell r="AA871">
            <v>1740.059999999994</v>
          </cell>
          <cell r="AB871">
            <v>1264.2100000000157</v>
          </cell>
          <cell r="AC871">
            <v>1767.2299999999786</v>
          </cell>
          <cell r="AD871">
            <v>1282.6700000000121</v>
          </cell>
          <cell r="AE871">
            <v>1801.0699999999822</v>
          </cell>
          <cell r="AF871">
            <v>1307.7899999999941</v>
          </cell>
          <cell r="AG871">
            <v>1828.2499999999657</v>
          </cell>
          <cell r="AH871">
            <v>1332.9099999999833</v>
          </cell>
          <cell r="AI871">
            <v>1862.0800000000293</v>
          </cell>
          <cell r="AJ871">
            <v>1351.369999999971</v>
          </cell>
          <cell r="AK871">
            <v>1895.9200000000344</v>
          </cell>
          <cell r="AL871">
            <v>1376.4899999999891</v>
          </cell>
          <cell r="AM871">
            <v>1923.0900000000181</v>
          </cell>
          <cell r="AN871">
            <v>1394.9499999999828</v>
          </cell>
          <cell r="AO871">
            <v>1956.9299999999939</v>
          </cell>
          <cell r="AP871">
            <v>1420.0700000000184</v>
          </cell>
          <cell r="AQ871">
            <v>1984.1099999999772</v>
          </cell>
          <cell r="AR871">
            <v>1438.5300000000134</v>
          </cell>
          <cell r="AS871">
            <v>2017.9399999999778</v>
          </cell>
          <cell r="AT871">
            <v>1463.6500000000306</v>
          </cell>
          <cell r="AU871">
            <v>719.78000000000304</v>
          </cell>
          <cell r="AV871">
            <v>1488.7700000000182</v>
          </cell>
          <cell r="AW871">
            <v>2078.9500000000348</v>
          </cell>
        </row>
        <row r="872">
          <cell r="A872">
            <v>867</v>
          </cell>
          <cell r="B872">
            <v>1054.31</v>
          </cell>
          <cell r="C872">
            <v>1477.3699999999976</v>
          </cell>
          <cell r="D872">
            <v>997.21999999998548</v>
          </cell>
          <cell r="E872">
            <v>1396.1099999999828</v>
          </cell>
          <cell r="F872">
            <v>1022.36999999998</v>
          </cell>
          <cell r="G872">
            <v>1429.990000000013</v>
          </cell>
          <cell r="H872">
            <v>1040.8500000000174</v>
          </cell>
          <cell r="I872">
            <v>1457.1900000000019</v>
          </cell>
          <cell r="J872">
            <v>1066.0000000000118</v>
          </cell>
          <cell r="K872">
            <v>1491.0700000000181</v>
          </cell>
          <cell r="L872">
            <v>1084.48</v>
          </cell>
          <cell r="M872">
            <v>1518.28</v>
          </cell>
          <cell r="N872">
            <v>1109.6299999999819</v>
          </cell>
          <cell r="O872">
            <v>1552.1499999999808</v>
          </cell>
          <cell r="P872">
            <v>1128.1099999999808</v>
          </cell>
          <cell r="Q872">
            <v>1586.0299999999877</v>
          </cell>
          <cell r="R872">
            <v>1153.2600000000057</v>
          </cell>
          <cell r="S872">
            <v>1613.2299999999732</v>
          </cell>
          <cell r="T872">
            <v>1178.4099999999962</v>
          </cell>
          <cell r="U872">
            <v>1647.1100000000222</v>
          </cell>
          <cell r="V872">
            <v>1196.8900000000112</v>
          </cell>
          <cell r="W872">
            <v>1674.3200000000086</v>
          </cell>
          <cell r="X872">
            <v>1222.0400000000041</v>
          </cell>
          <cell r="Y872">
            <v>1708.190000000018</v>
          </cell>
          <cell r="Z872">
            <v>1240.5199999999927</v>
          </cell>
          <cell r="AA872">
            <v>1742.069999999994</v>
          </cell>
          <cell r="AB872">
            <v>1265.6700000000158</v>
          </cell>
          <cell r="AC872">
            <v>1769.2699999999786</v>
          </cell>
          <cell r="AD872">
            <v>1284.1500000000121</v>
          </cell>
          <cell r="AE872">
            <v>1803.1499999999821</v>
          </cell>
          <cell r="AF872">
            <v>1309.299999999994</v>
          </cell>
          <cell r="AG872">
            <v>1830.3599999999656</v>
          </cell>
          <cell r="AH872">
            <v>1334.4499999999832</v>
          </cell>
          <cell r="AI872">
            <v>1864.2300000000293</v>
          </cell>
          <cell r="AJ872">
            <v>1352.929999999971</v>
          </cell>
          <cell r="AK872">
            <v>1898.1100000000345</v>
          </cell>
          <cell r="AL872">
            <v>1378.079999999989</v>
          </cell>
          <cell r="AM872">
            <v>1925.3100000000181</v>
          </cell>
          <cell r="AN872">
            <v>1396.5599999999827</v>
          </cell>
          <cell r="AO872">
            <v>1959.1899999999939</v>
          </cell>
          <cell r="AP872">
            <v>1421.7100000000185</v>
          </cell>
          <cell r="AQ872">
            <v>1986.3999999999771</v>
          </cell>
          <cell r="AR872">
            <v>1440.1900000000135</v>
          </cell>
          <cell r="AS872">
            <v>2020.2699999999777</v>
          </cell>
          <cell r="AT872">
            <v>1465.3400000000306</v>
          </cell>
          <cell r="AU872">
            <v>720.15000000000305</v>
          </cell>
          <cell r="AV872">
            <v>1490.4900000000182</v>
          </cell>
          <cell r="AW872">
            <v>2081.3500000000349</v>
          </cell>
        </row>
        <row r="873">
          <cell r="A873">
            <v>868</v>
          </cell>
          <cell r="B873">
            <v>1055.4299999999998</v>
          </cell>
          <cell r="C873">
            <v>1478.9399999999976</v>
          </cell>
          <cell r="D873">
            <v>998.36999999998545</v>
          </cell>
          <cell r="E873">
            <v>1397.7199999999827</v>
          </cell>
          <cell r="F873">
            <v>1023.5499999999799</v>
          </cell>
          <cell r="G873">
            <v>1431.6400000000131</v>
          </cell>
          <cell r="H873">
            <v>1042.0500000000175</v>
          </cell>
          <cell r="I873">
            <v>1458.8700000000019</v>
          </cell>
          <cell r="J873">
            <v>1067.2300000000118</v>
          </cell>
          <cell r="K873">
            <v>1492.7900000000182</v>
          </cell>
          <cell r="L873">
            <v>1085.73</v>
          </cell>
          <cell r="M873">
            <v>1520.03</v>
          </cell>
          <cell r="N873">
            <v>1110.9099999999819</v>
          </cell>
          <cell r="O873">
            <v>1553.9399999999807</v>
          </cell>
          <cell r="P873">
            <v>1129.4099999999808</v>
          </cell>
          <cell r="Q873">
            <v>1587.8599999999876</v>
          </cell>
          <cell r="R873">
            <v>1154.5900000000056</v>
          </cell>
          <cell r="S873">
            <v>1615.0899999999731</v>
          </cell>
          <cell r="T873">
            <v>1179.7699999999961</v>
          </cell>
          <cell r="U873">
            <v>1649.0100000000223</v>
          </cell>
          <cell r="V873">
            <v>1198.2700000000114</v>
          </cell>
          <cell r="W873">
            <v>1676.2500000000086</v>
          </cell>
          <cell r="X873">
            <v>1223.4500000000041</v>
          </cell>
          <cell r="Y873">
            <v>1710.160000000018</v>
          </cell>
          <cell r="Z873">
            <v>1241.9499999999928</v>
          </cell>
          <cell r="AA873">
            <v>1744.079999999994</v>
          </cell>
          <cell r="AB873">
            <v>1267.1300000000158</v>
          </cell>
          <cell r="AC873">
            <v>1771.3099999999786</v>
          </cell>
          <cell r="AD873">
            <v>1285.6300000000122</v>
          </cell>
          <cell r="AE873">
            <v>1805.2299999999821</v>
          </cell>
          <cell r="AF873">
            <v>1310.809999999994</v>
          </cell>
          <cell r="AG873">
            <v>1832.4699999999655</v>
          </cell>
          <cell r="AH873">
            <v>1335.9899999999832</v>
          </cell>
          <cell r="AI873">
            <v>1866.3800000000294</v>
          </cell>
          <cell r="AJ873">
            <v>1354.4899999999709</v>
          </cell>
          <cell r="AK873">
            <v>1900.3000000000345</v>
          </cell>
          <cell r="AL873">
            <v>1379.6699999999889</v>
          </cell>
          <cell r="AM873">
            <v>1927.5300000000182</v>
          </cell>
          <cell r="AN873">
            <v>1398.1699999999826</v>
          </cell>
          <cell r="AO873">
            <v>1961.4499999999939</v>
          </cell>
          <cell r="AP873">
            <v>1423.3500000000186</v>
          </cell>
          <cell r="AQ873">
            <v>1988.6899999999771</v>
          </cell>
          <cell r="AR873">
            <v>1441.8500000000136</v>
          </cell>
          <cell r="AS873">
            <v>2022.5999999999776</v>
          </cell>
          <cell r="AT873">
            <v>1467.0300000000307</v>
          </cell>
          <cell r="AU873">
            <v>720.52000000000305</v>
          </cell>
          <cell r="AV873">
            <v>1492.2100000000182</v>
          </cell>
          <cell r="AW873">
            <v>2083.750000000035</v>
          </cell>
        </row>
        <row r="874">
          <cell r="A874">
            <v>869</v>
          </cell>
          <cell r="B874">
            <v>1056.5499999999997</v>
          </cell>
          <cell r="C874">
            <v>1480.5099999999975</v>
          </cell>
          <cell r="D874">
            <v>999.51999999998543</v>
          </cell>
          <cell r="E874">
            <v>1399.3299999999826</v>
          </cell>
          <cell r="F874">
            <v>1024.72999999998</v>
          </cell>
          <cell r="G874">
            <v>1433.2900000000132</v>
          </cell>
          <cell r="H874">
            <v>1043.2500000000175</v>
          </cell>
          <cell r="I874">
            <v>1460.550000000002</v>
          </cell>
          <cell r="J874">
            <v>1068.4600000000119</v>
          </cell>
          <cell r="K874">
            <v>1494.5100000000182</v>
          </cell>
          <cell r="L874">
            <v>1086.98</v>
          </cell>
          <cell r="M874">
            <v>1521.78</v>
          </cell>
          <cell r="N874">
            <v>1112.1899999999819</v>
          </cell>
          <cell r="O874">
            <v>1555.7299999999807</v>
          </cell>
          <cell r="P874">
            <v>1130.7099999999807</v>
          </cell>
          <cell r="Q874">
            <v>1589.6899999999875</v>
          </cell>
          <cell r="R874">
            <v>1155.9200000000055</v>
          </cell>
          <cell r="S874">
            <v>1616.949999999973</v>
          </cell>
          <cell r="T874">
            <v>1181.129999999996</v>
          </cell>
          <cell r="U874">
            <v>1650.9100000000224</v>
          </cell>
          <cell r="V874">
            <v>1199.6500000000115</v>
          </cell>
          <cell r="W874">
            <v>1678.1800000000087</v>
          </cell>
          <cell r="X874">
            <v>1224.8600000000042</v>
          </cell>
          <cell r="Y874">
            <v>1712.1300000000181</v>
          </cell>
          <cell r="Z874">
            <v>1243.3799999999928</v>
          </cell>
          <cell r="AA874">
            <v>1746.089999999994</v>
          </cell>
          <cell r="AB874">
            <v>1268.5900000000158</v>
          </cell>
          <cell r="AC874">
            <v>1773.3499999999785</v>
          </cell>
          <cell r="AD874">
            <v>1287.1100000000122</v>
          </cell>
          <cell r="AE874">
            <v>1807.309999999982</v>
          </cell>
          <cell r="AF874">
            <v>1312.319999999994</v>
          </cell>
          <cell r="AG874">
            <v>1834.5799999999654</v>
          </cell>
          <cell r="AH874">
            <v>1337.5299999999831</v>
          </cell>
          <cell r="AI874">
            <v>1868.5300000000295</v>
          </cell>
          <cell r="AJ874">
            <v>1356.0499999999709</v>
          </cell>
          <cell r="AK874">
            <v>1902.4900000000346</v>
          </cell>
          <cell r="AL874">
            <v>1381.2599999999888</v>
          </cell>
          <cell r="AM874">
            <v>1929.7500000000182</v>
          </cell>
          <cell r="AN874">
            <v>1399.7799999999825</v>
          </cell>
          <cell r="AO874">
            <v>1963.7099999999939</v>
          </cell>
          <cell r="AP874">
            <v>1424.9900000000187</v>
          </cell>
          <cell r="AQ874">
            <v>1990.9799999999771</v>
          </cell>
          <cell r="AR874">
            <v>1443.5100000000136</v>
          </cell>
          <cell r="AS874">
            <v>2024.9299999999776</v>
          </cell>
          <cell r="AT874">
            <v>1468.7200000000307</v>
          </cell>
          <cell r="AU874">
            <v>720.89000000000306</v>
          </cell>
          <cell r="AV874">
            <v>1493.9300000000183</v>
          </cell>
          <cell r="AW874">
            <v>2086.1500000000351</v>
          </cell>
        </row>
        <row r="875">
          <cell r="A875">
            <v>870</v>
          </cell>
          <cell r="B875">
            <v>1057.6699999999996</v>
          </cell>
          <cell r="C875">
            <v>1482.0799999999974</v>
          </cell>
          <cell r="D875">
            <v>1000.6699999999854</v>
          </cell>
          <cell r="E875">
            <v>1400.9399999999825</v>
          </cell>
          <cell r="F875">
            <v>1025.9099999999801</v>
          </cell>
          <cell r="G875">
            <v>1434.9400000000132</v>
          </cell>
          <cell r="H875">
            <v>1044.4500000000176</v>
          </cell>
          <cell r="I875">
            <v>1462.2300000000021</v>
          </cell>
          <cell r="J875">
            <v>1069.6900000000119</v>
          </cell>
          <cell r="K875">
            <v>1496.2300000000182</v>
          </cell>
          <cell r="L875">
            <v>1088.23</v>
          </cell>
          <cell r="M875">
            <v>1523.53</v>
          </cell>
          <cell r="N875">
            <v>1113.4699999999818</v>
          </cell>
          <cell r="O875">
            <v>1557.5199999999807</v>
          </cell>
          <cell r="P875">
            <v>1132.0099999999807</v>
          </cell>
          <cell r="Q875">
            <v>1591.5199999999875</v>
          </cell>
          <cell r="R875">
            <v>1157.2500000000055</v>
          </cell>
          <cell r="S875">
            <v>1618.8099999999729</v>
          </cell>
          <cell r="T875">
            <v>1182.4899999999959</v>
          </cell>
          <cell r="U875">
            <v>1652.8100000000225</v>
          </cell>
          <cell r="V875">
            <v>1201.0300000000116</v>
          </cell>
          <cell r="W875">
            <v>1680.1100000000088</v>
          </cell>
          <cell r="X875">
            <v>1226.2700000000043</v>
          </cell>
          <cell r="Y875">
            <v>1714.1000000000181</v>
          </cell>
          <cell r="Z875">
            <v>1244.8099999999929</v>
          </cell>
          <cell r="AA875">
            <v>1748.099999999994</v>
          </cell>
          <cell r="AB875">
            <v>1270.0500000000159</v>
          </cell>
          <cell r="AC875">
            <v>1775.3899999999785</v>
          </cell>
          <cell r="AD875">
            <v>1288.5900000000122</v>
          </cell>
          <cell r="AE875">
            <v>1809.3899999999819</v>
          </cell>
          <cell r="AF875">
            <v>1313.829999999994</v>
          </cell>
          <cell r="AG875">
            <v>1836.6899999999653</v>
          </cell>
          <cell r="AH875">
            <v>1339.0699999999831</v>
          </cell>
          <cell r="AI875">
            <v>1870.6800000000296</v>
          </cell>
          <cell r="AJ875">
            <v>1357.6099999999708</v>
          </cell>
          <cell r="AK875">
            <v>1904.6800000000346</v>
          </cell>
          <cell r="AL875">
            <v>1382.8499999999888</v>
          </cell>
          <cell r="AM875">
            <v>1931.9700000000182</v>
          </cell>
          <cell r="AN875">
            <v>1401.3899999999824</v>
          </cell>
          <cell r="AO875">
            <v>1965.9699999999939</v>
          </cell>
          <cell r="AP875">
            <v>1426.6300000000188</v>
          </cell>
          <cell r="AQ875">
            <v>1993.269999999977</v>
          </cell>
          <cell r="AR875">
            <v>1445.1700000000137</v>
          </cell>
          <cell r="AS875">
            <v>2027.2599999999775</v>
          </cell>
          <cell r="AT875">
            <v>1470.4100000000308</v>
          </cell>
          <cell r="AU875">
            <v>721.26000000000306</v>
          </cell>
          <cell r="AV875">
            <v>1495.6500000000183</v>
          </cell>
          <cell r="AW875">
            <v>2088.5500000000352</v>
          </cell>
        </row>
        <row r="876">
          <cell r="A876">
            <v>871</v>
          </cell>
          <cell r="B876">
            <v>1058.7899999999995</v>
          </cell>
          <cell r="C876">
            <v>1483.6499999999974</v>
          </cell>
          <cell r="D876">
            <v>1001.8199999999854</v>
          </cell>
          <cell r="E876">
            <v>1402.5499999999824</v>
          </cell>
          <cell r="F876">
            <v>1027.0899999999801</v>
          </cell>
          <cell r="G876">
            <v>1436.5900000000133</v>
          </cell>
          <cell r="H876">
            <v>1045.6500000000176</v>
          </cell>
          <cell r="I876">
            <v>1463.9100000000021</v>
          </cell>
          <cell r="J876">
            <v>1070.9200000000119</v>
          </cell>
          <cell r="K876">
            <v>1497.9500000000182</v>
          </cell>
          <cell r="L876">
            <v>1089.48</v>
          </cell>
          <cell r="M876">
            <v>1525.28</v>
          </cell>
          <cell r="N876">
            <v>1114.7499999999818</v>
          </cell>
          <cell r="O876">
            <v>1559.3099999999806</v>
          </cell>
          <cell r="P876">
            <v>1133.3099999999806</v>
          </cell>
          <cell r="Q876">
            <v>1593.3499999999874</v>
          </cell>
          <cell r="R876">
            <v>1158.5800000000054</v>
          </cell>
          <cell r="S876">
            <v>1620.6699999999728</v>
          </cell>
          <cell r="T876">
            <v>1183.8499999999958</v>
          </cell>
          <cell r="U876">
            <v>1654.7100000000225</v>
          </cell>
          <cell r="V876">
            <v>1202.4100000000117</v>
          </cell>
          <cell r="W876">
            <v>1682.0400000000088</v>
          </cell>
          <cell r="X876">
            <v>1227.6800000000044</v>
          </cell>
          <cell r="Y876">
            <v>1716.0700000000181</v>
          </cell>
          <cell r="Z876">
            <v>1246.239999999993</v>
          </cell>
          <cell r="AA876">
            <v>1750.109999999994</v>
          </cell>
          <cell r="AB876">
            <v>1271.5100000000159</v>
          </cell>
          <cell r="AC876">
            <v>1777.4299999999785</v>
          </cell>
          <cell r="AD876">
            <v>1290.0700000000122</v>
          </cell>
          <cell r="AE876">
            <v>1811.4699999999818</v>
          </cell>
          <cell r="AF876">
            <v>1315.339999999994</v>
          </cell>
          <cell r="AG876">
            <v>1838.7999999999652</v>
          </cell>
          <cell r="AH876">
            <v>1340.6099999999831</v>
          </cell>
          <cell r="AI876">
            <v>1872.8300000000297</v>
          </cell>
          <cell r="AJ876">
            <v>1359.1699999999707</v>
          </cell>
          <cell r="AK876">
            <v>1906.8700000000347</v>
          </cell>
          <cell r="AL876">
            <v>1384.4399999999887</v>
          </cell>
          <cell r="AM876">
            <v>1934.1900000000182</v>
          </cell>
          <cell r="AN876">
            <v>1402.9999999999823</v>
          </cell>
          <cell r="AO876">
            <v>1968.2299999999939</v>
          </cell>
          <cell r="AP876">
            <v>1428.2700000000189</v>
          </cell>
          <cell r="AQ876">
            <v>1995.559999999977</v>
          </cell>
          <cell r="AR876">
            <v>1446.8300000000138</v>
          </cell>
          <cell r="AS876">
            <v>2029.5899999999774</v>
          </cell>
          <cell r="AT876">
            <v>1472.1000000000308</v>
          </cell>
          <cell r="AU876">
            <v>721.63000000000306</v>
          </cell>
          <cell r="AV876">
            <v>1497.3700000000183</v>
          </cell>
          <cell r="AW876">
            <v>2090.9500000000353</v>
          </cell>
        </row>
        <row r="877">
          <cell r="A877">
            <v>872</v>
          </cell>
          <cell r="B877">
            <v>1059.9099999999994</v>
          </cell>
          <cell r="C877">
            <v>1485.2199999999973</v>
          </cell>
          <cell r="D877">
            <v>1002.9699999999854</v>
          </cell>
          <cell r="E877">
            <v>1404.1599999999823</v>
          </cell>
          <cell r="F877">
            <v>1028.2699999999802</v>
          </cell>
          <cell r="G877">
            <v>1438.2400000000134</v>
          </cell>
          <cell r="H877">
            <v>1046.8500000000176</v>
          </cell>
          <cell r="I877">
            <v>1465.5900000000022</v>
          </cell>
          <cell r="J877">
            <v>1072.1500000000119</v>
          </cell>
          <cell r="K877">
            <v>1499.6700000000183</v>
          </cell>
          <cell r="L877">
            <v>1090.73</v>
          </cell>
          <cell r="M877">
            <v>1527.03</v>
          </cell>
          <cell r="N877">
            <v>1116.0299999999818</v>
          </cell>
          <cell r="O877">
            <v>1561.0999999999806</v>
          </cell>
          <cell r="P877">
            <v>1134.6099999999806</v>
          </cell>
          <cell r="Q877">
            <v>1595.1799999999873</v>
          </cell>
          <cell r="R877">
            <v>1159.9100000000053</v>
          </cell>
          <cell r="S877">
            <v>1622.5299999999727</v>
          </cell>
          <cell r="T877">
            <v>1185.2099999999957</v>
          </cell>
          <cell r="U877">
            <v>1656.6100000000226</v>
          </cell>
          <cell r="V877">
            <v>1203.7900000000118</v>
          </cell>
          <cell r="W877">
            <v>1683.9700000000089</v>
          </cell>
          <cell r="X877">
            <v>1229.0900000000045</v>
          </cell>
          <cell r="Y877">
            <v>1718.0400000000182</v>
          </cell>
          <cell r="Z877">
            <v>1247.669999999993</v>
          </cell>
          <cell r="AA877">
            <v>1752.119999999994</v>
          </cell>
          <cell r="AB877">
            <v>1272.9700000000159</v>
          </cell>
          <cell r="AC877">
            <v>1779.4699999999784</v>
          </cell>
          <cell r="AD877">
            <v>1291.5500000000122</v>
          </cell>
          <cell r="AE877">
            <v>1813.5499999999818</v>
          </cell>
          <cell r="AF877">
            <v>1316.849999999994</v>
          </cell>
          <cell r="AG877">
            <v>1840.9099999999651</v>
          </cell>
          <cell r="AH877">
            <v>1342.149999999983</v>
          </cell>
          <cell r="AI877">
            <v>1874.9800000000298</v>
          </cell>
          <cell r="AJ877">
            <v>1360.7299999999707</v>
          </cell>
          <cell r="AK877">
            <v>1909.0600000000347</v>
          </cell>
          <cell r="AL877">
            <v>1386.0299999999886</v>
          </cell>
          <cell r="AM877">
            <v>1936.4100000000183</v>
          </cell>
          <cell r="AN877">
            <v>1404.6099999999822</v>
          </cell>
          <cell r="AO877">
            <v>1970.4899999999939</v>
          </cell>
          <cell r="AP877">
            <v>1429.910000000019</v>
          </cell>
          <cell r="AQ877">
            <v>1997.8499999999769</v>
          </cell>
          <cell r="AR877">
            <v>1448.4900000000139</v>
          </cell>
          <cell r="AS877">
            <v>2031.9199999999773</v>
          </cell>
          <cell r="AT877">
            <v>1473.7900000000309</v>
          </cell>
          <cell r="AU877">
            <v>722.00000000000307</v>
          </cell>
          <cell r="AV877">
            <v>1499.0900000000183</v>
          </cell>
          <cell r="AW877">
            <v>2093.3500000000354</v>
          </cell>
        </row>
        <row r="878">
          <cell r="A878">
            <v>873</v>
          </cell>
          <cell r="B878">
            <v>1061.0299999999993</v>
          </cell>
          <cell r="C878">
            <v>1486.7899999999972</v>
          </cell>
          <cell r="D878">
            <v>1004.1199999999853</v>
          </cell>
          <cell r="E878">
            <v>1405.7699999999822</v>
          </cell>
          <cell r="F878">
            <v>1029.4499999999803</v>
          </cell>
          <cell r="G878">
            <v>1439.8900000000135</v>
          </cell>
          <cell r="H878">
            <v>1048.0500000000177</v>
          </cell>
          <cell r="I878">
            <v>1467.2700000000023</v>
          </cell>
          <cell r="J878">
            <v>1073.3800000000119</v>
          </cell>
          <cell r="K878">
            <v>1501.3900000000183</v>
          </cell>
          <cell r="L878">
            <v>1091.98</v>
          </cell>
          <cell r="M878">
            <v>1528.78</v>
          </cell>
          <cell r="N878">
            <v>1117.3099999999818</v>
          </cell>
          <cell r="O878">
            <v>1562.8899999999805</v>
          </cell>
          <cell r="P878">
            <v>1135.9099999999805</v>
          </cell>
          <cell r="Q878">
            <v>1597.0099999999873</v>
          </cell>
          <cell r="R878">
            <v>1161.2400000000052</v>
          </cell>
          <cell r="S878">
            <v>1624.3899999999726</v>
          </cell>
          <cell r="T878">
            <v>1186.5699999999956</v>
          </cell>
          <cell r="U878">
            <v>1658.5100000000227</v>
          </cell>
          <cell r="V878">
            <v>1205.1700000000119</v>
          </cell>
          <cell r="W878">
            <v>1685.900000000009</v>
          </cell>
          <cell r="X878">
            <v>1230.5000000000045</v>
          </cell>
          <cell r="Y878">
            <v>1720.0100000000182</v>
          </cell>
          <cell r="Z878">
            <v>1249.0999999999931</v>
          </cell>
          <cell r="AA878">
            <v>1754.129999999994</v>
          </cell>
          <cell r="AB878">
            <v>1274.430000000016</v>
          </cell>
          <cell r="AC878">
            <v>1781.5099999999784</v>
          </cell>
          <cell r="AD878">
            <v>1293.0300000000123</v>
          </cell>
          <cell r="AE878">
            <v>1815.6299999999817</v>
          </cell>
          <cell r="AF878">
            <v>1318.359999999994</v>
          </cell>
          <cell r="AG878">
            <v>1843.019999999965</v>
          </cell>
          <cell r="AH878">
            <v>1343.689999999983</v>
          </cell>
          <cell r="AI878">
            <v>1877.1300000000299</v>
          </cell>
          <cell r="AJ878">
            <v>1362.2899999999706</v>
          </cell>
          <cell r="AK878">
            <v>1911.2500000000348</v>
          </cell>
          <cell r="AL878">
            <v>1387.6199999999885</v>
          </cell>
          <cell r="AM878">
            <v>1938.6300000000183</v>
          </cell>
          <cell r="AN878">
            <v>1406.2199999999821</v>
          </cell>
          <cell r="AO878">
            <v>1972.7499999999939</v>
          </cell>
          <cell r="AP878">
            <v>1431.5500000000191</v>
          </cell>
          <cell r="AQ878">
            <v>2000.1399999999769</v>
          </cell>
          <cell r="AR878">
            <v>1450.150000000014</v>
          </cell>
          <cell r="AS878">
            <v>2034.2499999999773</v>
          </cell>
          <cell r="AT878">
            <v>1475.4800000000309</v>
          </cell>
          <cell r="AU878">
            <v>722.37000000000307</v>
          </cell>
          <cell r="AV878">
            <v>1500.8100000000184</v>
          </cell>
          <cell r="AW878">
            <v>2095.7500000000355</v>
          </cell>
        </row>
        <row r="879">
          <cell r="A879">
            <v>874</v>
          </cell>
          <cell r="B879">
            <v>1062.1499999999992</v>
          </cell>
          <cell r="C879">
            <v>1488.3599999999972</v>
          </cell>
          <cell r="D879">
            <v>1005.2699999999853</v>
          </cell>
          <cell r="E879">
            <v>1407.3799999999821</v>
          </cell>
          <cell r="F879">
            <v>1030.6299999999803</v>
          </cell>
          <cell r="G879">
            <v>1441.5400000000136</v>
          </cell>
          <cell r="H879">
            <v>1049.2500000000177</v>
          </cell>
          <cell r="I879">
            <v>1468.9500000000023</v>
          </cell>
          <cell r="J879">
            <v>1074.610000000012</v>
          </cell>
          <cell r="K879">
            <v>1503.1100000000183</v>
          </cell>
          <cell r="L879">
            <v>1093.23</v>
          </cell>
          <cell r="M879">
            <v>1530.53</v>
          </cell>
          <cell r="N879">
            <v>1118.5899999999817</v>
          </cell>
          <cell r="O879">
            <v>1564.6799999999805</v>
          </cell>
          <cell r="P879">
            <v>1137.2099999999805</v>
          </cell>
          <cell r="Q879">
            <v>1598.8399999999872</v>
          </cell>
          <cell r="R879">
            <v>1162.5700000000052</v>
          </cell>
          <cell r="S879">
            <v>1626.2499999999725</v>
          </cell>
          <cell r="T879">
            <v>1187.9299999999955</v>
          </cell>
          <cell r="U879">
            <v>1660.4100000000228</v>
          </cell>
          <cell r="V879">
            <v>1206.550000000012</v>
          </cell>
          <cell r="W879">
            <v>1687.830000000009</v>
          </cell>
          <cell r="X879">
            <v>1231.9100000000046</v>
          </cell>
          <cell r="Y879">
            <v>1721.9800000000182</v>
          </cell>
          <cell r="Z879">
            <v>1250.5299999999932</v>
          </cell>
          <cell r="AA879">
            <v>1756.139999999994</v>
          </cell>
          <cell r="AB879">
            <v>1275.890000000016</v>
          </cell>
          <cell r="AC879">
            <v>1783.5499999999784</v>
          </cell>
          <cell r="AD879">
            <v>1294.5100000000123</v>
          </cell>
          <cell r="AE879">
            <v>1817.7099999999816</v>
          </cell>
          <cell r="AF879">
            <v>1319.869999999994</v>
          </cell>
          <cell r="AG879">
            <v>1845.1299999999649</v>
          </cell>
          <cell r="AH879">
            <v>1345.229999999983</v>
          </cell>
          <cell r="AI879">
            <v>1879.28000000003</v>
          </cell>
          <cell r="AJ879">
            <v>1363.8499999999706</v>
          </cell>
          <cell r="AK879">
            <v>1913.4400000000348</v>
          </cell>
          <cell r="AL879">
            <v>1389.2099999999884</v>
          </cell>
          <cell r="AM879">
            <v>1940.8500000000183</v>
          </cell>
          <cell r="AN879">
            <v>1407.829999999982</v>
          </cell>
          <cell r="AO879">
            <v>1975.0099999999939</v>
          </cell>
          <cell r="AP879">
            <v>1433.1900000000192</v>
          </cell>
          <cell r="AQ879">
            <v>2002.4299999999769</v>
          </cell>
          <cell r="AR879">
            <v>1451.810000000014</v>
          </cell>
          <cell r="AS879">
            <v>2036.5799999999772</v>
          </cell>
          <cell r="AT879">
            <v>1477.170000000031</v>
          </cell>
          <cell r="AU879">
            <v>722.74000000000308</v>
          </cell>
          <cell r="AV879">
            <v>1502.5300000000184</v>
          </cell>
          <cell r="AW879">
            <v>2098.1500000000356</v>
          </cell>
        </row>
        <row r="880">
          <cell r="A880">
            <v>875</v>
          </cell>
          <cell r="B880">
            <v>1063.2699999999991</v>
          </cell>
          <cell r="C880">
            <v>1489.9299999999971</v>
          </cell>
          <cell r="D880">
            <v>1006.4199999999853</v>
          </cell>
          <cell r="E880">
            <v>1408.989999999982</v>
          </cell>
          <cell r="F880">
            <v>1031.8099999999804</v>
          </cell>
          <cell r="G880">
            <v>1443.1900000000137</v>
          </cell>
          <cell r="H880">
            <v>1050.4500000000178</v>
          </cell>
          <cell r="I880">
            <v>1470.6300000000024</v>
          </cell>
          <cell r="J880">
            <v>1075.840000000012</v>
          </cell>
          <cell r="K880">
            <v>1504.8300000000183</v>
          </cell>
          <cell r="L880">
            <v>1094.48</v>
          </cell>
          <cell r="M880">
            <v>1532.28</v>
          </cell>
          <cell r="N880">
            <v>1119.8699999999817</v>
          </cell>
          <cell r="O880">
            <v>1566.4699999999805</v>
          </cell>
          <cell r="P880">
            <v>1138.5099999999804</v>
          </cell>
          <cell r="Q880">
            <v>1600.6699999999871</v>
          </cell>
          <cell r="R880">
            <v>1163.9000000000051</v>
          </cell>
          <cell r="S880">
            <v>1628.1099999999724</v>
          </cell>
          <cell r="T880">
            <v>1189.2899999999954</v>
          </cell>
          <cell r="U880">
            <v>1662.3100000000229</v>
          </cell>
          <cell r="V880">
            <v>1207.9300000000121</v>
          </cell>
          <cell r="W880">
            <v>1689.7600000000091</v>
          </cell>
          <cell r="X880">
            <v>1233.3200000000047</v>
          </cell>
          <cell r="Y880">
            <v>1723.9500000000182</v>
          </cell>
          <cell r="Z880">
            <v>1251.9599999999932</v>
          </cell>
          <cell r="AA880">
            <v>1758.149999999994</v>
          </cell>
          <cell r="AB880">
            <v>1277.3500000000161</v>
          </cell>
          <cell r="AC880">
            <v>1785.5899999999783</v>
          </cell>
          <cell r="AD880">
            <v>1295.9900000000123</v>
          </cell>
          <cell r="AE880">
            <v>1819.7899999999815</v>
          </cell>
          <cell r="AF880">
            <v>1321.379999999994</v>
          </cell>
          <cell r="AG880">
            <v>1847.2399999999648</v>
          </cell>
          <cell r="AH880">
            <v>1346.7699999999829</v>
          </cell>
          <cell r="AI880">
            <v>1881.4300000000301</v>
          </cell>
          <cell r="AJ880">
            <v>1365.4099999999705</v>
          </cell>
          <cell r="AK880">
            <v>1915.6300000000349</v>
          </cell>
          <cell r="AL880">
            <v>1390.7999999999884</v>
          </cell>
          <cell r="AM880">
            <v>1943.0700000000184</v>
          </cell>
          <cell r="AN880">
            <v>1409.4399999999819</v>
          </cell>
          <cell r="AO880">
            <v>1977.2699999999938</v>
          </cell>
          <cell r="AP880">
            <v>1434.8300000000193</v>
          </cell>
          <cell r="AQ880">
            <v>2004.7199999999768</v>
          </cell>
          <cell r="AR880">
            <v>1453.4700000000141</v>
          </cell>
          <cell r="AS880">
            <v>2038.9099999999771</v>
          </cell>
          <cell r="AT880">
            <v>1478.8600000000311</v>
          </cell>
          <cell r="AU880">
            <v>723.11000000000308</v>
          </cell>
          <cell r="AV880">
            <v>1504.2500000000184</v>
          </cell>
          <cell r="AW880">
            <v>2100.5500000000357</v>
          </cell>
        </row>
        <row r="881">
          <cell r="A881">
            <v>876</v>
          </cell>
          <cell r="B881">
            <v>1064.389999999999</v>
          </cell>
          <cell r="C881">
            <v>1491.499999999997</v>
          </cell>
          <cell r="D881">
            <v>1007.5699999999853</v>
          </cell>
          <cell r="E881">
            <v>1410.5999999999819</v>
          </cell>
          <cell r="F881">
            <v>1032.9899999999805</v>
          </cell>
          <cell r="G881">
            <v>1444.8400000000138</v>
          </cell>
          <cell r="H881">
            <v>1051.6500000000178</v>
          </cell>
          <cell r="I881">
            <v>1472.3100000000024</v>
          </cell>
          <cell r="J881">
            <v>1077.070000000012</v>
          </cell>
          <cell r="K881">
            <v>1506.5500000000184</v>
          </cell>
          <cell r="L881">
            <v>1095.73</v>
          </cell>
          <cell r="M881">
            <v>1534.03</v>
          </cell>
          <cell r="N881">
            <v>1121.1499999999817</v>
          </cell>
          <cell r="O881">
            <v>1568.2599999999804</v>
          </cell>
          <cell r="P881">
            <v>1139.8099999999804</v>
          </cell>
          <cell r="Q881">
            <v>1602.499999999987</v>
          </cell>
          <cell r="R881">
            <v>1165.230000000005</v>
          </cell>
          <cell r="S881">
            <v>1629.9699999999723</v>
          </cell>
          <cell r="T881">
            <v>1190.6499999999953</v>
          </cell>
          <cell r="U881">
            <v>1664.210000000023</v>
          </cell>
          <cell r="V881">
            <v>1209.3100000000122</v>
          </cell>
          <cell r="W881">
            <v>1691.6900000000091</v>
          </cell>
          <cell r="X881">
            <v>1234.7300000000048</v>
          </cell>
          <cell r="Y881">
            <v>1725.9200000000183</v>
          </cell>
          <cell r="Z881">
            <v>1253.3899999999933</v>
          </cell>
          <cell r="AA881">
            <v>1760.1599999999939</v>
          </cell>
          <cell r="AB881">
            <v>1278.8100000000161</v>
          </cell>
          <cell r="AC881">
            <v>1787.6299999999783</v>
          </cell>
          <cell r="AD881">
            <v>1297.4700000000123</v>
          </cell>
          <cell r="AE881">
            <v>1821.8699999999815</v>
          </cell>
          <cell r="AF881">
            <v>1322.889999999994</v>
          </cell>
          <cell r="AG881">
            <v>1849.3499999999647</v>
          </cell>
          <cell r="AH881">
            <v>1348.3099999999829</v>
          </cell>
          <cell r="AI881">
            <v>1883.5800000000302</v>
          </cell>
          <cell r="AJ881">
            <v>1366.9699999999705</v>
          </cell>
          <cell r="AK881">
            <v>1917.820000000035</v>
          </cell>
          <cell r="AL881">
            <v>1392.3899999999883</v>
          </cell>
          <cell r="AM881">
            <v>1945.2900000000184</v>
          </cell>
          <cell r="AN881">
            <v>1411.0499999999818</v>
          </cell>
          <cell r="AO881">
            <v>1979.5299999999938</v>
          </cell>
          <cell r="AP881">
            <v>1436.4700000000194</v>
          </cell>
          <cell r="AQ881">
            <v>2007.0099999999768</v>
          </cell>
          <cell r="AR881">
            <v>1455.1300000000142</v>
          </cell>
          <cell r="AS881">
            <v>2041.239999999977</v>
          </cell>
          <cell r="AT881">
            <v>1480.5500000000311</v>
          </cell>
          <cell r="AU881">
            <v>723.48000000000309</v>
          </cell>
          <cell r="AV881">
            <v>1505.9700000000184</v>
          </cell>
          <cell r="AW881">
            <v>2102.9500000000357</v>
          </cell>
        </row>
        <row r="882">
          <cell r="A882">
            <v>877</v>
          </cell>
          <cell r="B882">
            <v>1065.5099999999989</v>
          </cell>
          <cell r="C882">
            <v>1493.069999999997</v>
          </cell>
          <cell r="D882">
            <v>1008.7199999999852</v>
          </cell>
          <cell r="E882">
            <v>1412.2099999999818</v>
          </cell>
          <cell r="F882">
            <v>1034.1699999999805</v>
          </cell>
          <cell r="G882">
            <v>1446.4900000000139</v>
          </cell>
          <cell r="H882">
            <v>1052.8500000000179</v>
          </cell>
          <cell r="I882">
            <v>1473.9900000000025</v>
          </cell>
          <cell r="J882">
            <v>1078.300000000012</v>
          </cell>
          <cell r="K882">
            <v>1508.2700000000184</v>
          </cell>
          <cell r="L882">
            <v>1096.98</v>
          </cell>
          <cell r="M882">
            <v>1535.78</v>
          </cell>
          <cell r="N882">
            <v>1122.4299999999816</v>
          </cell>
          <cell r="O882">
            <v>1570.0499999999804</v>
          </cell>
          <cell r="P882">
            <v>1141.1099999999803</v>
          </cell>
          <cell r="Q882">
            <v>1604.329999999987</v>
          </cell>
          <cell r="R882">
            <v>1166.5600000000049</v>
          </cell>
          <cell r="S882">
            <v>1631.8299999999722</v>
          </cell>
          <cell r="T882">
            <v>1192.0099999999952</v>
          </cell>
          <cell r="U882">
            <v>1666.1100000000231</v>
          </cell>
          <cell r="V882">
            <v>1210.6900000000123</v>
          </cell>
          <cell r="W882">
            <v>1693.6200000000092</v>
          </cell>
          <cell r="X882">
            <v>1236.1400000000049</v>
          </cell>
          <cell r="Y882">
            <v>1727.8900000000183</v>
          </cell>
          <cell r="Z882">
            <v>1254.8199999999933</v>
          </cell>
          <cell r="AA882">
            <v>1762.1699999999939</v>
          </cell>
          <cell r="AB882">
            <v>1280.2700000000161</v>
          </cell>
          <cell r="AC882">
            <v>1789.6699999999782</v>
          </cell>
          <cell r="AD882">
            <v>1298.9500000000123</v>
          </cell>
          <cell r="AE882">
            <v>1823.9499999999814</v>
          </cell>
          <cell r="AF882">
            <v>1324.399999999994</v>
          </cell>
          <cell r="AG882">
            <v>1851.4599999999646</v>
          </cell>
          <cell r="AH882">
            <v>1349.8499999999829</v>
          </cell>
          <cell r="AI882">
            <v>1885.7300000000303</v>
          </cell>
          <cell r="AJ882">
            <v>1368.5299999999704</v>
          </cell>
          <cell r="AK882">
            <v>1920.010000000035</v>
          </cell>
          <cell r="AL882">
            <v>1393.9799999999882</v>
          </cell>
          <cell r="AM882">
            <v>1947.5100000000184</v>
          </cell>
          <cell r="AN882">
            <v>1412.6599999999817</v>
          </cell>
          <cell r="AO882">
            <v>1981.7899999999938</v>
          </cell>
          <cell r="AP882">
            <v>1438.1100000000195</v>
          </cell>
          <cell r="AQ882">
            <v>2009.2999999999768</v>
          </cell>
          <cell r="AR882">
            <v>1456.7900000000143</v>
          </cell>
          <cell r="AS882">
            <v>2043.569999999977</v>
          </cell>
          <cell r="AT882">
            <v>1482.2400000000312</v>
          </cell>
          <cell r="AU882">
            <v>723.85000000000309</v>
          </cell>
          <cell r="AV882">
            <v>1507.6900000000185</v>
          </cell>
          <cell r="AW882">
            <v>2105.3500000000358</v>
          </cell>
        </row>
        <row r="883">
          <cell r="A883">
            <v>878</v>
          </cell>
          <cell r="B883">
            <v>1066.6299999999987</v>
          </cell>
          <cell r="C883">
            <v>1494.6399999999969</v>
          </cell>
          <cell r="D883">
            <v>1009.8699999999852</v>
          </cell>
          <cell r="E883">
            <v>1413.8199999999817</v>
          </cell>
          <cell r="F883">
            <v>1035.3499999999806</v>
          </cell>
          <cell r="G883">
            <v>1448.140000000014</v>
          </cell>
          <cell r="H883">
            <v>1054.0500000000179</v>
          </cell>
          <cell r="I883">
            <v>1475.6700000000026</v>
          </cell>
          <cell r="J883">
            <v>1079.530000000012</v>
          </cell>
          <cell r="K883">
            <v>1509.9900000000184</v>
          </cell>
          <cell r="L883">
            <v>1098.23</v>
          </cell>
          <cell r="M883">
            <v>1537.53</v>
          </cell>
          <cell r="N883">
            <v>1123.7099999999816</v>
          </cell>
          <cell r="O883">
            <v>1571.8399999999804</v>
          </cell>
          <cell r="P883">
            <v>1142.4099999999803</v>
          </cell>
          <cell r="Q883">
            <v>1606.1599999999869</v>
          </cell>
          <cell r="R883">
            <v>1167.8900000000049</v>
          </cell>
          <cell r="S883">
            <v>1633.6899999999721</v>
          </cell>
          <cell r="T883">
            <v>1193.3699999999951</v>
          </cell>
          <cell r="U883">
            <v>1668.0100000000232</v>
          </cell>
          <cell r="V883">
            <v>1212.0700000000124</v>
          </cell>
          <cell r="W883">
            <v>1695.5500000000093</v>
          </cell>
          <cell r="X883">
            <v>1237.550000000005</v>
          </cell>
          <cell r="Y883">
            <v>1729.8600000000183</v>
          </cell>
          <cell r="Z883">
            <v>1256.2499999999934</v>
          </cell>
          <cell r="AA883">
            <v>1764.1799999999939</v>
          </cell>
          <cell r="AB883">
            <v>1281.7300000000162</v>
          </cell>
          <cell r="AC883">
            <v>1791.7099999999782</v>
          </cell>
          <cell r="AD883">
            <v>1300.4300000000123</v>
          </cell>
          <cell r="AE883">
            <v>1826.0299999999813</v>
          </cell>
          <cell r="AF883">
            <v>1325.9099999999939</v>
          </cell>
          <cell r="AG883">
            <v>1853.5699999999645</v>
          </cell>
          <cell r="AH883">
            <v>1351.3899999999828</v>
          </cell>
          <cell r="AI883">
            <v>1887.8800000000303</v>
          </cell>
          <cell r="AJ883">
            <v>1370.0899999999704</v>
          </cell>
          <cell r="AK883">
            <v>1922.2000000000351</v>
          </cell>
          <cell r="AL883">
            <v>1395.5699999999881</v>
          </cell>
          <cell r="AM883">
            <v>1949.7300000000184</v>
          </cell>
          <cell r="AN883">
            <v>1414.2699999999816</v>
          </cell>
          <cell r="AO883">
            <v>1984.0499999999938</v>
          </cell>
          <cell r="AP883">
            <v>1439.7500000000196</v>
          </cell>
          <cell r="AQ883">
            <v>2011.5899999999767</v>
          </cell>
          <cell r="AR883">
            <v>1458.4500000000144</v>
          </cell>
          <cell r="AS883">
            <v>2045.8999999999769</v>
          </cell>
          <cell r="AT883">
            <v>1483.9300000000312</v>
          </cell>
          <cell r="AU883">
            <v>724.2200000000031</v>
          </cell>
          <cell r="AV883">
            <v>1509.4100000000185</v>
          </cell>
          <cell r="AW883">
            <v>2107.7500000000359</v>
          </cell>
        </row>
        <row r="884">
          <cell r="A884">
            <v>879</v>
          </cell>
          <cell r="B884">
            <v>1067.7499999999986</v>
          </cell>
          <cell r="C884">
            <v>1496.2099999999969</v>
          </cell>
          <cell r="D884">
            <v>1011.0199999999852</v>
          </cell>
          <cell r="E884">
            <v>1415.4299999999816</v>
          </cell>
          <cell r="F884">
            <v>1036.5299999999806</v>
          </cell>
          <cell r="G884">
            <v>1449.7900000000141</v>
          </cell>
          <cell r="H884">
            <v>1055.250000000018</v>
          </cell>
          <cell r="I884">
            <v>1477.3500000000026</v>
          </cell>
          <cell r="J884">
            <v>1080.760000000012</v>
          </cell>
          <cell r="K884">
            <v>1511.7100000000185</v>
          </cell>
          <cell r="L884">
            <v>1099.48</v>
          </cell>
          <cell r="M884">
            <v>1539.28</v>
          </cell>
          <cell r="N884">
            <v>1124.9899999999816</v>
          </cell>
          <cell r="O884">
            <v>1573.6299999999803</v>
          </cell>
          <cell r="P884">
            <v>1143.7099999999803</v>
          </cell>
          <cell r="Q884">
            <v>1607.9899999999868</v>
          </cell>
          <cell r="R884">
            <v>1169.2200000000048</v>
          </cell>
          <cell r="S884">
            <v>1635.549999999972</v>
          </cell>
          <cell r="T884">
            <v>1194.729999999995</v>
          </cell>
          <cell r="U884">
            <v>1669.9100000000233</v>
          </cell>
          <cell r="V884">
            <v>1213.4500000000126</v>
          </cell>
          <cell r="W884">
            <v>1697.4800000000093</v>
          </cell>
          <cell r="X884">
            <v>1238.960000000005</v>
          </cell>
          <cell r="Y884">
            <v>1731.8300000000183</v>
          </cell>
          <cell r="Z884">
            <v>1257.6799999999935</v>
          </cell>
          <cell r="AA884">
            <v>1766.1899999999939</v>
          </cell>
          <cell r="AB884">
            <v>1283.1900000000162</v>
          </cell>
          <cell r="AC884">
            <v>1793.7499999999782</v>
          </cell>
          <cell r="AD884">
            <v>1301.9100000000124</v>
          </cell>
          <cell r="AE884">
            <v>1828.1099999999813</v>
          </cell>
          <cell r="AF884">
            <v>1327.4199999999939</v>
          </cell>
          <cell r="AG884">
            <v>1855.6799999999644</v>
          </cell>
          <cell r="AH884">
            <v>1352.9299999999828</v>
          </cell>
          <cell r="AI884">
            <v>1890.0300000000304</v>
          </cell>
          <cell r="AJ884">
            <v>1371.6499999999703</v>
          </cell>
          <cell r="AK884">
            <v>1924.3900000000351</v>
          </cell>
          <cell r="AL884">
            <v>1397.159999999988</v>
          </cell>
          <cell r="AM884">
            <v>1951.9500000000185</v>
          </cell>
          <cell r="AN884">
            <v>1415.8799999999815</v>
          </cell>
          <cell r="AO884">
            <v>1986.3099999999938</v>
          </cell>
          <cell r="AP884">
            <v>1441.3900000000197</v>
          </cell>
          <cell r="AQ884">
            <v>2013.8799999999767</v>
          </cell>
          <cell r="AR884">
            <v>1460.1100000000145</v>
          </cell>
          <cell r="AS884">
            <v>2048.2299999999768</v>
          </cell>
          <cell r="AT884">
            <v>1485.6200000000313</v>
          </cell>
          <cell r="AU884">
            <v>724.5900000000031</v>
          </cell>
          <cell r="AV884">
            <v>1511.1300000000185</v>
          </cell>
          <cell r="AW884">
            <v>2110.150000000036</v>
          </cell>
        </row>
        <row r="885">
          <cell r="A885">
            <v>880</v>
          </cell>
          <cell r="B885">
            <v>1068.8699999999985</v>
          </cell>
          <cell r="C885">
            <v>1497.7799999999968</v>
          </cell>
          <cell r="D885">
            <v>1012.1699999999852</v>
          </cell>
          <cell r="E885">
            <v>1417.0399999999815</v>
          </cell>
          <cell r="F885">
            <v>1037.7099999999807</v>
          </cell>
          <cell r="G885">
            <v>1451.4400000000142</v>
          </cell>
          <cell r="H885">
            <v>1056.450000000018</v>
          </cell>
          <cell r="I885">
            <v>1479.0300000000027</v>
          </cell>
          <cell r="J885">
            <v>1081.9900000000121</v>
          </cell>
          <cell r="K885">
            <v>1513.4300000000185</v>
          </cell>
          <cell r="L885">
            <v>1100.73</v>
          </cell>
          <cell r="M885">
            <v>1541.03</v>
          </cell>
          <cell r="N885">
            <v>1126.2699999999816</v>
          </cell>
          <cell r="O885">
            <v>1575.4199999999803</v>
          </cell>
          <cell r="P885">
            <v>1145.0099999999802</v>
          </cell>
          <cell r="Q885">
            <v>1609.8199999999867</v>
          </cell>
          <cell r="R885">
            <v>1170.5500000000047</v>
          </cell>
          <cell r="S885">
            <v>1637.4099999999719</v>
          </cell>
          <cell r="T885">
            <v>1196.0899999999949</v>
          </cell>
          <cell r="U885">
            <v>1671.8100000000234</v>
          </cell>
          <cell r="V885">
            <v>1214.8300000000127</v>
          </cell>
          <cell r="W885">
            <v>1699.4100000000094</v>
          </cell>
          <cell r="X885">
            <v>1240.3700000000051</v>
          </cell>
          <cell r="Y885">
            <v>1733.8000000000184</v>
          </cell>
          <cell r="Z885">
            <v>1259.1099999999935</v>
          </cell>
          <cell r="AA885">
            <v>1768.1999999999939</v>
          </cell>
          <cell r="AB885">
            <v>1284.6500000000162</v>
          </cell>
          <cell r="AC885">
            <v>1795.7899999999781</v>
          </cell>
          <cell r="AD885">
            <v>1303.3900000000124</v>
          </cell>
          <cell r="AE885">
            <v>1830.1899999999812</v>
          </cell>
          <cell r="AF885">
            <v>1328.9299999999939</v>
          </cell>
          <cell r="AG885">
            <v>1857.7899999999643</v>
          </cell>
          <cell r="AH885">
            <v>1354.4699999999827</v>
          </cell>
          <cell r="AI885">
            <v>1892.1800000000305</v>
          </cell>
          <cell r="AJ885">
            <v>1373.2099999999703</v>
          </cell>
          <cell r="AK885">
            <v>1926.5800000000352</v>
          </cell>
          <cell r="AL885">
            <v>1398.7499999999879</v>
          </cell>
          <cell r="AM885">
            <v>1954.1700000000185</v>
          </cell>
          <cell r="AN885">
            <v>1417.4899999999814</v>
          </cell>
          <cell r="AO885">
            <v>1988.5699999999938</v>
          </cell>
          <cell r="AP885">
            <v>1443.0300000000198</v>
          </cell>
          <cell r="AQ885">
            <v>2016.1699999999767</v>
          </cell>
          <cell r="AR885">
            <v>1461.7700000000145</v>
          </cell>
          <cell r="AS885">
            <v>2050.5599999999768</v>
          </cell>
          <cell r="AT885">
            <v>1487.3100000000313</v>
          </cell>
          <cell r="AU885">
            <v>724.96000000000311</v>
          </cell>
          <cell r="AV885">
            <v>1512.8500000000186</v>
          </cell>
          <cell r="AW885">
            <v>2112.5500000000361</v>
          </cell>
        </row>
        <row r="886">
          <cell r="A886">
            <v>881</v>
          </cell>
          <cell r="B886">
            <v>1069.9899999999984</v>
          </cell>
          <cell r="C886">
            <v>1499.3499999999967</v>
          </cell>
          <cell r="D886">
            <v>1013.3199999999852</v>
          </cell>
          <cell r="E886">
            <v>1418.6499999999814</v>
          </cell>
          <cell r="F886">
            <v>1038.8899999999808</v>
          </cell>
          <cell r="G886">
            <v>1453.0900000000142</v>
          </cell>
          <cell r="H886">
            <v>1057.6500000000181</v>
          </cell>
          <cell r="I886">
            <v>1480.7100000000028</v>
          </cell>
          <cell r="J886">
            <v>1083.2200000000121</v>
          </cell>
          <cell r="K886">
            <v>1515.1500000000185</v>
          </cell>
          <cell r="L886">
            <v>1101.98</v>
          </cell>
          <cell r="M886">
            <v>1542.78</v>
          </cell>
          <cell r="N886">
            <v>1127.5499999999815</v>
          </cell>
          <cell r="O886">
            <v>1577.2099999999803</v>
          </cell>
          <cell r="P886">
            <v>1146.3099999999802</v>
          </cell>
          <cell r="Q886">
            <v>1611.6499999999867</v>
          </cell>
          <cell r="R886">
            <v>1171.8800000000047</v>
          </cell>
          <cell r="S886">
            <v>1639.2699999999718</v>
          </cell>
          <cell r="T886">
            <v>1197.4499999999948</v>
          </cell>
          <cell r="U886">
            <v>1673.7100000000235</v>
          </cell>
          <cell r="V886">
            <v>1216.2100000000128</v>
          </cell>
          <cell r="W886">
            <v>1701.3400000000095</v>
          </cell>
          <cell r="X886">
            <v>1241.7800000000052</v>
          </cell>
          <cell r="Y886">
            <v>1735.7700000000184</v>
          </cell>
          <cell r="Z886">
            <v>1260.5399999999936</v>
          </cell>
          <cell r="AA886">
            <v>1770.2099999999939</v>
          </cell>
          <cell r="AB886">
            <v>1286.1100000000163</v>
          </cell>
          <cell r="AC886">
            <v>1797.8299999999781</v>
          </cell>
          <cell r="AD886">
            <v>1304.8700000000124</v>
          </cell>
          <cell r="AE886">
            <v>1832.2699999999811</v>
          </cell>
          <cell r="AF886">
            <v>1330.4399999999939</v>
          </cell>
          <cell r="AG886">
            <v>1859.8999999999642</v>
          </cell>
          <cell r="AH886">
            <v>1356.0099999999827</v>
          </cell>
          <cell r="AI886">
            <v>1894.3300000000306</v>
          </cell>
          <cell r="AJ886">
            <v>1374.7699999999702</v>
          </cell>
          <cell r="AK886">
            <v>1928.7700000000352</v>
          </cell>
          <cell r="AL886">
            <v>1400.3399999999879</v>
          </cell>
          <cell r="AM886">
            <v>1956.3900000000185</v>
          </cell>
          <cell r="AN886">
            <v>1419.0999999999813</v>
          </cell>
          <cell r="AO886">
            <v>1990.8299999999938</v>
          </cell>
          <cell r="AP886">
            <v>1444.6700000000199</v>
          </cell>
          <cell r="AQ886">
            <v>2018.4599999999766</v>
          </cell>
          <cell r="AR886">
            <v>1463.4300000000146</v>
          </cell>
          <cell r="AS886">
            <v>2052.8899999999767</v>
          </cell>
          <cell r="AT886">
            <v>1489.0000000000314</v>
          </cell>
          <cell r="AU886">
            <v>725.33000000000311</v>
          </cell>
          <cell r="AV886">
            <v>1514.5700000000186</v>
          </cell>
          <cell r="AW886">
            <v>2114.9500000000362</v>
          </cell>
        </row>
        <row r="887">
          <cell r="A887">
            <v>882</v>
          </cell>
          <cell r="B887">
            <v>1071.1099999999983</v>
          </cell>
          <cell r="C887">
            <v>1500.9199999999967</v>
          </cell>
          <cell r="D887">
            <v>1014.4699999999851</v>
          </cell>
          <cell r="E887">
            <v>1420.2599999999813</v>
          </cell>
          <cell r="F887">
            <v>1040.0699999999808</v>
          </cell>
          <cell r="G887">
            <v>1454.7400000000143</v>
          </cell>
          <cell r="H887">
            <v>1058.8500000000181</v>
          </cell>
          <cell r="I887">
            <v>1482.3900000000028</v>
          </cell>
          <cell r="J887">
            <v>1084.4500000000121</v>
          </cell>
          <cell r="K887">
            <v>1516.8700000000185</v>
          </cell>
          <cell r="L887">
            <v>1103.23</v>
          </cell>
          <cell r="M887">
            <v>1544.53</v>
          </cell>
          <cell r="N887">
            <v>1128.8299999999815</v>
          </cell>
          <cell r="O887">
            <v>1578.9999999999802</v>
          </cell>
          <cell r="P887">
            <v>1147.6099999999801</v>
          </cell>
          <cell r="Q887">
            <v>1613.4799999999866</v>
          </cell>
          <cell r="R887">
            <v>1173.2100000000046</v>
          </cell>
          <cell r="S887">
            <v>1641.1299999999717</v>
          </cell>
          <cell r="T887">
            <v>1198.8099999999947</v>
          </cell>
          <cell r="U887">
            <v>1675.6100000000235</v>
          </cell>
          <cell r="V887">
            <v>1217.5900000000129</v>
          </cell>
          <cell r="W887">
            <v>1703.2700000000095</v>
          </cell>
          <cell r="X887">
            <v>1243.1900000000053</v>
          </cell>
          <cell r="Y887">
            <v>1737.7400000000184</v>
          </cell>
          <cell r="Z887">
            <v>1261.9699999999937</v>
          </cell>
          <cell r="AA887">
            <v>1772.2199999999939</v>
          </cell>
          <cell r="AB887">
            <v>1287.5700000000163</v>
          </cell>
          <cell r="AC887">
            <v>1799.8699999999781</v>
          </cell>
          <cell r="AD887">
            <v>1306.3500000000124</v>
          </cell>
          <cell r="AE887">
            <v>1834.349999999981</v>
          </cell>
          <cell r="AF887">
            <v>1331.9499999999939</v>
          </cell>
          <cell r="AG887">
            <v>1862.0099999999641</v>
          </cell>
          <cell r="AH887">
            <v>1357.5499999999827</v>
          </cell>
          <cell r="AI887">
            <v>1896.4800000000307</v>
          </cell>
          <cell r="AJ887">
            <v>1376.3299999999701</v>
          </cell>
          <cell r="AK887">
            <v>1930.9600000000353</v>
          </cell>
          <cell r="AL887">
            <v>1401.9299999999878</v>
          </cell>
          <cell r="AM887">
            <v>1958.6100000000185</v>
          </cell>
          <cell r="AN887">
            <v>1420.7099999999812</v>
          </cell>
          <cell r="AO887">
            <v>1993.0899999999938</v>
          </cell>
          <cell r="AP887">
            <v>1446.31000000002</v>
          </cell>
          <cell r="AQ887">
            <v>2020.7499999999766</v>
          </cell>
          <cell r="AR887">
            <v>1465.0900000000147</v>
          </cell>
          <cell r="AS887">
            <v>2055.2199999999766</v>
          </cell>
          <cell r="AT887">
            <v>1490.6900000000314</v>
          </cell>
          <cell r="AU887">
            <v>725.70000000000312</v>
          </cell>
          <cell r="AV887">
            <v>1516.2900000000186</v>
          </cell>
          <cell r="AW887">
            <v>2117.3500000000363</v>
          </cell>
        </row>
        <row r="888">
          <cell r="A888">
            <v>883</v>
          </cell>
          <cell r="B888">
            <v>1072.2299999999982</v>
          </cell>
          <cell r="C888">
            <v>1502.4899999999966</v>
          </cell>
          <cell r="D888">
            <v>1015.6199999999851</v>
          </cell>
          <cell r="E888">
            <v>1421.8699999999812</v>
          </cell>
          <cell r="F888">
            <v>1041.2499999999809</v>
          </cell>
          <cell r="G888">
            <v>1456.3900000000144</v>
          </cell>
          <cell r="H888">
            <v>1060.0500000000181</v>
          </cell>
          <cell r="I888">
            <v>1484.0700000000029</v>
          </cell>
          <cell r="J888">
            <v>1085.6800000000121</v>
          </cell>
          <cell r="K888">
            <v>1518.5900000000186</v>
          </cell>
          <cell r="L888">
            <v>1104.48</v>
          </cell>
          <cell r="M888">
            <v>1546.28</v>
          </cell>
          <cell r="N888">
            <v>1130.1099999999815</v>
          </cell>
          <cell r="O888">
            <v>1580.7899999999802</v>
          </cell>
          <cell r="P888">
            <v>1148.9099999999801</v>
          </cell>
          <cell r="Q888">
            <v>1615.3099999999865</v>
          </cell>
          <cell r="R888">
            <v>1174.5400000000045</v>
          </cell>
          <cell r="S888">
            <v>1642.9899999999716</v>
          </cell>
          <cell r="T888">
            <v>1200.1699999999946</v>
          </cell>
          <cell r="U888">
            <v>1677.5100000000236</v>
          </cell>
          <cell r="V888">
            <v>1218.970000000013</v>
          </cell>
          <cell r="W888">
            <v>1705.2000000000096</v>
          </cell>
          <cell r="X888">
            <v>1244.6000000000054</v>
          </cell>
          <cell r="Y888">
            <v>1739.7100000000185</v>
          </cell>
          <cell r="Z888">
            <v>1263.3999999999937</v>
          </cell>
          <cell r="AA888">
            <v>1774.2299999999939</v>
          </cell>
          <cell r="AB888">
            <v>1289.0300000000163</v>
          </cell>
          <cell r="AC888">
            <v>1801.909999999978</v>
          </cell>
          <cell r="AD888">
            <v>1307.8300000000124</v>
          </cell>
          <cell r="AE888">
            <v>1836.429999999981</v>
          </cell>
          <cell r="AF888">
            <v>1333.4599999999939</v>
          </cell>
          <cell r="AG888">
            <v>1864.119999999964</v>
          </cell>
          <cell r="AH888">
            <v>1359.0899999999826</v>
          </cell>
          <cell r="AI888">
            <v>1898.6300000000308</v>
          </cell>
          <cell r="AJ888">
            <v>1377.8899999999701</v>
          </cell>
          <cell r="AK888">
            <v>1933.1500000000353</v>
          </cell>
          <cell r="AL888">
            <v>1403.5199999999877</v>
          </cell>
          <cell r="AM888">
            <v>1960.8300000000186</v>
          </cell>
          <cell r="AN888">
            <v>1422.3199999999811</v>
          </cell>
          <cell r="AO888">
            <v>1995.3499999999938</v>
          </cell>
          <cell r="AP888">
            <v>1447.9500000000201</v>
          </cell>
          <cell r="AQ888">
            <v>2023.0399999999765</v>
          </cell>
          <cell r="AR888">
            <v>1466.7500000000148</v>
          </cell>
          <cell r="AS888">
            <v>2057.5499999999765</v>
          </cell>
          <cell r="AT888">
            <v>1492.3800000000315</v>
          </cell>
          <cell r="AU888">
            <v>726.07000000000312</v>
          </cell>
          <cell r="AV888">
            <v>1518.0100000000186</v>
          </cell>
          <cell r="AW888">
            <v>2119.7500000000364</v>
          </cell>
        </row>
        <row r="889">
          <cell r="A889">
            <v>884</v>
          </cell>
          <cell r="B889">
            <v>1073.3499999999981</v>
          </cell>
          <cell r="C889">
            <v>1504.0599999999965</v>
          </cell>
          <cell r="D889">
            <v>1016.7699999999851</v>
          </cell>
          <cell r="E889">
            <v>1423.4799999999811</v>
          </cell>
          <cell r="F889">
            <v>1042.429999999981</v>
          </cell>
          <cell r="G889">
            <v>1458.0400000000145</v>
          </cell>
          <cell r="H889">
            <v>1061.2500000000182</v>
          </cell>
          <cell r="I889">
            <v>1485.750000000003</v>
          </cell>
          <cell r="J889">
            <v>1086.9100000000121</v>
          </cell>
          <cell r="K889">
            <v>1520.3100000000186</v>
          </cell>
          <cell r="L889">
            <v>1105.73</v>
          </cell>
          <cell r="M889">
            <v>1548.03</v>
          </cell>
          <cell r="N889">
            <v>1131.3899999999815</v>
          </cell>
          <cell r="O889">
            <v>1582.5799999999801</v>
          </cell>
          <cell r="P889">
            <v>1150.20999999998</v>
          </cell>
          <cell r="Q889">
            <v>1617.1399999999865</v>
          </cell>
          <cell r="R889">
            <v>1175.8700000000044</v>
          </cell>
          <cell r="S889">
            <v>1644.8499999999715</v>
          </cell>
          <cell r="T889">
            <v>1201.5299999999945</v>
          </cell>
          <cell r="U889">
            <v>1679.4100000000237</v>
          </cell>
          <cell r="V889">
            <v>1220.3500000000131</v>
          </cell>
          <cell r="W889">
            <v>1707.1300000000097</v>
          </cell>
          <cell r="X889">
            <v>1246.0100000000054</v>
          </cell>
          <cell r="Y889">
            <v>1741.6800000000185</v>
          </cell>
          <cell r="Z889">
            <v>1264.8299999999938</v>
          </cell>
          <cell r="AA889">
            <v>1776.2399999999939</v>
          </cell>
          <cell r="AB889">
            <v>1290.4900000000164</v>
          </cell>
          <cell r="AC889">
            <v>1803.949999999978</v>
          </cell>
          <cell r="AD889">
            <v>1309.3100000000125</v>
          </cell>
          <cell r="AE889">
            <v>1838.5099999999809</v>
          </cell>
          <cell r="AF889">
            <v>1334.9699999999939</v>
          </cell>
          <cell r="AG889">
            <v>1866.2299999999639</v>
          </cell>
          <cell r="AH889">
            <v>1360.6299999999826</v>
          </cell>
          <cell r="AI889">
            <v>1900.7800000000309</v>
          </cell>
          <cell r="AJ889">
            <v>1379.44999999997</v>
          </cell>
          <cell r="AK889">
            <v>1935.3400000000354</v>
          </cell>
          <cell r="AL889">
            <v>1405.1099999999876</v>
          </cell>
          <cell r="AM889">
            <v>1963.0500000000186</v>
          </cell>
          <cell r="AN889">
            <v>1423.929999999981</v>
          </cell>
          <cell r="AO889">
            <v>1997.6099999999938</v>
          </cell>
          <cell r="AP889">
            <v>1449.5900000000202</v>
          </cell>
          <cell r="AQ889">
            <v>2025.3299999999765</v>
          </cell>
          <cell r="AR889">
            <v>1468.4100000000149</v>
          </cell>
          <cell r="AS889">
            <v>2059.8799999999765</v>
          </cell>
          <cell r="AT889">
            <v>1494.0700000000315</v>
          </cell>
          <cell r="AU889">
            <v>726.44000000000312</v>
          </cell>
          <cell r="AV889">
            <v>1519.7300000000187</v>
          </cell>
          <cell r="AW889">
            <v>2122.1500000000365</v>
          </cell>
        </row>
        <row r="890">
          <cell r="A890">
            <v>885</v>
          </cell>
          <cell r="B890">
            <v>1074.469999999998</v>
          </cell>
          <cell r="C890">
            <v>1505.6299999999965</v>
          </cell>
          <cell r="D890">
            <v>1017.9199999999851</v>
          </cell>
          <cell r="E890">
            <v>1425.089999999981</v>
          </cell>
          <cell r="F890">
            <v>1043.609999999981</v>
          </cell>
          <cell r="G890">
            <v>1459.6900000000146</v>
          </cell>
          <cell r="H890">
            <v>1062.4500000000182</v>
          </cell>
          <cell r="I890">
            <v>1487.430000000003</v>
          </cell>
          <cell r="J890">
            <v>1088.1400000000122</v>
          </cell>
          <cell r="K890">
            <v>1522.0300000000186</v>
          </cell>
          <cell r="L890">
            <v>1106.98</v>
          </cell>
          <cell r="M890">
            <v>1549.78</v>
          </cell>
          <cell r="N890">
            <v>1132.6699999999814</v>
          </cell>
          <cell r="O890">
            <v>1584.3699999999801</v>
          </cell>
          <cell r="P890">
            <v>1151.50999999998</v>
          </cell>
          <cell r="Q890">
            <v>1618.9699999999864</v>
          </cell>
          <cell r="R890">
            <v>1177.2000000000044</v>
          </cell>
          <cell r="S890">
            <v>1646.7099999999714</v>
          </cell>
          <cell r="T890">
            <v>1202.8899999999944</v>
          </cell>
          <cell r="U890">
            <v>1681.3100000000238</v>
          </cell>
          <cell r="V890">
            <v>1221.7300000000132</v>
          </cell>
          <cell r="W890">
            <v>1709.0600000000097</v>
          </cell>
          <cell r="X890">
            <v>1247.4200000000055</v>
          </cell>
          <cell r="Y890">
            <v>1743.6500000000185</v>
          </cell>
          <cell r="Z890">
            <v>1266.2599999999939</v>
          </cell>
          <cell r="AA890">
            <v>1778.2499999999939</v>
          </cell>
          <cell r="AB890">
            <v>1291.9500000000164</v>
          </cell>
          <cell r="AC890">
            <v>1805.989999999978</v>
          </cell>
          <cell r="AD890">
            <v>1310.7900000000125</v>
          </cell>
          <cell r="AE890">
            <v>1840.5899999999808</v>
          </cell>
          <cell r="AF890">
            <v>1336.4799999999939</v>
          </cell>
          <cell r="AG890">
            <v>1868.3399999999638</v>
          </cell>
          <cell r="AH890">
            <v>1362.1699999999826</v>
          </cell>
          <cell r="AI890">
            <v>1902.930000000031</v>
          </cell>
          <cell r="AJ890">
            <v>1381.00999999997</v>
          </cell>
          <cell r="AK890">
            <v>1937.5300000000354</v>
          </cell>
          <cell r="AL890">
            <v>1406.6999999999875</v>
          </cell>
          <cell r="AM890">
            <v>1965.2700000000186</v>
          </cell>
          <cell r="AN890">
            <v>1425.5399999999809</v>
          </cell>
          <cell r="AO890">
            <v>1999.8699999999938</v>
          </cell>
          <cell r="AP890">
            <v>1451.2300000000203</v>
          </cell>
          <cell r="AQ890">
            <v>2027.6199999999765</v>
          </cell>
          <cell r="AR890">
            <v>1470.0700000000149</v>
          </cell>
          <cell r="AS890">
            <v>2062.2099999999764</v>
          </cell>
          <cell r="AT890">
            <v>1495.7600000000316</v>
          </cell>
          <cell r="AU890">
            <v>726.81000000000313</v>
          </cell>
          <cell r="AV890">
            <v>1521.4500000000187</v>
          </cell>
          <cell r="AW890">
            <v>2124.5500000000366</v>
          </cell>
        </row>
        <row r="891">
          <cell r="A891">
            <v>886</v>
          </cell>
          <cell r="B891">
            <v>1075.5899999999979</v>
          </cell>
          <cell r="C891">
            <v>1507.1999999999964</v>
          </cell>
          <cell r="D891">
            <v>1019.069999999985</v>
          </cell>
          <cell r="E891">
            <v>1426.6999999999809</v>
          </cell>
          <cell r="F891">
            <v>1044.7899999999811</v>
          </cell>
          <cell r="G891">
            <v>1461.3400000000147</v>
          </cell>
          <cell r="H891">
            <v>1063.6500000000183</v>
          </cell>
          <cell r="I891">
            <v>1489.1100000000031</v>
          </cell>
          <cell r="J891">
            <v>1089.3700000000122</v>
          </cell>
          <cell r="K891">
            <v>1523.7500000000186</v>
          </cell>
          <cell r="L891">
            <v>1108.23</v>
          </cell>
          <cell r="M891">
            <v>1551.53</v>
          </cell>
          <cell r="N891">
            <v>1133.9499999999814</v>
          </cell>
          <cell r="O891">
            <v>1586.1599999999801</v>
          </cell>
          <cell r="P891">
            <v>1152.8099999999799</v>
          </cell>
          <cell r="Q891">
            <v>1620.7999999999863</v>
          </cell>
          <cell r="R891">
            <v>1178.5300000000043</v>
          </cell>
          <cell r="S891">
            <v>1648.5699999999713</v>
          </cell>
          <cell r="T891">
            <v>1204.2499999999943</v>
          </cell>
          <cell r="U891">
            <v>1683.2100000000239</v>
          </cell>
          <cell r="V891">
            <v>1223.1100000000133</v>
          </cell>
          <cell r="W891">
            <v>1710.9900000000098</v>
          </cell>
          <cell r="X891">
            <v>1248.8300000000056</v>
          </cell>
          <cell r="Y891">
            <v>1745.6200000000185</v>
          </cell>
          <cell r="Z891">
            <v>1267.6899999999939</v>
          </cell>
          <cell r="AA891">
            <v>1780.2599999999939</v>
          </cell>
          <cell r="AB891">
            <v>1293.4100000000165</v>
          </cell>
          <cell r="AC891">
            <v>1808.0299999999779</v>
          </cell>
          <cell r="AD891">
            <v>1312.2700000000125</v>
          </cell>
          <cell r="AE891">
            <v>1842.6699999999807</v>
          </cell>
          <cell r="AF891">
            <v>1337.9899999999939</v>
          </cell>
          <cell r="AG891">
            <v>1870.4499999999637</v>
          </cell>
          <cell r="AH891">
            <v>1363.7099999999825</v>
          </cell>
          <cell r="AI891">
            <v>1905.0800000000311</v>
          </cell>
          <cell r="AJ891">
            <v>1382.5699999999699</v>
          </cell>
          <cell r="AK891">
            <v>1939.7200000000355</v>
          </cell>
          <cell r="AL891">
            <v>1408.2899999999875</v>
          </cell>
          <cell r="AM891">
            <v>1967.4900000000187</v>
          </cell>
          <cell r="AN891">
            <v>1427.1499999999808</v>
          </cell>
          <cell r="AO891">
            <v>2002.1299999999937</v>
          </cell>
          <cell r="AP891">
            <v>1452.8700000000204</v>
          </cell>
          <cell r="AQ891">
            <v>2029.9099999999764</v>
          </cell>
          <cell r="AR891">
            <v>1471.730000000015</v>
          </cell>
          <cell r="AS891">
            <v>2064.5399999999763</v>
          </cell>
          <cell r="AT891">
            <v>1497.4500000000317</v>
          </cell>
          <cell r="AU891">
            <v>727.18000000000313</v>
          </cell>
          <cell r="AV891">
            <v>1523.1700000000187</v>
          </cell>
          <cell r="AW891">
            <v>2126.9500000000367</v>
          </cell>
        </row>
        <row r="892">
          <cell r="A892">
            <v>887</v>
          </cell>
          <cell r="B892">
            <v>1076.7099999999978</v>
          </cell>
          <cell r="C892">
            <v>1508.7699999999963</v>
          </cell>
          <cell r="D892">
            <v>1020.219999999985</v>
          </cell>
          <cell r="E892">
            <v>1428.3099999999808</v>
          </cell>
          <cell r="F892">
            <v>1045.9699999999812</v>
          </cell>
          <cell r="G892">
            <v>1462.9900000000148</v>
          </cell>
          <cell r="H892">
            <v>1064.8500000000183</v>
          </cell>
          <cell r="I892">
            <v>1490.7900000000031</v>
          </cell>
          <cell r="J892">
            <v>1090.6000000000122</v>
          </cell>
          <cell r="K892">
            <v>1525.4700000000187</v>
          </cell>
          <cell r="L892">
            <v>1109.48</v>
          </cell>
          <cell r="M892">
            <v>1553.28</v>
          </cell>
          <cell r="N892">
            <v>1135.2299999999814</v>
          </cell>
          <cell r="O892">
            <v>1587.94999999998</v>
          </cell>
          <cell r="P892">
            <v>1154.1099999999799</v>
          </cell>
          <cell r="Q892">
            <v>1622.6299999999862</v>
          </cell>
          <cell r="R892">
            <v>1179.8600000000042</v>
          </cell>
          <cell r="S892">
            <v>1650.4299999999712</v>
          </cell>
          <cell r="T892">
            <v>1205.6099999999942</v>
          </cell>
          <cell r="U892">
            <v>1685.110000000024</v>
          </cell>
          <cell r="V892">
            <v>1224.4900000000134</v>
          </cell>
          <cell r="W892">
            <v>1712.9200000000098</v>
          </cell>
          <cell r="X892">
            <v>1250.2400000000057</v>
          </cell>
          <cell r="Y892">
            <v>1747.5900000000186</v>
          </cell>
          <cell r="Z892">
            <v>1269.119999999994</v>
          </cell>
          <cell r="AA892">
            <v>1782.2699999999938</v>
          </cell>
          <cell r="AB892">
            <v>1294.8700000000165</v>
          </cell>
          <cell r="AC892">
            <v>1810.0699999999779</v>
          </cell>
          <cell r="AD892">
            <v>1313.7500000000125</v>
          </cell>
          <cell r="AE892">
            <v>1844.7499999999807</v>
          </cell>
          <cell r="AF892">
            <v>1339.4999999999939</v>
          </cell>
          <cell r="AG892">
            <v>1872.5599999999636</v>
          </cell>
          <cell r="AH892">
            <v>1365.2499999999825</v>
          </cell>
          <cell r="AI892">
            <v>1907.2300000000312</v>
          </cell>
          <cell r="AJ892">
            <v>1384.1299999999699</v>
          </cell>
          <cell r="AK892">
            <v>1941.9100000000356</v>
          </cell>
          <cell r="AL892">
            <v>1409.8799999999874</v>
          </cell>
          <cell r="AM892">
            <v>1969.7100000000187</v>
          </cell>
          <cell r="AN892">
            <v>1428.7599999999807</v>
          </cell>
          <cell r="AO892">
            <v>2004.3899999999937</v>
          </cell>
          <cell r="AP892">
            <v>1454.5100000000205</v>
          </cell>
          <cell r="AQ892">
            <v>2032.1999999999764</v>
          </cell>
          <cell r="AR892">
            <v>1473.3900000000151</v>
          </cell>
          <cell r="AS892">
            <v>2066.8699999999762</v>
          </cell>
          <cell r="AT892">
            <v>1499.1400000000317</v>
          </cell>
          <cell r="AU892">
            <v>727.55000000000314</v>
          </cell>
          <cell r="AV892">
            <v>1524.8900000000187</v>
          </cell>
          <cell r="AW892">
            <v>2129.3500000000367</v>
          </cell>
        </row>
        <row r="893">
          <cell r="A893">
            <v>888</v>
          </cell>
          <cell r="B893">
            <v>1077.8299999999977</v>
          </cell>
          <cell r="C893">
            <v>1510.3399999999963</v>
          </cell>
          <cell r="D893">
            <v>1021.369999999985</v>
          </cell>
          <cell r="E893">
            <v>1429.9199999999807</v>
          </cell>
          <cell r="F893">
            <v>1047.1499999999812</v>
          </cell>
          <cell r="G893">
            <v>1464.6400000000149</v>
          </cell>
          <cell r="H893">
            <v>1066.0500000000184</v>
          </cell>
          <cell r="I893">
            <v>1492.4700000000032</v>
          </cell>
          <cell r="J893">
            <v>1091.8300000000122</v>
          </cell>
          <cell r="K893">
            <v>1527.1900000000187</v>
          </cell>
          <cell r="L893">
            <v>1110.73</v>
          </cell>
          <cell r="M893">
            <v>1555.03</v>
          </cell>
          <cell r="N893">
            <v>1136.5099999999813</v>
          </cell>
          <cell r="O893">
            <v>1589.73999999998</v>
          </cell>
          <cell r="P893">
            <v>1155.4099999999798</v>
          </cell>
          <cell r="Q893">
            <v>1624.4599999999862</v>
          </cell>
          <cell r="R893">
            <v>1181.1900000000041</v>
          </cell>
          <cell r="S893">
            <v>1652.2899999999711</v>
          </cell>
          <cell r="T893">
            <v>1206.9699999999941</v>
          </cell>
          <cell r="U893">
            <v>1687.0100000000241</v>
          </cell>
          <cell r="V893">
            <v>1225.8700000000135</v>
          </cell>
          <cell r="W893">
            <v>1714.8500000000099</v>
          </cell>
          <cell r="X893">
            <v>1251.6500000000058</v>
          </cell>
          <cell r="Y893">
            <v>1749.5600000000186</v>
          </cell>
          <cell r="Z893">
            <v>1270.549999999994</v>
          </cell>
          <cell r="AA893">
            <v>1784.2799999999938</v>
          </cell>
          <cell r="AB893">
            <v>1296.3300000000165</v>
          </cell>
          <cell r="AC893">
            <v>1812.1099999999778</v>
          </cell>
          <cell r="AD893">
            <v>1315.2300000000125</v>
          </cell>
          <cell r="AE893">
            <v>1846.8299999999806</v>
          </cell>
          <cell r="AF893">
            <v>1341.0099999999939</v>
          </cell>
          <cell r="AG893">
            <v>1874.6699999999635</v>
          </cell>
          <cell r="AH893">
            <v>1366.7899999999825</v>
          </cell>
          <cell r="AI893">
            <v>1909.3800000000313</v>
          </cell>
          <cell r="AJ893">
            <v>1385.6899999999698</v>
          </cell>
          <cell r="AK893">
            <v>1944.1000000000356</v>
          </cell>
          <cell r="AL893">
            <v>1411.4699999999873</v>
          </cell>
          <cell r="AM893">
            <v>1971.9300000000187</v>
          </cell>
          <cell r="AN893">
            <v>1430.3699999999806</v>
          </cell>
          <cell r="AO893">
            <v>2006.6499999999937</v>
          </cell>
          <cell r="AP893">
            <v>1456.1500000000206</v>
          </cell>
          <cell r="AQ893">
            <v>2034.4899999999764</v>
          </cell>
          <cell r="AR893">
            <v>1475.0500000000152</v>
          </cell>
          <cell r="AS893">
            <v>2069.1999999999762</v>
          </cell>
          <cell r="AT893">
            <v>1500.8300000000318</v>
          </cell>
          <cell r="AU893">
            <v>727.92000000000314</v>
          </cell>
          <cell r="AV893">
            <v>1526.6100000000188</v>
          </cell>
          <cell r="AW893">
            <v>2131.7500000000368</v>
          </cell>
        </row>
        <row r="894">
          <cell r="A894">
            <v>889</v>
          </cell>
          <cell r="B894">
            <v>1078.9499999999975</v>
          </cell>
          <cell r="C894">
            <v>1511.9099999999962</v>
          </cell>
          <cell r="D894">
            <v>1022.519999999985</v>
          </cell>
          <cell r="E894">
            <v>1431.5299999999806</v>
          </cell>
          <cell r="F894">
            <v>1048.3299999999813</v>
          </cell>
          <cell r="G894">
            <v>1466.290000000015</v>
          </cell>
          <cell r="H894">
            <v>1067.2500000000184</v>
          </cell>
          <cell r="I894">
            <v>1494.1500000000033</v>
          </cell>
          <cell r="J894">
            <v>1093.0600000000122</v>
          </cell>
          <cell r="K894">
            <v>1528.9100000000187</v>
          </cell>
          <cell r="L894">
            <v>1111.98</v>
          </cell>
          <cell r="M894">
            <v>1556.78</v>
          </cell>
          <cell r="N894">
            <v>1137.7899999999813</v>
          </cell>
          <cell r="O894">
            <v>1591.52999999998</v>
          </cell>
          <cell r="P894">
            <v>1156.7099999999798</v>
          </cell>
          <cell r="Q894">
            <v>1626.2899999999861</v>
          </cell>
          <cell r="R894">
            <v>1182.5200000000041</v>
          </cell>
          <cell r="S894">
            <v>1654.149999999971</v>
          </cell>
          <cell r="T894">
            <v>1208.329999999994</v>
          </cell>
          <cell r="U894">
            <v>1688.9100000000242</v>
          </cell>
          <cell r="V894">
            <v>1227.2500000000136</v>
          </cell>
          <cell r="W894">
            <v>1716.78000000001</v>
          </cell>
          <cell r="X894">
            <v>1253.0600000000059</v>
          </cell>
          <cell r="Y894">
            <v>1751.5300000000186</v>
          </cell>
          <cell r="Z894">
            <v>1271.9799999999941</v>
          </cell>
          <cell r="AA894">
            <v>1786.2899999999938</v>
          </cell>
          <cell r="AB894">
            <v>1297.7900000000166</v>
          </cell>
          <cell r="AC894">
            <v>1814.1499999999778</v>
          </cell>
          <cell r="AD894">
            <v>1316.7100000000125</v>
          </cell>
          <cell r="AE894">
            <v>1848.9099999999805</v>
          </cell>
          <cell r="AF894">
            <v>1342.5199999999938</v>
          </cell>
          <cell r="AG894">
            <v>1876.7799999999634</v>
          </cell>
          <cell r="AH894">
            <v>1368.3299999999824</v>
          </cell>
          <cell r="AI894">
            <v>1911.5300000000314</v>
          </cell>
          <cell r="AJ894">
            <v>1387.2499999999698</v>
          </cell>
          <cell r="AK894">
            <v>1946.2900000000357</v>
          </cell>
          <cell r="AL894">
            <v>1413.0599999999872</v>
          </cell>
          <cell r="AM894">
            <v>1974.1500000000187</v>
          </cell>
          <cell r="AN894">
            <v>1431.9799999999805</v>
          </cell>
          <cell r="AO894">
            <v>2008.9099999999937</v>
          </cell>
          <cell r="AP894">
            <v>1457.7900000000207</v>
          </cell>
          <cell r="AQ894">
            <v>2036.7799999999763</v>
          </cell>
          <cell r="AR894">
            <v>1476.7100000000153</v>
          </cell>
          <cell r="AS894">
            <v>2071.5299999999761</v>
          </cell>
          <cell r="AT894">
            <v>1502.5200000000318</v>
          </cell>
          <cell r="AU894">
            <v>728.29000000000315</v>
          </cell>
          <cell r="AV894">
            <v>1528.3300000000188</v>
          </cell>
          <cell r="AW894">
            <v>2134.1500000000369</v>
          </cell>
        </row>
        <row r="895">
          <cell r="A895">
            <v>890</v>
          </cell>
          <cell r="B895">
            <v>1080.0699999999974</v>
          </cell>
          <cell r="C895">
            <v>1513.4799999999962</v>
          </cell>
          <cell r="D895">
            <v>1023.669999999985</v>
          </cell>
          <cell r="E895">
            <v>1433.1399999999805</v>
          </cell>
          <cell r="F895">
            <v>1049.5099999999813</v>
          </cell>
          <cell r="G895">
            <v>1467.9400000000151</v>
          </cell>
          <cell r="H895">
            <v>1068.4500000000185</v>
          </cell>
          <cell r="I895">
            <v>1495.8300000000033</v>
          </cell>
          <cell r="J895">
            <v>1094.2900000000122</v>
          </cell>
          <cell r="K895">
            <v>1530.6300000000188</v>
          </cell>
          <cell r="L895">
            <v>1113.23</v>
          </cell>
          <cell r="M895">
            <v>1558.53</v>
          </cell>
          <cell r="N895">
            <v>1139.0699999999813</v>
          </cell>
          <cell r="O895">
            <v>1593.3199999999799</v>
          </cell>
          <cell r="P895">
            <v>1158.0099999999798</v>
          </cell>
          <cell r="Q895">
            <v>1628.119999999986</v>
          </cell>
          <cell r="R895">
            <v>1183.850000000004</v>
          </cell>
          <cell r="S895">
            <v>1656.0099999999709</v>
          </cell>
          <cell r="T895">
            <v>1209.6899999999939</v>
          </cell>
          <cell r="U895">
            <v>1690.8100000000243</v>
          </cell>
          <cell r="V895">
            <v>1228.6300000000138</v>
          </cell>
          <cell r="W895">
            <v>1718.71000000001</v>
          </cell>
          <cell r="X895">
            <v>1254.4700000000059</v>
          </cell>
          <cell r="Y895">
            <v>1753.5000000000186</v>
          </cell>
          <cell r="Z895">
            <v>1273.4099999999942</v>
          </cell>
          <cell r="AA895">
            <v>1788.2999999999938</v>
          </cell>
          <cell r="AB895">
            <v>1299.2500000000166</v>
          </cell>
          <cell r="AC895">
            <v>1816.1899999999778</v>
          </cell>
          <cell r="AD895">
            <v>1318.1900000000126</v>
          </cell>
          <cell r="AE895">
            <v>1850.9899999999805</v>
          </cell>
          <cell r="AF895">
            <v>1344.0299999999938</v>
          </cell>
          <cell r="AG895">
            <v>1878.8899999999633</v>
          </cell>
          <cell r="AH895">
            <v>1369.8699999999824</v>
          </cell>
          <cell r="AI895">
            <v>1913.6800000000314</v>
          </cell>
          <cell r="AJ895">
            <v>1388.8099999999697</v>
          </cell>
          <cell r="AK895">
            <v>1948.4800000000357</v>
          </cell>
          <cell r="AL895">
            <v>1414.6499999999871</v>
          </cell>
          <cell r="AM895">
            <v>1976.3700000000188</v>
          </cell>
          <cell r="AN895">
            <v>1433.5899999999804</v>
          </cell>
          <cell r="AO895">
            <v>2011.1699999999937</v>
          </cell>
          <cell r="AP895">
            <v>1459.4300000000208</v>
          </cell>
          <cell r="AQ895">
            <v>2039.0699999999763</v>
          </cell>
          <cell r="AR895">
            <v>1478.3700000000154</v>
          </cell>
          <cell r="AS895">
            <v>2073.859999999976</v>
          </cell>
          <cell r="AT895">
            <v>1504.2100000000319</v>
          </cell>
          <cell r="AU895">
            <v>728.66000000000315</v>
          </cell>
          <cell r="AV895">
            <v>1530.0500000000188</v>
          </cell>
          <cell r="AW895">
            <v>2136.550000000037</v>
          </cell>
        </row>
        <row r="896">
          <cell r="A896">
            <v>891</v>
          </cell>
          <cell r="B896">
            <v>1081.1899999999973</v>
          </cell>
          <cell r="C896">
            <v>1515.0499999999961</v>
          </cell>
          <cell r="D896">
            <v>1024.8199999999849</v>
          </cell>
          <cell r="E896">
            <v>1434.7499999999804</v>
          </cell>
          <cell r="F896">
            <v>1050.6899999999814</v>
          </cell>
          <cell r="G896">
            <v>1469.5900000000152</v>
          </cell>
          <cell r="H896">
            <v>1069.6500000000185</v>
          </cell>
          <cell r="I896">
            <v>1497.5100000000034</v>
          </cell>
          <cell r="J896">
            <v>1095.5200000000123</v>
          </cell>
          <cell r="K896">
            <v>1532.3500000000188</v>
          </cell>
          <cell r="L896">
            <v>1114.48</v>
          </cell>
          <cell r="M896">
            <v>1560.28</v>
          </cell>
          <cell r="N896">
            <v>1140.3499999999813</v>
          </cell>
          <cell r="O896">
            <v>1595.1099999999799</v>
          </cell>
          <cell r="P896">
            <v>1159.3099999999797</v>
          </cell>
          <cell r="Q896">
            <v>1629.9499999999859</v>
          </cell>
          <cell r="R896">
            <v>1185.1800000000039</v>
          </cell>
          <cell r="S896">
            <v>1657.8699999999708</v>
          </cell>
          <cell r="T896">
            <v>1211.0499999999938</v>
          </cell>
          <cell r="U896">
            <v>1692.7100000000244</v>
          </cell>
          <cell r="V896">
            <v>1230.0100000000139</v>
          </cell>
          <cell r="W896">
            <v>1720.6400000000101</v>
          </cell>
          <cell r="X896">
            <v>1255.880000000006</v>
          </cell>
          <cell r="Y896">
            <v>1755.4700000000187</v>
          </cell>
          <cell r="Z896">
            <v>1274.8399999999942</v>
          </cell>
          <cell r="AA896">
            <v>1790.3099999999938</v>
          </cell>
          <cell r="AB896">
            <v>1300.7100000000166</v>
          </cell>
          <cell r="AC896">
            <v>1818.2299999999777</v>
          </cell>
          <cell r="AD896">
            <v>1319.6700000000126</v>
          </cell>
          <cell r="AE896">
            <v>1853.0699999999804</v>
          </cell>
          <cell r="AF896">
            <v>1345.5399999999938</v>
          </cell>
          <cell r="AG896">
            <v>1880.9999999999632</v>
          </cell>
          <cell r="AH896">
            <v>1371.4099999999823</v>
          </cell>
          <cell r="AI896">
            <v>1915.8300000000315</v>
          </cell>
          <cell r="AJ896">
            <v>1390.3699999999697</v>
          </cell>
          <cell r="AK896">
            <v>1950.6700000000358</v>
          </cell>
          <cell r="AL896">
            <v>1416.239999999987</v>
          </cell>
          <cell r="AM896">
            <v>1978.5900000000188</v>
          </cell>
          <cell r="AN896">
            <v>1435.1999999999803</v>
          </cell>
          <cell r="AO896">
            <v>2013.4299999999937</v>
          </cell>
          <cell r="AP896">
            <v>1461.0700000000209</v>
          </cell>
          <cell r="AQ896">
            <v>2041.3599999999763</v>
          </cell>
          <cell r="AR896">
            <v>1480.0300000000154</v>
          </cell>
          <cell r="AS896">
            <v>2076.189999999976</v>
          </cell>
          <cell r="AT896">
            <v>1505.9000000000319</v>
          </cell>
          <cell r="AU896">
            <v>729.03000000000316</v>
          </cell>
          <cell r="AV896">
            <v>1531.7700000000189</v>
          </cell>
          <cell r="AW896">
            <v>2138.9500000000371</v>
          </cell>
        </row>
        <row r="897">
          <cell r="A897">
            <v>892</v>
          </cell>
          <cell r="B897">
            <v>1082.3099999999972</v>
          </cell>
          <cell r="C897">
            <v>1516.619999999996</v>
          </cell>
          <cell r="D897">
            <v>1025.969999999985</v>
          </cell>
          <cell r="E897">
            <v>1436.3599999999803</v>
          </cell>
          <cell r="F897">
            <v>1051.8699999999815</v>
          </cell>
          <cell r="G897">
            <v>1471.2400000000152</v>
          </cell>
          <cell r="H897">
            <v>1070.8500000000186</v>
          </cell>
          <cell r="I897">
            <v>1499.1900000000035</v>
          </cell>
          <cell r="J897">
            <v>1096.7500000000123</v>
          </cell>
          <cell r="K897">
            <v>1534.0700000000188</v>
          </cell>
          <cell r="L897">
            <v>1115.73</v>
          </cell>
          <cell r="M897">
            <v>1562.03</v>
          </cell>
          <cell r="N897">
            <v>1141.6299999999812</v>
          </cell>
          <cell r="O897">
            <v>1596.8999999999799</v>
          </cell>
          <cell r="P897">
            <v>1160.6099999999797</v>
          </cell>
          <cell r="Q897">
            <v>1631.7799999999859</v>
          </cell>
          <cell r="R897">
            <v>1186.5100000000039</v>
          </cell>
          <cell r="S897">
            <v>1659.7299999999707</v>
          </cell>
          <cell r="T897">
            <v>1212.4099999999937</v>
          </cell>
          <cell r="U897">
            <v>1694.6100000000245</v>
          </cell>
          <cell r="V897">
            <v>1231.390000000014</v>
          </cell>
          <cell r="W897">
            <v>1722.5700000000102</v>
          </cell>
          <cell r="X897">
            <v>1257.2900000000061</v>
          </cell>
          <cell r="Y897">
            <v>1757.4400000000187</v>
          </cell>
          <cell r="Z897">
            <v>1276.2699999999943</v>
          </cell>
          <cell r="AA897">
            <v>1792.3199999999938</v>
          </cell>
          <cell r="AB897">
            <v>1302.1700000000167</v>
          </cell>
          <cell r="AC897">
            <v>1820.2699999999777</v>
          </cell>
          <cell r="AD897">
            <v>1321.1500000000126</v>
          </cell>
          <cell r="AE897">
            <v>1855.1499999999803</v>
          </cell>
          <cell r="AF897">
            <v>1347.0499999999938</v>
          </cell>
          <cell r="AG897">
            <v>1883.1099999999631</v>
          </cell>
          <cell r="AH897">
            <v>1372.9499999999823</v>
          </cell>
          <cell r="AI897">
            <v>1917.9800000000316</v>
          </cell>
          <cell r="AJ897">
            <v>1391.9299999999696</v>
          </cell>
          <cell r="AK897">
            <v>1952.8600000000358</v>
          </cell>
          <cell r="AL897">
            <v>1417.829999999987</v>
          </cell>
          <cell r="AM897">
            <v>1980.8100000000188</v>
          </cell>
          <cell r="AN897">
            <v>1436.8099999999802</v>
          </cell>
          <cell r="AO897">
            <v>2015.6899999999937</v>
          </cell>
          <cell r="AP897">
            <v>1462.710000000021</v>
          </cell>
          <cell r="AQ897">
            <v>2043.6499999999762</v>
          </cell>
          <cell r="AR897">
            <v>1481.6900000000155</v>
          </cell>
          <cell r="AS897">
            <v>2078.5199999999759</v>
          </cell>
          <cell r="AT897">
            <v>1507.590000000032</v>
          </cell>
          <cell r="AU897">
            <v>729.40000000000316</v>
          </cell>
          <cell r="AV897">
            <v>1533.4900000000189</v>
          </cell>
          <cell r="AW897">
            <v>2141.3500000000372</v>
          </cell>
        </row>
        <row r="898">
          <cell r="A898">
            <v>893</v>
          </cell>
          <cell r="B898">
            <v>1083.4299999999971</v>
          </cell>
          <cell r="C898">
            <v>1518.189999999996</v>
          </cell>
          <cell r="D898">
            <v>1027.1199999999851</v>
          </cell>
          <cell r="E898">
            <v>1437.9699999999802</v>
          </cell>
          <cell r="F898">
            <v>1053.0499999999815</v>
          </cell>
          <cell r="G898">
            <v>1472.8900000000153</v>
          </cell>
          <cell r="H898">
            <v>1072.0500000000186</v>
          </cell>
          <cell r="I898">
            <v>1500.8700000000035</v>
          </cell>
          <cell r="J898">
            <v>1097.9800000000123</v>
          </cell>
          <cell r="K898">
            <v>1535.7900000000188</v>
          </cell>
          <cell r="L898">
            <v>1116.98</v>
          </cell>
          <cell r="M898">
            <v>1563.78</v>
          </cell>
          <cell r="N898">
            <v>1142.9099999999812</v>
          </cell>
          <cell r="O898">
            <v>1598.6899999999798</v>
          </cell>
          <cell r="P898">
            <v>1161.9099999999796</v>
          </cell>
          <cell r="Q898">
            <v>1633.6099999999858</v>
          </cell>
          <cell r="R898">
            <v>1187.8400000000038</v>
          </cell>
          <cell r="S898">
            <v>1661.5899999999706</v>
          </cell>
          <cell r="T898">
            <v>1213.7699999999936</v>
          </cell>
          <cell r="U898">
            <v>1696.5100000000245</v>
          </cell>
          <cell r="V898">
            <v>1232.7700000000141</v>
          </cell>
          <cell r="W898">
            <v>1724.5000000000102</v>
          </cell>
          <cell r="X898">
            <v>1258.7000000000062</v>
          </cell>
          <cell r="Y898">
            <v>1759.4100000000187</v>
          </cell>
          <cell r="Z898">
            <v>1277.6999999999944</v>
          </cell>
          <cell r="AA898">
            <v>1794.3299999999938</v>
          </cell>
          <cell r="AB898">
            <v>1303.6300000000167</v>
          </cell>
          <cell r="AC898">
            <v>1822.3099999999777</v>
          </cell>
          <cell r="AD898">
            <v>1322.6300000000126</v>
          </cell>
          <cell r="AE898">
            <v>1857.2299999999802</v>
          </cell>
          <cell r="AF898">
            <v>1348.5599999999938</v>
          </cell>
          <cell r="AG898">
            <v>1885.219999999963</v>
          </cell>
          <cell r="AH898">
            <v>1374.4899999999823</v>
          </cell>
          <cell r="AI898">
            <v>1920.1300000000317</v>
          </cell>
          <cell r="AJ898">
            <v>1393.4899999999695</v>
          </cell>
          <cell r="AK898">
            <v>1955.0500000000359</v>
          </cell>
          <cell r="AL898">
            <v>1419.4199999999869</v>
          </cell>
          <cell r="AM898">
            <v>1983.0300000000188</v>
          </cell>
          <cell r="AN898">
            <v>1438.4199999999801</v>
          </cell>
          <cell r="AO898">
            <v>2017.9499999999937</v>
          </cell>
          <cell r="AP898">
            <v>1464.3500000000211</v>
          </cell>
          <cell r="AQ898">
            <v>2045.9399999999762</v>
          </cell>
          <cell r="AR898">
            <v>1483.3500000000156</v>
          </cell>
          <cell r="AS898">
            <v>2080.8499999999758</v>
          </cell>
          <cell r="AT898">
            <v>1509.280000000032</v>
          </cell>
          <cell r="AU898">
            <v>729.77000000000317</v>
          </cell>
          <cell r="AV898">
            <v>1535.2100000000189</v>
          </cell>
          <cell r="AW898">
            <v>2143.7500000000373</v>
          </cell>
        </row>
        <row r="899">
          <cell r="A899">
            <v>894</v>
          </cell>
          <cell r="B899">
            <v>1084.549999999997</v>
          </cell>
          <cell r="C899">
            <v>1519.7599999999959</v>
          </cell>
          <cell r="D899">
            <v>1028.2699999999852</v>
          </cell>
          <cell r="E899">
            <v>1439.5799999999801</v>
          </cell>
          <cell r="F899">
            <v>1054.2299999999816</v>
          </cell>
          <cell r="G899">
            <v>1474.5400000000154</v>
          </cell>
          <cell r="H899">
            <v>1073.2500000000186</v>
          </cell>
          <cell r="I899">
            <v>1502.5500000000036</v>
          </cell>
          <cell r="J899">
            <v>1099.2100000000123</v>
          </cell>
          <cell r="K899">
            <v>1537.5100000000189</v>
          </cell>
          <cell r="L899">
            <v>1118.23</v>
          </cell>
          <cell r="M899">
            <v>1565.53</v>
          </cell>
          <cell r="N899">
            <v>1144.1899999999812</v>
          </cell>
          <cell r="O899">
            <v>1600.4799999999798</v>
          </cell>
          <cell r="P899">
            <v>1163.2099999999796</v>
          </cell>
          <cell r="Q899">
            <v>1635.4399999999857</v>
          </cell>
          <cell r="R899">
            <v>1189.1700000000037</v>
          </cell>
          <cell r="S899">
            <v>1663.4499999999705</v>
          </cell>
          <cell r="T899">
            <v>1215.1299999999935</v>
          </cell>
          <cell r="U899">
            <v>1698.4100000000246</v>
          </cell>
          <cell r="V899">
            <v>1234.1500000000142</v>
          </cell>
          <cell r="W899">
            <v>1726.4300000000103</v>
          </cell>
          <cell r="X899">
            <v>1260.1100000000063</v>
          </cell>
          <cell r="Y899">
            <v>1761.3800000000188</v>
          </cell>
          <cell r="Z899">
            <v>1279.1299999999944</v>
          </cell>
          <cell r="AA899">
            <v>1796.3399999999938</v>
          </cell>
          <cell r="AB899">
            <v>1305.0900000000167</v>
          </cell>
          <cell r="AC899">
            <v>1824.3499999999776</v>
          </cell>
          <cell r="AD899">
            <v>1324.1100000000126</v>
          </cell>
          <cell r="AE899">
            <v>1859.3099999999802</v>
          </cell>
          <cell r="AF899">
            <v>1350.0699999999938</v>
          </cell>
          <cell r="AG899">
            <v>1887.3299999999629</v>
          </cell>
          <cell r="AH899">
            <v>1376.0299999999822</v>
          </cell>
          <cell r="AI899">
            <v>1922.2800000000318</v>
          </cell>
          <cell r="AJ899">
            <v>1395.0499999999695</v>
          </cell>
          <cell r="AK899">
            <v>1957.2400000000359</v>
          </cell>
          <cell r="AL899">
            <v>1421.0099999999868</v>
          </cell>
          <cell r="AM899">
            <v>1985.2500000000189</v>
          </cell>
          <cell r="AN899">
            <v>1440.02999999998</v>
          </cell>
          <cell r="AO899">
            <v>2020.2099999999937</v>
          </cell>
          <cell r="AP899">
            <v>1465.9900000000212</v>
          </cell>
          <cell r="AQ899">
            <v>2048.2299999999764</v>
          </cell>
          <cell r="AR899">
            <v>1485.0100000000157</v>
          </cell>
          <cell r="AS899">
            <v>2083.1799999999757</v>
          </cell>
          <cell r="AT899">
            <v>1510.9700000000321</v>
          </cell>
          <cell r="AU899">
            <v>730.14000000000317</v>
          </cell>
          <cell r="AV899">
            <v>1536.9300000000189</v>
          </cell>
          <cell r="AW899">
            <v>2146.1500000000374</v>
          </cell>
        </row>
        <row r="900">
          <cell r="A900">
            <v>895</v>
          </cell>
          <cell r="B900">
            <v>1085.6699999999969</v>
          </cell>
          <cell r="C900">
            <v>1521.3299999999958</v>
          </cell>
          <cell r="D900">
            <v>1029.4199999999853</v>
          </cell>
          <cell r="E900">
            <v>1441.18999999998</v>
          </cell>
          <cell r="F900">
            <v>1055.4099999999817</v>
          </cell>
          <cell r="G900">
            <v>1476.1900000000155</v>
          </cell>
          <cell r="H900">
            <v>1074.4500000000187</v>
          </cell>
          <cell r="I900">
            <v>1504.2300000000037</v>
          </cell>
          <cell r="J900">
            <v>1100.4400000000123</v>
          </cell>
          <cell r="K900">
            <v>1539.2300000000189</v>
          </cell>
          <cell r="L900">
            <v>1119.48</v>
          </cell>
          <cell r="M900">
            <v>1567.28</v>
          </cell>
          <cell r="N900">
            <v>1145.4699999999812</v>
          </cell>
          <cell r="O900">
            <v>1602.2699999999797</v>
          </cell>
          <cell r="P900">
            <v>1164.5099999999795</v>
          </cell>
          <cell r="Q900">
            <v>1637.2699999999857</v>
          </cell>
          <cell r="R900">
            <v>1190.5000000000036</v>
          </cell>
          <cell r="S900">
            <v>1665.3099999999704</v>
          </cell>
          <cell r="T900">
            <v>1216.4899999999934</v>
          </cell>
          <cell r="U900">
            <v>1700.3100000000247</v>
          </cell>
          <cell r="V900">
            <v>1235.5300000000143</v>
          </cell>
          <cell r="W900">
            <v>1728.3600000000104</v>
          </cell>
          <cell r="X900">
            <v>1261.5200000000063</v>
          </cell>
          <cell r="Y900">
            <v>1763.3500000000188</v>
          </cell>
          <cell r="Z900">
            <v>1280.5599999999945</v>
          </cell>
          <cell r="AA900">
            <v>1798.3499999999938</v>
          </cell>
          <cell r="AB900">
            <v>1306.5500000000168</v>
          </cell>
          <cell r="AC900">
            <v>1826.3899999999776</v>
          </cell>
          <cell r="AD900">
            <v>1325.5900000000127</v>
          </cell>
          <cell r="AE900">
            <v>1861.3899999999801</v>
          </cell>
          <cell r="AF900">
            <v>1351.5799999999938</v>
          </cell>
          <cell r="AG900">
            <v>1889.4399999999628</v>
          </cell>
          <cell r="AH900">
            <v>1377.5699999999822</v>
          </cell>
          <cell r="AI900">
            <v>1924.4300000000319</v>
          </cell>
          <cell r="AJ900">
            <v>1396.6099999999694</v>
          </cell>
          <cell r="AK900">
            <v>1959.430000000036</v>
          </cell>
          <cell r="AL900">
            <v>1422.5999999999867</v>
          </cell>
          <cell r="AM900">
            <v>1987.4700000000189</v>
          </cell>
          <cell r="AN900">
            <v>1441.6399999999799</v>
          </cell>
          <cell r="AO900">
            <v>2022.4699999999937</v>
          </cell>
          <cell r="AP900">
            <v>1467.6300000000213</v>
          </cell>
          <cell r="AQ900">
            <v>2050.5199999999763</v>
          </cell>
          <cell r="AR900">
            <v>1486.6700000000158</v>
          </cell>
          <cell r="AS900">
            <v>2085.5099999999757</v>
          </cell>
          <cell r="AT900">
            <v>1512.6600000000321</v>
          </cell>
          <cell r="AU900">
            <v>730.51000000000317</v>
          </cell>
          <cell r="AV900">
            <v>1538.650000000019</v>
          </cell>
          <cell r="AW900">
            <v>2148.5500000000375</v>
          </cell>
        </row>
        <row r="901">
          <cell r="A901">
            <v>896</v>
          </cell>
          <cell r="B901">
            <v>1086.7899999999968</v>
          </cell>
          <cell r="C901">
            <v>1522.8999999999958</v>
          </cell>
          <cell r="D901">
            <v>1030.5699999999854</v>
          </cell>
          <cell r="E901">
            <v>1442.7999999999799</v>
          </cell>
          <cell r="F901">
            <v>1056.5899999999817</v>
          </cell>
          <cell r="G901">
            <v>1477.8400000000156</v>
          </cell>
          <cell r="H901">
            <v>1075.6500000000187</v>
          </cell>
          <cell r="I901">
            <v>1505.9100000000037</v>
          </cell>
          <cell r="J901">
            <v>1101.6700000000124</v>
          </cell>
          <cell r="K901">
            <v>1540.9500000000189</v>
          </cell>
          <cell r="L901">
            <v>1120.73</v>
          </cell>
          <cell r="M901">
            <v>1569.03</v>
          </cell>
          <cell r="N901">
            <v>1146.7499999999811</v>
          </cell>
          <cell r="O901">
            <v>1604.0599999999797</v>
          </cell>
          <cell r="P901">
            <v>1165.8099999999795</v>
          </cell>
          <cell r="Q901">
            <v>1639.0999999999856</v>
          </cell>
          <cell r="R901">
            <v>1191.8300000000036</v>
          </cell>
          <cell r="S901">
            <v>1667.1699999999703</v>
          </cell>
          <cell r="T901">
            <v>1217.8499999999933</v>
          </cell>
          <cell r="U901">
            <v>1702.2100000000248</v>
          </cell>
          <cell r="V901">
            <v>1236.9100000000144</v>
          </cell>
          <cell r="W901">
            <v>1730.2900000000104</v>
          </cell>
          <cell r="X901">
            <v>1262.9300000000064</v>
          </cell>
          <cell r="Y901">
            <v>1765.3200000000188</v>
          </cell>
          <cell r="Z901">
            <v>1281.9899999999946</v>
          </cell>
          <cell r="AA901">
            <v>1800.3599999999938</v>
          </cell>
          <cell r="AB901">
            <v>1308.0100000000168</v>
          </cell>
          <cell r="AC901">
            <v>1828.4299999999776</v>
          </cell>
          <cell r="AD901">
            <v>1327.0700000000127</v>
          </cell>
          <cell r="AE901">
            <v>1863.46999999998</v>
          </cell>
          <cell r="AF901">
            <v>1353.0899999999938</v>
          </cell>
          <cell r="AG901">
            <v>1891.5499999999627</v>
          </cell>
          <cell r="AH901">
            <v>1379.1099999999822</v>
          </cell>
          <cell r="AI901">
            <v>1926.580000000032</v>
          </cell>
          <cell r="AJ901">
            <v>1398.1699999999694</v>
          </cell>
          <cell r="AK901">
            <v>1961.620000000036</v>
          </cell>
          <cell r="AL901">
            <v>1424.1899999999866</v>
          </cell>
          <cell r="AM901">
            <v>1989.6900000000189</v>
          </cell>
          <cell r="AN901">
            <v>1443.2499999999798</v>
          </cell>
          <cell r="AO901">
            <v>2024.7299999999937</v>
          </cell>
          <cell r="AP901">
            <v>1469.2700000000214</v>
          </cell>
          <cell r="AQ901">
            <v>2052.8099999999763</v>
          </cell>
          <cell r="AR901">
            <v>1488.3300000000158</v>
          </cell>
          <cell r="AS901">
            <v>2087.8399999999756</v>
          </cell>
          <cell r="AT901">
            <v>1514.3500000000322</v>
          </cell>
          <cell r="AU901">
            <v>730.88000000000318</v>
          </cell>
          <cell r="AV901">
            <v>1540.370000000019</v>
          </cell>
          <cell r="AW901">
            <v>2150.9500000000376</v>
          </cell>
        </row>
        <row r="902">
          <cell r="A902">
            <v>897</v>
          </cell>
          <cell r="B902">
            <v>1087.9099999999967</v>
          </cell>
          <cell r="C902">
            <v>1524.4699999999957</v>
          </cell>
          <cell r="D902">
            <v>1031.7199999999855</v>
          </cell>
          <cell r="E902">
            <v>1444.4099999999798</v>
          </cell>
          <cell r="F902">
            <v>1057.7699999999818</v>
          </cell>
          <cell r="G902">
            <v>1479.4900000000157</v>
          </cell>
          <cell r="H902">
            <v>1076.8500000000188</v>
          </cell>
          <cell r="I902">
            <v>1507.5900000000038</v>
          </cell>
          <cell r="J902">
            <v>1102.9000000000124</v>
          </cell>
          <cell r="K902">
            <v>1542.6700000000189</v>
          </cell>
          <cell r="L902">
            <v>1121.98</v>
          </cell>
          <cell r="M902">
            <v>1570.78</v>
          </cell>
          <cell r="N902">
            <v>1148.0299999999811</v>
          </cell>
          <cell r="O902">
            <v>1605.8499999999797</v>
          </cell>
          <cell r="P902">
            <v>1167.1099999999794</v>
          </cell>
          <cell r="Q902">
            <v>1640.9299999999855</v>
          </cell>
          <cell r="R902">
            <v>1193.1600000000035</v>
          </cell>
          <cell r="S902">
            <v>1669.0299999999702</v>
          </cell>
          <cell r="T902">
            <v>1219.2099999999932</v>
          </cell>
          <cell r="U902">
            <v>1704.1100000000249</v>
          </cell>
          <cell r="V902">
            <v>1238.2900000000145</v>
          </cell>
          <cell r="W902">
            <v>1732.2200000000105</v>
          </cell>
          <cell r="X902">
            <v>1264.3400000000065</v>
          </cell>
          <cell r="Y902">
            <v>1767.2900000000188</v>
          </cell>
          <cell r="Z902">
            <v>1283.4199999999946</v>
          </cell>
          <cell r="AA902">
            <v>1802.3699999999938</v>
          </cell>
          <cell r="AB902">
            <v>1309.4700000000169</v>
          </cell>
          <cell r="AC902">
            <v>1830.4699999999775</v>
          </cell>
          <cell r="AD902">
            <v>1328.5500000000127</v>
          </cell>
          <cell r="AE902">
            <v>1865.5499999999799</v>
          </cell>
          <cell r="AF902">
            <v>1354.5999999999938</v>
          </cell>
          <cell r="AG902">
            <v>1893.6599999999626</v>
          </cell>
          <cell r="AH902">
            <v>1380.6499999999821</v>
          </cell>
          <cell r="AI902">
            <v>1928.7300000000321</v>
          </cell>
          <cell r="AJ902">
            <v>1399.7299999999693</v>
          </cell>
          <cell r="AK902">
            <v>1963.8100000000361</v>
          </cell>
          <cell r="AL902">
            <v>1425.7799999999866</v>
          </cell>
          <cell r="AM902">
            <v>1991.910000000019</v>
          </cell>
          <cell r="AN902">
            <v>1444.8599999999797</v>
          </cell>
          <cell r="AO902">
            <v>2026.9899999999936</v>
          </cell>
          <cell r="AP902">
            <v>1470.9100000000215</v>
          </cell>
          <cell r="AQ902">
            <v>2055.0999999999763</v>
          </cell>
          <cell r="AR902">
            <v>1489.9900000000159</v>
          </cell>
          <cell r="AS902">
            <v>2090.1699999999755</v>
          </cell>
          <cell r="AT902">
            <v>1516.0400000000323</v>
          </cell>
          <cell r="AU902">
            <v>731.25000000000318</v>
          </cell>
          <cell r="AV902">
            <v>1542.090000000019</v>
          </cell>
          <cell r="AW902">
            <v>2153.3500000000377</v>
          </cell>
        </row>
        <row r="903">
          <cell r="A903">
            <v>898</v>
          </cell>
          <cell r="B903">
            <v>1089.0299999999966</v>
          </cell>
          <cell r="C903">
            <v>1526.0399999999956</v>
          </cell>
          <cell r="D903">
            <v>1032.8699999999856</v>
          </cell>
          <cell r="E903">
            <v>1446.0199999999797</v>
          </cell>
          <cell r="F903">
            <v>1058.9499999999819</v>
          </cell>
          <cell r="G903">
            <v>1481.1400000000158</v>
          </cell>
          <cell r="H903">
            <v>1078.0500000000188</v>
          </cell>
          <cell r="I903">
            <v>1509.2700000000038</v>
          </cell>
          <cell r="J903">
            <v>1104.1300000000124</v>
          </cell>
          <cell r="K903">
            <v>1544.390000000019</v>
          </cell>
          <cell r="L903">
            <v>1123.23</v>
          </cell>
          <cell r="M903">
            <v>1572.53</v>
          </cell>
          <cell r="N903">
            <v>1149.3099999999811</v>
          </cell>
          <cell r="O903">
            <v>1607.6399999999796</v>
          </cell>
          <cell r="P903">
            <v>1168.4099999999794</v>
          </cell>
          <cell r="Q903">
            <v>1642.7599999999854</v>
          </cell>
          <cell r="R903">
            <v>1194.4900000000034</v>
          </cell>
          <cell r="S903">
            <v>1670.8899999999701</v>
          </cell>
          <cell r="T903">
            <v>1220.5699999999931</v>
          </cell>
          <cell r="U903">
            <v>1706.010000000025</v>
          </cell>
          <cell r="V903">
            <v>1239.6700000000146</v>
          </cell>
          <cell r="W903">
            <v>1734.1500000000106</v>
          </cell>
          <cell r="X903">
            <v>1265.7500000000066</v>
          </cell>
          <cell r="Y903">
            <v>1769.2600000000189</v>
          </cell>
          <cell r="Z903">
            <v>1284.8499999999947</v>
          </cell>
          <cell r="AA903">
            <v>1804.3799999999937</v>
          </cell>
          <cell r="AB903">
            <v>1310.9300000000169</v>
          </cell>
          <cell r="AC903">
            <v>1832.5099999999775</v>
          </cell>
          <cell r="AD903">
            <v>1330.0300000000127</v>
          </cell>
          <cell r="AE903">
            <v>1867.6299999999799</v>
          </cell>
          <cell r="AF903">
            <v>1356.1099999999938</v>
          </cell>
          <cell r="AG903">
            <v>1895.7699999999625</v>
          </cell>
          <cell r="AH903">
            <v>1382.1899999999821</v>
          </cell>
          <cell r="AI903">
            <v>1930.8800000000322</v>
          </cell>
          <cell r="AJ903">
            <v>1401.2899999999693</v>
          </cell>
          <cell r="AK903">
            <v>1966.0000000000362</v>
          </cell>
          <cell r="AL903">
            <v>1427.3699999999865</v>
          </cell>
          <cell r="AM903">
            <v>1994.130000000019</v>
          </cell>
          <cell r="AN903">
            <v>1446.4699999999796</v>
          </cell>
          <cell r="AO903">
            <v>2029.2499999999936</v>
          </cell>
          <cell r="AP903">
            <v>1472.5500000000216</v>
          </cell>
          <cell r="AQ903">
            <v>2057.3899999999762</v>
          </cell>
          <cell r="AR903">
            <v>1491.650000000016</v>
          </cell>
          <cell r="AS903">
            <v>2092.4999999999754</v>
          </cell>
          <cell r="AT903">
            <v>1517.7300000000323</v>
          </cell>
          <cell r="AU903">
            <v>731.62000000000319</v>
          </cell>
          <cell r="AV903">
            <v>1543.810000000019</v>
          </cell>
          <cell r="AW903">
            <v>2155.7500000000377</v>
          </cell>
        </row>
        <row r="904">
          <cell r="A904">
            <v>899</v>
          </cell>
          <cell r="B904">
            <v>1090.1499999999965</v>
          </cell>
          <cell r="C904">
            <v>1527.6099999999956</v>
          </cell>
          <cell r="D904">
            <v>1034.0199999999857</v>
          </cell>
          <cell r="E904">
            <v>1447.6299999999796</v>
          </cell>
          <cell r="F904">
            <v>1060.1299999999819</v>
          </cell>
          <cell r="G904">
            <v>1482.7900000000159</v>
          </cell>
          <cell r="H904">
            <v>1079.2500000000189</v>
          </cell>
          <cell r="I904">
            <v>1510.9500000000039</v>
          </cell>
          <cell r="J904">
            <v>1105.3600000000124</v>
          </cell>
          <cell r="K904">
            <v>1546.110000000019</v>
          </cell>
          <cell r="L904">
            <v>1124.48</v>
          </cell>
          <cell r="M904">
            <v>1574.28</v>
          </cell>
          <cell r="N904">
            <v>1150.589999999981</v>
          </cell>
          <cell r="O904">
            <v>1609.4299999999796</v>
          </cell>
          <cell r="P904">
            <v>1169.7099999999793</v>
          </cell>
          <cell r="Q904">
            <v>1644.5899999999854</v>
          </cell>
          <cell r="R904">
            <v>1195.8200000000033</v>
          </cell>
          <cell r="S904">
            <v>1672.74999999997</v>
          </cell>
          <cell r="T904">
            <v>1221.929999999993</v>
          </cell>
          <cell r="U904">
            <v>1707.9100000000251</v>
          </cell>
          <cell r="V904">
            <v>1241.0500000000147</v>
          </cell>
          <cell r="W904">
            <v>1736.0800000000106</v>
          </cell>
          <cell r="X904">
            <v>1267.1600000000067</v>
          </cell>
          <cell r="Y904">
            <v>1771.2300000000189</v>
          </cell>
          <cell r="Z904">
            <v>1286.2799999999947</v>
          </cell>
          <cell r="AA904">
            <v>1806.3899999999937</v>
          </cell>
          <cell r="AB904">
            <v>1312.3900000000169</v>
          </cell>
          <cell r="AC904">
            <v>1834.5499999999774</v>
          </cell>
          <cell r="AD904">
            <v>1331.5100000000127</v>
          </cell>
          <cell r="AE904">
            <v>1869.7099999999798</v>
          </cell>
          <cell r="AF904">
            <v>1357.6199999999938</v>
          </cell>
          <cell r="AG904">
            <v>1897.8799999999624</v>
          </cell>
          <cell r="AH904">
            <v>1383.7299999999821</v>
          </cell>
          <cell r="AI904">
            <v>1933.0300000000323</v>
          </cell>
          <cell r="AJ904">
            <v>1402.8499999999692</v>
          </cell>
          <cell r="AK904">
            <v>1968.1900000000362</v>
          </cell>
          <cell r="AL904">
            <v>1428.9599999999864</v>
          </cell>
          <cell r="AM904">
            <v>1996.350000000019</v>
          </cell>
          <cell r="AN904">
            <v>1448.0799999999795</v>
          </cell>
          <cell r="AO904">
            <v>2031.5099999999936</v>
          </cell>
          <cell r="AP904">
            <v>1474.1900000000217</v>
          </cell>
          <cell r="AQ904">
            <v>2059.6799999999762</v>
          </cell>
          <cell r="AR904">
            <v>1493.3100000000161</v>
          </cell>
          <cell r="AS904">
            <v>2094.8299999999754</v>
          </cell>
          <cell r="AT904">
            <v>1519.4200000000324</v>
          </cell>
          <cell r="AU904">
            <v>731.99000000000319</v>
          </cell>
          <cell r="AV904">
            <v>1545.5300000000191</v>
          </cell>
          <cell r="AW904">
            <v>2158.1500000000378</v>
          </cell>
        </row>
        <row r="905">
          <cell r="A905">
            <v>900</v>
          </cell>
          <cell r="B905">
            <v>1091.2699999999963</v>
          </cell>
          <cell r="C905">
            <v>1529.1799999999955</v>
          </cell>
          <cell r="D905">
            <v>1035.1699999999857</v>
          </cell>
          <cell r="E905">
            <v>1449.2399999999795</v>
          </cell>
          <cell r="F905">
            <v>1061.309999999982</v>
          </cell>
          <cell r="G905">
            <v>1484.440000000016</v>
          </cell>
          <cell r="H905">
            <v>1080.4500000000189</v>
          </cell>
          <cell r="I905">
            <v>1512.630000000004</v>
          </cell>
          <cell r="J905">
            <v>1106.5900000000124</v>
          </cell>
          <cell r="K905">
            <v>1547.830000000019</v>
          </cell>
          <cell r="L905">
            <v>1125.73</v>
          </cell>
          <cell r="M905">
            <v>1576.03</v>
          </cell>
          <cell r="N905">
            <v>1151.869999999981</v>
          </cell>
          <cell r="O905">
            <v>1611.2199999999796</v>
          </cell>
          <cell r="P905">
            <v>1171.0099999999793</v>
          </cell>
          <cell r="Q905">
            <v>1646.4199999999853</v>
          </cell>
          <cell r="R905">
            <v>1197.1500000000033</v>
          </cell>
          <cell r="S905">
            <v>1674.6099999999699</v>
          </cell>
          <cell r="T905">
            <v>1223.2899999999929</v>
          </cell>
          <cell r="U905">
            <v>1709.8100000000252</v>
          </cell>
          <cell r="V905">
            <v>1242.4300000000148</v>
          </cell>
          <cell r="W905">
            <v>1738.0100000000107</v>
          </cell>
          <cell r="X905">
            <v>1268.5700000000068</v>
          </cell>
          <cell r="Y905">
            <v>1773.2000000000189</v>
          </cell>
          <cell r="Z905">
            <v>1287.7099999999948</v>
          </cell>
          <cell r="AA905">
            <v>1808.3999999999937</v>
          </cell>
          <cell r="AB905">
            <v>1313.850000000017</v>
          </cell>
          <cell r="AC905">
            <v>1836.5899999999774</v>
          </cell>
          <cell r="AD905">
            <v>1332.9900000000127</v>
          </cell>
          <cell r="AE905">
            <v>1871.7899999999797</v>
          </cell>
          <cell r="AF905">
            <v>1359.1299999999937</v>
          </cell>
          <cell r="AG905">
            <v>1899.9899999999623</v>
          </cell>
          <cell r="AH905">
            <v>1385.269999999982</v>
          </cell>
          <cell r="AI905">
            <v>1935.1800000000324</v>
          </cell>
          <cell r="AJ905">
            <v>1404.4099999999692</v>
          </cell>
          <cell r="AK905">
            <v>1970.3800000000363</v>
          </cell>
          <cell r="AL905">
            <v>1430.5499999999863</v>
          </cell>
          <cell r="AM905">
            <v>1998.570000000019</v>
          </cell>
          <cell r="AN905">
            <v>1449.6899999999794</v>
          </cell>
          <cell r="AO905">
            <v>2033.7699999999936</v>
          </cell>
          <cell r="AP905">
            <v>1475.8300000000218</v>
          </cell>
          <cell r="AQ905">
            <v>2061.9699999999762</v>
          </cell>
          <cell r="AR905">
            <v>1494.9700000000162</v>
          </cell>
          <cell r="AS905">
            <v>2097.1599999999753</v>
          </cell>
          <cell r="AT905">
            <v>1521.1100000000324</v>
          </cell>
          <cell r="AU905">
            <v>732.3600000000032</v>
          </cell>
          <cell r="AV905">
            <v>1547.2500000000191</v>
          </cell>
          <cell r="AW905">
            <v>2160.5500000000379</v>
          </cell>
        </row>
        <row r="906">
          <cell r="A906">
            <v>901</v>
          </cell>
          <cell r="B906">
            <v>1092.3899999999962</v>
          </cell>
          <cell r="C906">
            <v>1530.7499999999955</v>
          </cell>
          <cell r="D906">
            <v>1036.3199999999858</v>
          </cell>
          <cell r="E906">
            <v>1450.8499999999794</v>
          </cell>
          <cell r="F906">
            <v>1062.489999999982</v>
          </cell>
          <cell r="G906">
            <v>1486.0900000000161</v>
          </cell>
          <cell r="H906">
            <v>1081.650000000019</v>
          </cell>
          <cell r="I906">
            <v>1514.310000000004</v>
          </cell>
          <cell r="J906">
            <v>1107.8200000000124</v>
          </cell>
          <cell r="K906">
            <v>1549.5500000000191</v>
          </cell>
          <cell r="L906">
            <v>1126.98</v>
          </cell>
          <cell r="M906">
            <v>1577.78</v>
          </cell>
          <cell r="N906">
            <v>1153.149999999981</v>
          </cell>
          <cell r="O906">
            <v>1613.0099999999795</v>
          </cell>
          <cell r="P906">
            <v>1172.3099999999793</v>
          </cell>
          <cell r="Q906">
            <v>1648.2499999999852</v>
          </cell>
          <cell r="R906">
            <v>1198.4800000000032</v>
          </cell>
          <cell r="S906">
            <v>1676.4699999999698</v>
          </cell>
          <cell r="T906">
            <v>1224.6499999999928</v>
          </cell>
          <cell r="U906">
            <v>1711.7100000000253</v>
          </cell>
          <cell r="V906">
            <v>1243.810000000015</v>
          </cell>
          <cell r="W906">
            <v>1739.9400000000107</v>
          </cell>
          <cell r="X906">
            <v>1269.9800000000068</v>
          </cell>
          <cell r="Y906">
            <v>1775.1700000000189</v>
          </cell>
          <cell r="Z906">
            <v>1289.1399999999949</v>
          </cell>
          <cell r="AA906">
            <v>1810.4099999999937</v>
          </cell>
          <cell r="AB906">
            <v>1315.310000000017</v>
          </cell>
          <cell r="AC906">
            <v>1838.6299999999774</v>
          </cell>
          <cell r="AD906">
            <v>1334.4700000000128</v>
          </cell>
          <cell r="AE906">
            <v>1873.8699999999797</v>
          </cell>
          <cell r="AF906">
            <v>1360.6399999999937</v>
          </cell>
          <cell r="AG906">
            <v>1902.0999999999622</v>
          </cell>
          <cell r="AH906">
            <v>1386.809999999982</v>
          </cell>
          <cell r="AI906">
            <v>1937.3300000000324</v>
          </cell>
          <cell r="AJ906">
            <v>1405.9699999999691</v>
          </cell>
          <cell r="AK906">
            <v>1972.5700000000363</v>
          </cell>
          <cell r="AL906">
            <v>1432.1399999999862</v>
          </cell>
          <cell r="AM906">
            <v>2000.7900000000191</v>
          </cell>
          <cell r="AN906">
            <v>1451.2999999999793</v>
          </cell>
          <cell r="AO906">
            <v>2036.0299999999936</v>
          </cell>
          <cell r="AP906">
            <v>1477.4700000000219</v>
          </cell>
          <cell r="AQ906">
            <v>2064.2599999999761</v>
          </cell>
          <cell r="AR906">
            <v>1496.6300000000163</v>
          </cell>
          <cell r="AS906">
            <v>2099.4899999999752</v>
          </cell>
          <cell r="AT906">
            <v>1522.8000000000325</v>
          </cell>
          <cell r="AU906">
            <v>732.7300000000032</v>
          </cell>
          <cell r="AV906">
            <v>1548.9700000000191</v>
          </cell>
          <cell r="AW906">
            <v>2162.950000000038</v>
          </cell>
        </row>
        <row r="907">
          <cell r="A907">
            <v>902</v>
          </cell>
          <cell r="B907">
            <v>1093.5099999999961</v>
          </cell>
          <cell r="C907">
            <v>1532.3199999999954</v>
          </cell>
          <cell r="D907">
            <v>1037.4699999999859</v>
          </cell>
          <cell r="E907">
            <v>1452.4599999999793</v>
          </cell>
          <cell r="F907">
            <v>1063.6699999999821</v>
          </cell>
          <cell r="G907">
            <v>1487.7400000000162</v>
          </cell>
          <cell r="H907">
            <v>1082.850000000019</v>
          </cell>
          <cell r="I907">
            <v>1515.9900000000041</v>
          </cell>
          <cell r="J907">
            <v>1109.0500000000125</v>
          </cell>
          <cell r="K907">
            <v>1551.2700000000191</v>
          </cell>
          <cell r="L907">
            <v>1128.23</v>
          </cell>
          <cell r="M907">
            <v>1579.53</v>
          </cell>
          <cell r="N907">
            <v>1154.429999999981</v>
          </cell>
          <cell r="O907">
            <v>1614.7999999999795</v>
          </cell>
          <cell r="P907">
            <v>1173.6099999999792</v>
          </cell>
          <cell r="Q907">
            <v>1650.0799999999851</v>
          </cell>
          <cell r="R907">
            <v>1199.8100000000031</v>
          </cell>
          <cell r="S907">
            <v>1678.3299999999697</v>
          </cell>
          <cell r="T907">
            <v>1226.0099999999927</v>
          </cell>
          <cell r="U907">
            <v>1713.6100000000254</v>
          </cell>
          <cell r="V907">
            <v>1245.1900000000151</v>
          </cell>
          <cell r="W907">
            <v>1741.8700000000108</v>
          </cell>
          <cell r="X907">
            <v>1271.3900000000069</v>
          </cell>
          <cell r="Y907">
            <v>1777.140000000019</v>
          </cell>
          <cell r="Z907">
            <v>1290.5699999999949</v>
          </cell>
          <cell r="AA907">
            <v>1812.4199999999937</v>
          </cell>
          <cell r="AB907">
            <v>1316.770000000017</v>
          </cell>
          <cell r="AC907">
            <v>1840.6699999999773</v>
          </cell>
          <cell r="AD907">
            <v>1335.9500000000128</v>
          </cell>
          <cell r="AE907">
            <v>1875.9499999999796</v>
          </cell>
          <cell r="AF907">
            <v>1362.1499999999937</v>
          </cell>
          <cell r="AG907">
            <v>1904.2099999999621</v>
          </cell>
          <cell r="AH907">
            <v>1388.3499999999819</v>
          </cell>
          <cell r="AI907">
            <v>1939.4800000000325</v>
          </cell>
          <cell r="AJ907">
            <v>1407.529999999969</v>
          </cell>
          <cell r="AK907">
            <v>1974.7600000000364</v>
          </cell>
          <cell r="AL907">
            <v>1433.7299999999861</v>
          </cell>
          <cell r="AM907">
            <v>2003.0100000000191</v>
          </cell>
          <cell r="AN907">
            <v>1452.9099999999792</v>
          </cell>
          <cell r="AO907">
            <v>2038.2899999999936</v>
          </cell>
          <cell r="AP907">
            <v>1479.110000000022</v>
          </cell>
          <cell r="AQ907">
            <v>2066.5499999999761</v>
          </cell>
          <cell r="AR907">
            <v>1498.2900000000163</v>
          </cell>
          <cell r="AS907">
            <v>2101.8199999999752</v>
          </cell>
          <cell r="AT907">
            <v>1524.4900000000325</v>
          </cell>
          <cell r="AU907">
            <v>733.10000000000321</v>
          </cell>
          <cell r="AV907">
            <v>1550.6900000000192</v>
          </cell>
          <cell r="AW907">
            <v>2165.3500000000381</v>
          </cell>
        </row>
        <row r="908">
          <cell r="A908">
            <v>903</v>
          </cell>
          <cell r="B908">
            <v>1094.629999999996</v>
          </cell>
          <cell r="C908">
            <v>1533.8899999999953</v>
          </cell>
          <cell r="D908">
            <v>1038.619999999986</v>
          </cell>
          <cell r="E908">
            <v>1454.0699999999792</v>
          </cell>
          <cell r="F908">
            <v>1064.8499999999822</v>
          </cell>
          <cell r="G908">
            <v>1489.3900000000162</v>
          </cell>
          <cell r="H908">
            <v>1084.0500000000191</v>
          </cell>
          <cell r="I908">
            <v>1517.6700000000042</v>
          </cell>
          <cell r="J908">
            <v>1110.2800000000125</v>
          </cell>
          <cell r="K908">
            <v>1552.9900000000191</v>
          </cell>
          <cell r="L908">
            <v>1129.48</v>
          </cell>
          <cell r="M908">
            <v>1581.28</v>
          </cell>
          <cell r="N908">
            <v>1155.7099999999809</v>
          </cell>
          <cell r="O908">
            <v>1616.5899999999795</v>
          </cell>
          <cell r="P908">
            <v>1174.9099999999792</v>
          </cell>
          <cell r="Q908">
            <v>1651.9099999999851</v>
          </cell>
          <cell r="R908">
            <v>1201.1400000000031</v>
          </cell>
          <cell r="S908">
            <v>1680.1899999999696</v>
          </cell>
          <cell r="T908">
            <v>1227.3699999999926</v>
          </cell>
          <cell r="U908">
            <v>1715.5100000000255</v>
          </cell>
          <cell r="V908">
            <v>1246.5700000000152</v>
          </cell>
          <cell r="W908">
            <v>1743.8000000000109</v>
          </cell>
          <cell r="X908">
            <v>1272.800000000007</v>
          </cell>
          <cell r="Y908">
            <v>1779.110000000019</v>
          </cell>
          <cell r="Z908">
            <v>1291.999999999995</v>
          </cell>
          <cell r="AA908">
            <v>1814.4299999999937</v>
          </cell>
          <cell r="AB908">
            <v>1318.2300000000171</v>
          </cell>
          <cell r="AC908">
            <v>1842.7099999999773</v>
          </cell>
          <cell r="AD908">
            <v>1337.4300000000128</v>
          </cell>
          <cell r="AE908">
            <v>1878.0299999999795</v>
          </cell>
          <cell r="AF908">
            <v>1363.6599999999937</v>
          </cell>
          <cell r="AG908">
            <v>1906.319999999962</v>
          </cell>
          <cell r="AH908">
            <v>1389.8899999999819</v>
          </cell>
          <cell r="AI908">
            <v>1941.6300000000326</v>
          </cell>
          <cell r="AJ908">
            <v>1409.089999999969</v>
          </cell>
          <cell r="AK908">
            <v>1976.9500000000364</v>
          </cell>
          <cell r="AL908">
            <v>1435.3199999999861</v>
          </cell>
          <cell r="AM908">
            <v>2005.2300000000191</v>
          </cell>
          <cell r="AN908">
            <v>1454.5199999999791</v>
          </cell>
          <cell r="AO908">
            <v>2040.5499999999936</v>
          </cell>
          <cell r="AP908">
            <v>1480.7500000000221</v>
          </cell>
          <cell r="AQ908">
            <v>2068.839999999976</v>
          </cell>
          <cell r="AR908">
            <v>1499.9500000000164</v>
          </cell>
          <cell r="AS908">
            <v>2104.1499999999751</v>
          </cell>
          <cell r="AT908">
            <v>1526.1800000000326</v>
          </cell>
          <cell r="AU908">
            <v>733.47000000000321</v>
          </cell>
          <cell r="AV908">
            <v>1552.4100000000192</v>
          </cell>
          <cell r="AW908">
            <v>2167.7500000000382</v>
          </cell>
        </row>
        <row r="909">
          <cell r="A909">
            <v>904</v>
          </cell>
          <cell r="B909">
            <v>1095.7499999999959</v>
          </cell>
          <cell r="C909">
            <v>1535.4599999999953</v>
          </cell>
          <cell r="D909">
            <v>1039.7699999999861</v>
          </cell>
          <cell r="E909">
            <v>1455.6799999999791</v>
          </cell>
          <cell r="F909">
            <v>1066.0299999999822</v>
          </cell>
          <cell r="G909">
            <v>1491.0400000000163</v>
          </cell>
          <cell r="H909">
            <v>1085.2500000000191</v>
          </cell>
          <cell r="I909">
            <v>1519.3500000000042</v>
          </cell>
          <cell r="J909">
            <v>1111.5100000000125</v>
          </cell>
          <cell r="K909">
            <v>1554.7100000000191</v>
          </cell>
          <cell r="L909">
            <v>1130.73</v>
          </cell>
          <cell r="M909">
            <v>1583.03</v>
          </cell>
          <cell r="N909">
            <v>1156.9899999999809</v>
          </cell>
          <cell r="O909">
            <v>1618.3799999999794</v>
          </cell>
          <cell r="P909">
            <v>1176.2099999999791</v>
          </cell>
          <cell r="Q909">
            <v>1653.739999999985</v>
          </cell>
          <cell r="R909">
            <v>1202.470000000003</v>
          </cell>
          <cell r="S909">
            <v>1682.0499999999695</v>
          </cell>
          <cell r="T909">
            <v>1228.7299999999925</v>
          </cell>
          <cell r="U909">
            <v>1717.4100000000255</v>
          </cell>
          <cell r="V909">
            <v>1247.9500000000153</v>
          </cell>
          <cell r="W909">
            <v>1745.7300000000109</v>
          </cell>
          <cell r="X909">
            <v>1274.2100000000071</v>
          </cell>
          <cell r="Y909">
            <v>1781.080000000019</v>
          </cell>
          <cell r="Z909">
            <v>1293.4299999999951</v>
          </cell>
          <cell r="AA909">
            <v>1816.4399999999937</v>
          </cell>
          <cell r="AB909">
            <v>1319.6900000000171</v>
          </cell>
          <cell r="AC909">
            <v>1844.7499999999773</v>
          </cell>
          <cell r="AD909">
            <v>1338.9100000000128</v>
          </cell>
          <cell r="AE909">
            <v>1880.1099999999794</v>
          </cell>
          <cell r="AF909">
            <v>1365.1699999999937</v>
          </cell>
          <cell r="AG909">
            <v>1908.4299999999619</v>
          </cell>
          <cell r="AH909">
            <v>1391.4299999999819</v>
          </cell>
          <cell r="AI909">
            <v>1943.7800000000327</v>
          </cell>
          <cell r="AJ909">
            <v>1410.6499999999689</v>
          </cell>
          <cell r="AK909">
            <v>1979.1400000000365</v>
          </cell>
          <cell r="AL909">
            <v>1436.909999999986</v>
          </cell>
          <cell r="AM909">
            <v>2007.4500000000191</v>
          </cell>
          <cell r="AN909">
            <v>1456.129999999979</v>
          </cell>
          <cell r="AO909">
            <v>2042.8099999999936</v>
          </cell>
          <cell r="AP909">
            <v>1482.3900000000222</v>
          </cell>
          <cell r="AQ909">
            <v>2071.129999999976</v>
          </cell>
          <cell r="AR909">
            <v>1501.6100000000165</v>
          </cell>
          <cell r="AS909">
            <v>2106.479999999975</v>
          </cell>
          <cell r="AT909">
            <v>1527.8700000000326</v>
          </cell>
          <cell r="AU909">
            <v>733.84000000000322</v>
          </cell>
          <cell r="AV909">
            <v>1554.1300000000192</v>
          </cell>
          <cell r="AW909">
            <v>2170.1500000000383</v>
          </cell>
        </row>
        <row r="910">
          <cell r="A910">
            <v>905</v>
          </cell>
          <cell r="B910">
            <v>1096.8699999999958</v>
          </cell>
          <cell r="C910">
            <v>1537.0299999999952</v>
          </cell>
          <cell r="D910">
            <v>1040.9199999999862</v>
          </cell>
          <cell r="E910">
            <v>1457.289999999979</v>
          </cell>
          <cell r="F910">
            <v>1067.2099999999823</v>
          </cell>
          <cell r="G910">
            <v>1492.6900000000164</v>
          </cell>
          <cell r="H910">
            <v>1086.4500000000191</v>
          </cell>
          <cell r="I910">
            <v>1521.0300000000043</v>
          </cell>
          <cell r="J910">
            <v>1112.7400000000125</v>
          </cell>
          <cell r="K910">
            <v>1556.4300000000192</v>
          </cell>
          <cell r="L910">
            <v>1131.98</v>
          </cell>
          <cell r="M910">
            <v>1584.78</v>
          </cell>
          <cell r="N910">
            <v>1158.2699999999809</v>
          </cell>
          <cell r="O910">
            <v>1620.1699999999794</v>
          </cell>
          <cell r="P910">
            <v>1177.5099999999791</v>
          </cell>
          <cell r="Q910">
            <v>1655.5699999999849</v>
          </cell>
          <cell r="R910">
            <v>1203.8000000000029</v>
          </cell>
          <cell r="S910">
            <v>1683.9099999999694</v>
          </cell>
          <cell r="T910">
            <v>1230.0899999999924</v>
          </cell>
          <cell r="U910">
            <v>1719.3100000000256</v>
          </cell>
          <cell r="V910">
            <v>1249.3300000000154</v>
          </cell>
          <cell r="W910">
            <v>1747.660000000011</v>
          </cell>
          <cell r="X910">
            <v>1275.6200000000072</v>
          </cell>
          <cell r="Y910">
            <v>1783.0500000000191</v>
          </cell>
          <cell r="Z910">
            <v>1294.8599999999951</v>
          </cell>
          <cell r="AA910">
            <v>1818.4499999999937</v>
          </cell>
          <cell r="AB910">
            <v>1321.1500000000171</v>
          </cell>
          <cell r="AC910">
            <v>1846.7899999999772</v>
          </cell>
          <cell r="AD910">
            <v>1340.3900000000128</v>
          </cell>
          <cell r="AE910">
            <v>1882.1899999999794</v>
          </cell>
          <cell r="AF910">
            <v>1366.6799999999937</v>
          </cell>
          <cell r="AG910">
            <v>1910.5399999999618</v>
          </cell>
          <cell r="AH910">
            <v>1392.9699999999818</v>
          </cell>
          <cell r="AI910">
            <v>1945.9300000000328</v>
          </cell>
          <cell r="AJ910">
            <v>1412.2099999999689</v>
          </cell>
          <cell r="AK910">
            <v>1981.3300000000365</v>
          </cell>
          <cell r="AL910">
            <v>1438.4999999999859</v>
          </cell>
          <cell r="AM910">
            <v>2009.6700000000192</v>
          </cell>
          <cell r="AN910">
            <v>1457.7399999999789</v>
          </cell>
          <cell r="AO910">
            <v>2045.0699999999936</v>
          </cell>
          <cell r="AP910">
            <v>1484.0300000000223</v>
          </cell>
          <cell r="AQ910">
            <v>2073.419999999976</v>
          </cell>
          <cell r="AR910">
            <v>1503.2700000000166</v>
          </cell>
          <cell r="AS910">
            <v>2108.8099999999749</v>
          </cell>
          <cell r="AT910">
            <v>1529.5600000000327</v>
          </cell>
          <cell r="AU910">
            <v>734.21000000000322</v>
          </cell>
          <cell r="AV910">
            <v>1555.8500000000192</v>
          </cell>
          <cell r="AW910">
            <v>2172.5500000000384</v>
          </cell>
        </row>
        <row r="911">
          <cell r="A911">
            <v>906</v>
          </cell>
          <cell r="B911">
            <v>1097.9899999999957</v>
          </cell>
          <cell r="C911">
            <v>1538.5999999999951</v>
          </cell>
          <cell r="D911">
            <v>1042.0699999999863</v>
          </cell>
          <cell r="E911">
            <v>1458.8999999999789</v>
          </cell>
          <cell r="F911">
            <v>1068.3899999999824</v>
          </cell>
          <cell r="G911">
            <v>1494.3400000000165</v>
          </cell>
          <cell r="H911">
            <v>1087.6500000000192</v>
          </cell>
          <cell r="I911">
            <v>1522.7100000000044</v>
          </cell>
          <cell r="J911">
            <v>1113.9700000000125</v>
          </cell>
          <cell r="K911">
            <v>1558.1500000000192</v>
          </cell>
          <cell r="L911">
            <v>1133.23</v>
          </cell>
          <cell r="M911">
            <v>1586.53</v>
          </cell>
          <cell r="N911">
            <v>1159.5499999999809</v>
          </cell>
          <cell r="O911">
            <v>1621.9599999999793</v>
          </cell>
          <cell r="P911">
            <v>1178.809999999979</v>
          </cell>
          <cell r="Q911">
            <v>1657.3999999999849</v>
          </cell>
          <cell r="R911">
            <v>1205.1300000000028</v>
          </cell>
          <cell r="S911">
            <v>1685.7699999999693</v>
          </cell>
          <cell r="T911">
            <v>1231.4499999999923</v>
          </cell>
          <cell r="U911">
            <v>1721.2100000000257</v>
          </cell>
          <cell r="V911">
            <v>1250.7100000000155</v>
          </cell>
          <cell r="W911">
            <v>1749.5900000000111</v>
          </cell>
          <cell r="X911">
            <v>1277.0300000000072</v>
          </cell>
          <cell r="Y911">
            <v>1785.0200000000191</v>
          </cell>
          <cell r="Z911">
            <v>1296.2899999999952</v>
          </cell>
          <cell r="AA911">
            <v>1820.4599999999937</v>
          </cell>
          <cell r="AB911">
            <v>1322.6100000000172</v>
          </cell>
          <cell r="AC911">
            <v>1848.8299999999772</v>
          </cell>
          <cell r="AD911">
            <v>1341.8700000000129</v>
          </cell>
          <cell r="AE911">
            <v>1884.2699999999793</v>
          </cell>
          <cell r="AF911">
            <v>1368.1899999999937</v>
          </cell>
          <cell r="AG911">
            <v>1912.6499999999617</v>
          </cell>
          <cell r="AH911">
            <v>1394.5099999999818</v>
          </cell>
          <cell r="AI911">
            <v>1948.0800000000329</v>
          </cell>
          <cell r="AJ911">
            <v>1413.7699999999688</v>
          </cell>
          <cell r="AK911">
            <v>1983.5200000000366</v>
          </cell>
          <cell r="AL911">
            <v>1440.0899999999858</v>
          </cell>
          <cell r="AM911">
            <v>2011.8900000000192</v>
          </cell>
          <cell r="AN911">
            <v>1459.3499999999788</v>
          </cell>
          <cell r="AO911">
            <v>2047.3299999999936</v>
          </cell>
          <cell r="AP911">
            <v>1485.6700000000224</v>
          </cell>
          <cell r="AQ911">
            <v>2075.7099999999759</v>
          </cell>
          <cell r="AR911">
            <v>1504.9300000000167</v>
          </cell>
          <cell r="AS911">
            <v>2111.1399999999749</v>
          </cell>
          <cell r="AT911">
            <v>1531.2500000000327</v>
          </cell>
          <cell r="AU911">
            <v>734.58000000000322</v>
          </cell>
          <cell r="AV911">
            <v>1557.5700000000193</v>
          </cell>
          <cell r="AW911">
            <v>2174.9500000000385</v>
          </cell>
        </row>
        <row r="912">
          <cell r="A912">
            <v>907</v>
          </cell>
          <cell r="B912">
            <v>1099.1099999999956</v>
          </cell>
          <cell r="C912">
            <v>1540.1699999999951</v>
          </cell>
          <cell r="D912">
            <v>1043.2199999999864</v>
          </cell>
          <cell r="E912">
            <v>1460.5099999999788</v>
          </cell>
          <cell r="F912">
            <v>1069.5699999999824</v>
          </cell>
          <cell r="G912">
            <v>1495.9900000000166</v>
          </cell>
          <cell r="H912">
            <v>1088.8500000000192</v>
          </cell>
          <cell r="I912">
            <v>1524.3900000000044</v>
          </cell>
          <cell r="J912">
            <v>1115.2000000000126</v>
          </cell>
          <cell r="K912">
            <v>1559.8700000000192</v>
          </cell>
          <cell r="L912">
            <v>1134.48</v>
          </cell>
          <cell r="M912">
            <v>1588.28</v>
          </cell>
          <cell r="N912">
            <v>1160.8299999999808</v>
          </cell>
          <cell r="O912">
            <v>1623.7499999999793</v>
          </cell>
          <cell r="P912">
            <v>1180.109999999979</v>
          </cell>
          <cell r="Q912">
            <v>1659.2299999999848</v>
          </cell>
          <cell r="R912">
            <v>1206.4600000000028</v>
          </cell>
          <cell r="S912">
            <v>1687.6299999999692</v>
          </cell>
          <cell r="T912">
            <v>1232.8099999999922</v>
          </cell>
          <cell r="U912">
            <v>1723.1100000000258</v>
          </cell>
          <cell r="V912">
            <v>1252.0900000000156</v>
          </cell>
          <cell r="W912">
            <v>1751.5200000000111</v>
          </cell>
          <cell r="X912">
            <v>1278.4400000000073</v>
          </cell>
          <cell r="Y912">
            <v>1786.9900000000191</v>
          </cell>
          <cell r="Z912">
            <v>1297.7199999999953</v>
          </cell>
          <cell r="AA912">
            <v>1822.4699999999937</v>
          </cell>
          <cell r="AB912">
            <v>1324.0700000000172</v>
          </cell>
          <cell r="AC912">
            <v>1850.8699999999772</v>
          </cell>
          <cell r="AD912">
            <v>1343.3500000000129</v>
          </cell>
          <cell r="AE912">
            <v>1886.3499999999792</v>
          </cell>
          <cell r="AF912">
            <v>1369.6999999999937</v>
          </cell>
          <cell r="AG912">
            <v>1914.7599999999616</v>
          </cell>
          <cell r="AH912">
            <v>1396.0499999999818</v>
          </cell>
          <cell r="AI912">
            <v>1950.230000000033</v>
          </cell>
          <cell r="AJ912">
            <v>1415.3299999999688</v>
          </cell>
          <cell r="AK912">
            <v>1985.7100000000366</v>
          </cell>
          <cell r="AL912">
            <v>1441.6799999999857</v>
          </cell>
          <cell r="AM912">
            <v>2014.1100000000192</v>
          </cell>
          <cell r="AN912">
            <v>1460.9599999999787</v>
          </cell>
          <cell r="AO912">
            <v>2049.5899999999938</v>
          </cell>
          <cell r="AP912">
            <v>1487.3100000000225</v>
          </cell>
          <cell r="AQ912">
            <v>2077.9999999999759</v>
          </cell>
          <cell r="AR912">
            <v>1506.5900000000167</v>
          </cell>
          <cell r="AS912">
            <v>2113.4699999999748</v>
          </cell>
          <cell r="AT912">
            <v>1532.9400000000328</v>
          </cell>
          <cell r="AU912">
            <v>734.95000000000323</v>
          </cell>
          <cell r="AV912">
            <v>1559.2900000000193</v>
          </cell>
          <cell r="AW912">
            <v>2177.3500000000386</v>
          </cell>
        </row>
        <row r="913">
          <cell r="A913">
            <v>908</v>
          </cell>
          <cell r="B913">
            <v>1100.2299999999955</v>
          </cell>
          <cell r="C913">
            <v>1541.739999999995</v>
          </cell>
          <cell r="D913">
            <v>1044.3699999999865</v>
          </cell>
          <cell r="E913">
            <v>1462.1199999999787</v>
          </cell>
          <cell r="F913">
            <v>1070.7499999999825</v>
          </cell>
          <cell r="G913">
            <v>1497.6400000000167</v>
          </cell>
          <cell r="H913">
            <v>1090.0500000000193</v>
          </cell>
          <cell r="I913">
            <v>1526.0700000000045</v>
          </cell>
          <cell r="J913">
            <v>1116.4300000000126</v>
          </cell>
          <cell r="K913">
            <v>1561.5900000000192</v>
          </cell>
          <cell r="L913">
            <v>1135.73</v>
          </cell>
          <cell r="M913">
            <v>1590.03</v>
          </cell>
          <cell r="N913">
            <v>1162.1099999999808</v>
          </cell>
          <cell r="O913">
            <v>1625.5399999999793</v>
          </cell>
          <cell r="P913">
            <v>1181.4099999999789</v>
          </cell>
          <cell r="Q913">
            <v>1661.0599999999847</v>
          </cell>
          <cell r="R913">
            <v>1207.7900000000027</v>
          </cell>
          <cell r="S913">
            <v>1689.4899999999691</v>
          </cell>
          <cell r="T913">
            <v>1234.1699999999921</v>
          </cell>
          <cell r="U913">
            <v>1725.0100000000259</v>
          </cell>
          <cell r="V913">
            <v>1253.4700000000157</v>
          </cell>
          <cell r="W913">
            <v>1753.4500000000112</v>
          </cell>
          <cell r="X913">
            <v>1279.8500000000074</v>
          </cell>
          <cell r="Y913">
            <v>1788.9600000000191</v>
          </cell>
          <cell r="Z913">
            <v>1299.1499999999953</v>
          </cell>
          <cell r="AA913">
            <v>1824.4799999999937</v>
          </cell>
          <cell r="AB913">
            <v>1325.5300000000173</v>
          </cell>
          <cell r="AC913">
            <v>1852.9099999999771</v>
          </cell>
          <cell r="AD913">
            <v>1344.8300000000129</v>
          </cell>
          <cell r="AE913">
            <v>1888.4299999999791</v>
          </cell>
          <cell r="AF913">
            <v>1371.2099999999937</v>
          </cell>
          <cell r="AG913">
            <v>1916.8699999999615</v>
          </cell>
          <cell r="AH913">
            <v>1397.5899999999817</v>
          </cell>
          <cell r="AI913">
            <v>1952.3800000000331</v>
          </cell>
          <cell r="AJ913">
            <v>1416.8899999999687</v>
          </cell>
          <cell r="AK913">
            <v>1987.9000000000367</v>
          </cell>
          <cell r="AL913">
            <v>1443.2699999999857</v>
          </cell>
          <cell r="AM913">
            <v>2016.3300000000193</v>
          </cell>
          <cell r="AN913">
            <v>1462.5699999999786</v>
          </cell>
          <cell r="AO913">
            <v>2051.849999999994</v>
          </cell>
          <cell r="AP913">
            <v>1488.9500000000226</v>
          </cell>
          <cell r="AQ913">
            <v>2080.2899999999759</v>
          </cell>
          <cell r="AR913">
            <v>1508.2500000000168</v>
          </cell>
          <cell r="AS913">
            <v>2115.7999999999747</v>
          </cell>
          <cell r="AT913">
            <v>1534.6300000000329</v>
          </cell>
          <cell r="AU913">
            <v>735.32000000000323</v>
          </cell>
          <cell r="AV913">
            <v>1561.0100000000193</v>
          </cell>
          <cell r="AW913">
            <v>2179.7500000000387</v>
          </cell>
        </row>
        <row r="914">
          <cell r="A914">
            <v>909</v>
          </cell>
          <cell r="B914">
            <v>1101.3499999999954</v>
          </cell>
          <cell r="C914">
            <v>1543.3099999999949</v>
          </cell>
          <cell r="D914">
            <v>1045.5199999999866</v>
          </cell>
          <cell r="E914">
            <v>1463.7299999999786</v>
          </cell>
          <cell r="F914">
            <v>1071.9299999999826</v>
          </cell>
          <cell r="G914">
            <v>1499.2900000000168</v>
          </cell>
          <cell r="H914">
            <v>1091.2500000000193</v>
          </cell>
          <cell r="I914">
            <v>1527.7500000000045</v>
          </cell>
          <cell r="J914">
            <v>1117.6600000000126</v>
          </cell>
          <cell r="K914">
            <v>1563.3100000000193</v>
          </cell>
          <cell r="L914">
            <v>1136.98</v>
          </cell>
          <cell r="M914">
            <v>1591.78</v>
          </cell>
          <cell r="N914">
            <v>1163.3899999999808</v>
          </cell>
          <cell r="O914">
            <v>1627.3299999999792</v>
          </cell>
          <cell r="P914">
            <v>1182.7099999999789</v>
          </cell>
          <cell r="Q914">
            <v>1662.8899999999846</v>
          </cell>
          <cell r="R914">
            <v>1209.1200000000026</v>
          </cell>
          <cell r="S914">
            <v>1691.349999999969</v>
          </cell>
          <cell r="T914">
            <v>1235.529999999992</v>
          </cell>
          <cell r="U914">
            <v>1726.910000000026</v>
          </cell>
          <cell r="V914">
            <v>1254.8500000000158</v>
          </cell>
          <cell r="W914">
            <v>1755.3800000000113</v>
          </cell>
          <cell r="X914">
            <v>1281.2600000000075</v>
          </cell>
          <cell r="Y914">
            <v>1790.9300000000192</v>
          </cell>
          <cell r="Z914">
            <v>1300.5799999999954</v>
          </cell>
          <cell r="AA914">
            <v>1826.4899999999936</v>
          </cell>
          <cell r="AB914">
            <v>1326.9900000000173</v>
          </cell>
          <cell r="AC914">
            <v>1854.9499999999771</v>
          </cell>
          <cell r="AD914">
            <v>1346.3100000000129</v>
          </cell>
          <cell r="AE914">
            <v>1890.5099999999791</v>
          </cell>
          <cell r="AF914">
            <v>1372.7199999999937</v>
          </cell>
          <cell r="AG914">
            <v>1918.9799999999614</v>
          </cell>
          <cell r="AH914">
            <v>1399.1299999999817</v>
          </cell>
          <cell r="AI914">
            <v>1954.5300000000332</v>
          </cell>
          <cell r="AJ914">
            <v>1418.4499999999687</v>
          </cell>
          <cell r="AK914">
            <v>1990.0900000000368</v>
          </cell>
          <cell r="AL914">
            <v>1444.8599999999856</v>
          </cell>
          <cell r="AM914">
            <v>2018.5500000000193</v>
          </cell>
          <cell r="AN914">
            <v>1464.1799999999785</v>
          </cell>
          <cell r="AO914">
            <v>2054.1099999999942</v>
          </cell>
          <cell r="AP914">
            <v>1490.5900000000227</v>
          </cell>
          <cell r="AQ914">
            <v>2082.5799999999758</v>
          </cell>
          <cell r="AR914">
            <v>1509.9100000000169</v>
          </cell>
          <cell r="AS914">
            <v>2118.1299999999746</v>
          </cell>
          <cell r="AT914">
            <v>1536.3200000000329</v>
          </cell>
          <cell r="AU914">
            <v>735.69000000000324</v>
          </cell>
          <cell r="AV914">
            <v>1562.7300000000193</v>
          </cell>
          <cell r="AW914">
            <v>2182.1500000000387</v>
          </cell>
        </row>
        <row r="915">
          <cell r="A915">
            <v>910</v>
          </cell>
          <cell r="B915">
            <v>1102.4699999999953</v>
          </cell>
          <cell r="C915">
            <v>1544.8799999999949</v>
          </cell>
          <cell r="D915">
            <v>1046.6699999999867</v>
          </cell>
          <cell r="E915">
            <v>1465.3399999999785</v>
          </cell>
          <cell r="F915">
            <v>1073.1099999999826</v>
          </cell>
          <cell r="G915">
            <v>1500.9400000000169</v>
          </cell>
          <cell r="H915">
            <v>1092.4500000000194</v>
          </cell>
          <cell r="I915">
            <v>1529.4300000000046</v>
          </cell>
          <cell r="J915">
            <v>1118.8900000000126</v>
          </cell>
          <cell r="K915">
            <v>1565.0300000000193</v>
          </cell>
          <cell r="L915">
            <v>1138.23</v>
          </cell>
          <cell r="M915">
            <v>1593.53</v>
          </cell>
          <cell r="N915">
            <v>1164.6699999999807</v>
          </cell>
          <cell r="O915">
            <v>1629.1199999999792</v>
          </cell>
          <cell r="P915">
            <v>1184.0099999999788</v>
          </cell>
          <cell r="Q915">
            <v>1664.7199999999846</v>
          </cell>
          <cell r="R915">
            <v>1210.4500000000025</v>
          </cell>
          <cell r="S915">
            <v>1693.2099999999689</v>
          </cell>
          <cell r="T915">
            <v>1236.8899999999919</v>
          </cell>
          <cell r="U915">
            <v>1728.8100000000261</v>
          </cell>
          <cell r="V915">
            <v>1256.2300000000159</v>
          </cell>
          <cell r="W915">
            <v>1757.3100000000113</v>
          </cell>
          <cell r="X915">
            <v>1282.6700000000076</v>
          </cell>
          <cell r="Y915">
            <v>1792.9000000000192</v>
          </cell>
          <cell r="Z915">
            <v>1302.0099999999954</v>
          </cell>
          <cell r="AA915">
            <v>1828.4999999999936</v>
          </cell>
          <cell r="AB915">
            <v>1328.4500000000173</v>
          </cell>
          <cell r="AC915">
            <v>1856.989999999977</v>
          </cell>
          <cell r="AD915">
            <v>1347.7900000000129</v>
          </cell>
          <cell r="AE915">
            <v>1892.589999999979</v>
          </cell>
          <cell r="AF915">
            <v>1374.2299999999937</v>
          </cell>
          <cell r="AG915">
            <v>1921.0899999999613</v>
          </cell>
          <cell r="AH915">
            <v>1400.6699999999817</v>
          </cell>
          <cell r="AI915">
            <v>1956.6800000000333</v>
          </cell>
          <cell r="AJ915">
            <v>1420.0099999999686</v>
          </cell>
          <cell r="AK915">
            <v>1992.2800000000368</v>
          </cell>
          <cell r="AL915">
            <v>1446.4499999999855</v>
          </cell>
          <cell r="AM915">
            <v>2020.7700000000193</v>
          </cell>
          <cell r="AN915">
            <v>1465.7899999999784</v>
          </cell>
          <cell r="AO915">
            <v>2056.3699999999944</v>
          </cell>
          <cell r="AP915">
            <v>1492.2300000000228</v>
          </cell>
          <cell r="AQ915">
            <v>2084.8699999999758</v>
          </cell>
          <cell r="AR915">
            <v>1511.570000000017</v>
          </cell>
          <cell r="AS915">
            <v>2120.4599999999746</v>
          </cell>
          <cell r="AT915">
            <v>1538.010000000033</v>
          </cell>
          <cell r="AU915">
            <v>736.06000000000324</v>
          </cell>
          <cell r="AV915">
            <v>1564.4500000000194</v>
          </cell>
          <cell r="AW915">
            <v>2184.5500000000388</v>
          </cell>
        </row>
        <row r="916">
          <cell r="A916">
            <v>911</v>
          </cell>
          <cell r="B916">
            <v>1103.5899999999951</v>
          </cell>
          <cell r="C916">
            <v>1546.4499999999948</v>
          </cell>
          <cell r="D916">
            <v>1047.8199999999867</v>
          </cell>
          <cell r="E916">
            <v>1466.9499999999784</v>
          </cell>
          <cell r="F916">
            <v>1074.2899999999827</v>
          </cell>
          <cell r="G916">
            <v>1502.590000000017</v>
          </cell>
          <cell r="H916">
            <v>1093.6500000000194</v>
          </cell>
          <cell r="I916">
            <v>1531.1100000000047</v>
          </cell>
          <cell r="J916">
            <v>1120.1200000000126</v>
          </cell>
          <cell r="K916">
            <v>1566.7500000000193</v>
          </cell>
          <cell r="L916">
            <v>1139.48</v>
          </cell>
          <cell r="M916">
            <v>1595.28</v>
          </cell>
          <cell r="N916">
            <v>1165.9499999999807</v>
          </cell>
          <cell r="O916">
            <v>1630.9099999999792</v>
          </cell>
          <cell r="P916">
            <v>1185.3099999999788</v>
          </cell>
          <cell r="Q916">
            <v>1666.5499999999845</v>
          </cell>
          <cell r="R916">
            <v>1211.7800000000025</v>
          </cell>
          <cell r="S916">
            <v>1695.0699999999688</v>
          </cell>
          <cell r="T916">
            <v>1238.2499999999918</v>
          </cell>
          <cell r="U916">
            <v>1730.7100000000262</v>
          </cell>
          <cell r="V916">
            <v>1257.610000000016</v>
          </cell>
          <cell r="W916">
            <v>1759.2400000000114</v>
          </cell>
          <cell r="X916">
            <v>1284.0800000000077</v>
          </cell>
          <cell r="Y916">
            <v>1794.8700000000192</v>
          </cell>
          <cell r="Z916">
            <v>1303.4399999999955</v>
          </cell>
          <cell r="AA916">
            <v>1830.5099999999936</v>
          </cell>
          <cell r="AB916">
            <v>1329.9100000000174</v>
          </cell>
          <cell r="AC916">
            <v>1859.029999999977</v>
          </cell>
          <cell r="AD916">
            <v>1349.2700000000129</v>
          </cell>
          <cell r="AE916">
            <v>1894.6699999999789</v>
          </cell>
          <cell r="AF916">
            <v>1375.7399999999936</v>
          </cell>
          <cell r="AG916">
            <v>1923.1999999999612</v>
          </cell>
          <cell r="AH916">
            <v>1402.2099999999816</v>
          </cell>
          <cell r="AI916">
            <v>1958.8300000000334</v>
          </cell>
          <cell r="AJ916">
            <v>1421.5699999999686</v>
          </cell>
          <cell r="AK916">
            <v>1994.4700000000369</v>
          </cell>
          <cell r="AL916">
            <v>1448.0399999999854</v>
          </cell>
          <cell r="AM916">
            <v>2022.9900000000193</v>
          </cell>
          <cell r="AN916">
            <v>1467.3999999999783</v>
          </cell>
          <cell r="AO916">
            <v>2058.6299999999947</v>
          </cell>
          <cell r="AP916">
            <v>1493.8700000000229</v>
          </cell>
          <cell r="AQ916">
            <v>2087.1599999999758</v>
          </cell>
          <cell r="AR916">
            <v>1513.2300000000171</v>
          </cell>
          <cell r="AS916">
            <v>2122.7899999999745</v>
          </cell>
          <cell r="AT916">
            <v>1539.700000000033</v>
          </cell>
          <cell r="AU916">
            <v>736.43000000000325</v>
          </cell>
          <cell r="AV916">
            <v>1566.1700000000194</v>
          </cell>
          <cell r="AW916">
            <v>2186.9500000000389</v>
          </cell>
        </row>
        <row r="917">
          <cell r="A917">
            <v>912</v>
          </cell>
          <cell r="B917">
            <v>1104.709999999995</v>
          </cell>
          <cell r="C917">
            <v>1548.0199999999948</v>
          </cell>
          <cell r="D917">
            <v>1048.9699999999868</v>
          </cell>
          <cell r="E917">
            <v>1468.5599999999783</v>
          </cell>
          <cell r="F917">
            <v>1075.4699999999827</v>
          </cell>
          <cell r="G917">
            <v>1504.2400000000171</v>
          </cell>
          <cell r="H917">
            <v>1094.8500000000195</v>
          </cell>
          <cell r="I917">
            <v>1532.7900000000047</v>
          </cell>
          <cell r="J917">
            <v>1121.3500000000126</v>
          </cell>
          <cell r="K917">
            <v>1568.4700000000194</v>
          </cell>
          <cell r="L917">
            <v>1140.73</v>
          </cell>
          <cell r="M917">
            <v>1597.03</v>
          </cell>
          <cell r="N917">
            <v>1167.2299999999807</v>
          </cell>
          <cell r="O917">
            <v>1632.6999999999791</v>
          </cell>
          <cell r="P917">
            <v>1186.6099999999788</v>
          </cell>
          <cell r="Q917">
            <v>1668.3799999999844</v>
          </cell>
          <cell r="R917">
            <v>1213.1100000000024</v>
          </cell>
          <cell r="S917">
            <v>1696.9299999999687</v>
          </cell>
          <cell r="T917">
            <v>1239.6099999999917</v>
          </cell>
          <cell r="U917">
            <v>1732.6100000000263</v>
          </cell>
          <cell r="V917">
            <v>1258.9900000000162</v>
          </cell>
          <cell r="W917">
            <v>1761.1700000000114</v>
          </cell>
          <cell r="X917">
            <v>1285.4900000000077</v>
          </cell>
          <cell r="Y917">
            <v>1796.8400000000192</v>
          </cell>
          <cell r="Z917">
            <v>1304.8699999999956</v>
          </cell>
          <cell r="AA917">
            <v>1832.5199999999936</v>
          </cell>
          <cell r="AB917">
            <v>1331.3700000000174</v>
          </cell>
          <cell r="AC917">
            <v>1861.069999999977</v>
          </cell>
          <cell r="AD917">
            <v>1350.750000000013</v>
          </cell>
          <cell r="AE917">
            <v>1896.7499999999789</v>
          </cell>
          <cell r="AF917">
            <v>1377.2499999999936</v>
          </cell>
          <cell r="AG917">
            <v>1925.3099999999611</v>
          </cell>
          <cell r="AH917">
            <v>1403.7499999999816</v>
          </cell>
          <cell r="AI917">
            <v>1960.9800000000334</v>
          </cell>
          <cell r="AJ917">
            <v>1423.1299999999685</v>
          </cell>
          <cell r="AK917">
            <v>1996.6600000000369</v>
          </cell>
          <cell r="AL917">
            <v>1449.6299999999853</v>
          </cell>
          <cell r="AM917">
            <v>2025.2100000000194</v>
          </cell>
          <cell r="AN917">
            <v>1469.0099999999782</v>
          </cell>
          <cell r="AO917">
            <v>2060.8899999999949</v>
          </cell>
          <cell r="AP917">
            <v>1495.510000000023</v>
          </cell>
          <cell r="AQ917">
            <v>2089.4499999999757</v>
          </cell>
          <cell r="AR917">
            <v>1514.8900000000172</v>
          </cell>
          <cell r="AS917">
            <v>2125.1199999999744</v>
          </cell>
          <cell r="AT917">
            <v>1541.3900000000331</v>
          </cell>
          <cell r="AU917">
            <v>736.80000000000325</v>
          </cell>
          <cell r="AV917">
            <v>1567.8900000000194</v>
          </cell>
          <cell r="AW917">
            <v>2189.350000000039</v>
          </cell>
        </row>
        <row r="918">
          <cell r="A918">
            <v>913</v>
          </cell>
          <cell r="B918">
            <v>1105.8299999999949</v>
          </cell>
          <cell r="C918">
            <v>1549.5899999999947</v>
          </cell>
          <cell r="D918">
            <v>1050.1199999999869</v>
          </cell>
          <cell r="E918">
            <v>1470.1699999999782</v>
          </cell>
          <cell r="F918">
            <v>1076.6499999999828</v>
          </cell>
          <cell r="G918">
            <v>1505.8900000000172</v>
          </cell>
          <cell r="H918">
            <v>1096.0500000000195</v>
          </cell>
          <cell r="I918">
            <v>1534.4700000000048</v>
          </cell>
          <cell r="J918">
            <v>1122.5800000000127</v>
          </cell>
          <cell r="K918">
            <v>1570.1900000000194</v>
          </cell>
          <cell r="L918">
            <v>1141.98</v>
          </cell>
          <cell r="M918">
            <v>1598.78</v>
          </cell>
          <cell r="N918">
            <v>1168.5099999999807</v>
          </cell>
          <cell r="O918">
            <v>1634.4899999999791</v>
          </cell>
          <cell r="P918">
            <v>1187.9099999999787</v>
          </cell>
          <cell r="Q918">
            <v>1670.2099999999843</v>
          </cell>
          <cell r="R918">
            <v>1214.4400000000023</v>
          </cell>
          <cell r="S918">
            <v>1698.7899999999686</v>
          </cell>
          <cell r="T918">
            <v>1240.9699999999916</v>
          </cell>
          <cell r="U918">
            <v>1734.5100000000264</v>
          </cell>
          <cell r="V918">
            <v>1260.3700000000163</v>
          </cell>
          <cell r="W918">
            <v>1763.1000000000115</v>
          </cell>
          <cell r="X918">
            <v>1286.9000000000078</v>
          </cell>
          <cell r="Y918">
            <v>1798.8100000000193</v>
          </cell>
          <cell r="Z918">
            <v>1306.2999999999956</v>
          </cell>
          <cell r="AA918">
            <v>1834.5299999999936</v>
          </cell>
          <cell r="AB918">
            <v>1332.8300000000174</v>
          </cell>
          <cell r="AC918">
            <v>1863.1099999999769</v>
          </cell>
          <cell r="AD918">
            <v>1352.230000000013</v>
          </cell>
          <cell r="AE918">
            <v>1898.8299999999788</v>
          </cell>
          <cell r="AF918">
            <v>1378.7599999999936</v>
          </cell>
          <cell r="AG918">
            <v>1927.419999999961</v>
          </cell>
          <cell r="AH918">
            <v>1405.2899999999815</v>
          </cell>
          <cell r="AI918">
            <v>1963.1300000000335</v>
          </cell>
          <cell r="AJ918">
            <v>1424.6899999999684</v>
          </cell>
          <cell r="AK918">
            <v>1998.850000000037</v>
          </cell>
          <cell r="AL918">
            <v>1451.2199999999852</v>
          </cell>
          <cell r="AM918">
            <v>2027.4300000000194</v>
          </cell>
          <cell r="AN918">
            <v>1470.6199999999781</v>
          </cell>
          <cell r="AO918">
            <v>2063.1499999999951</v>
          </cell>
          <cell r="AP918">
            <v>1497.1500000000231</v>
          </cell>
          <cell r="AQ918">
            <v>2091.7399999999757</v>
          </cell>
          <cell r="AR918">
            <v>1516.5500000000172</v>
          </cell>
          <cell r="AS918">
            <v>2127.4499999999744</v>
          </cell>
          <cell r="AT918">
            <v>1543.0800000000331</v>
          </cell>
          <cell r="AU918">
            <v>737.17000000000326</v>
          </cell>
          <cell r="AV918">
            <v>1569.6100000000195</v>
          </cell>
          <cell r="AW918">
            <v>2191.7500000000391</v>
          </cell>
        </row>
        <row r="919">
          <cell r="A919">
            <v>914</v>
          </cell>
          <cell r="B919">
            <v>1106.9499999999948</v>
          </cell>
          <cell r="C919">
            <v>1551.1599999999946</v>
          </cell>
          <cell r="D919">
            <v>1051.269999999987</v>
          </cell>
          <cell r="E919">
            <v>1471.7799999999781</v>
          </cell>
          <cell r="F919">
            <v>1077.8299999999829</v>
          </cell>
          <cell r="G919">
            <v>1507.5400000000172</v>
          </cell>
          <cell r="H919">
            <v>1097.2500000000196</v>
          </cell>
          <cell r="I919">
            <v>1536.1500000000049</v>
          </cell>
          <cell r="J919">
            <v>1123.8100000000127</v>
          </cell>
          <cell r="K919">
            <v>1571.9100000000194</v>
          </cell>
          <cell r="L919">
            <v>1143.23</v>
          </cell>
          <cell r="M919">
            <v>1600.53</v>
          </cell>
          <cell r="N919">
            <v>1169.7899999999806</v>
          </cell>
          <cell r="O919">
            <v>1636.2799999999791</v>
          </cell>
          <cell r="P919">
            <v>1189.2099999999787</v>
          </cell>
          <cell r="Q919">
            <v>1672.0399999999843</v>
          </cell>
          <cell r="R919">
            <v>1215.7700000000023</v>
          </cell>
          <cell r="S919">
            <v>1700.6499999999685</v>
          </cell>
          <cell r="T919">
            <v>1242.3299999999915</v>
          </cell>
          <cell r="U919">
            <v>1736.4100000000265</v>
          </cell>
          <cell r="V919">
            <v>1261.7500000000164</v>
          </cell>
          <cell r="W919">
            <v>1765.0300000000116</v>
          </cell>
          <cell r="X919">
            <v>1288.3100000000079</v>
          </cell>
          <cell r="Y919">
            <v>1800.7800000000193</v>
          </cell>
          <cell r="Z919">
            <v>1307.7299999999957</v>
          </cell>
          <cell r="AA919">
            <v>1836.5399999999936</v>
          </cell>
          <cell r="AB919">
            <v>1334.2900000000175</v>
          </cell>
          <cell r="AC919">
            <v>1865.1499999999769</v>
          </cell>
          <cell r="AD919">
            <v>1353.710000000013</v>
          </cell>
          <cell r="AE919">
            <v>1900.9099999999787</v>
          </cell>
          <cell r="AF919">
            <v>1380.2699999999936</v>
          </cell>
          <cell r="AG919">
            <v>1929.5299999999609</v>
          </cell>
          <cell r="AH919">
            <v>1406.8299999999815</v>
          </cell>
          <cell r="AI919">
            <v>1965.2800000000336</v>
          </cell>
          <cell r="AJ919">
            <v>1426.2499999999684</v>
          </cell>
          <cell r="AK919">
            <v>2001.040000000037</v>
          </cell>
          <cell r="AL919">
            <v>1452.8099999999852</v>
          </cell>
          <cell r="AM919">
            <v>2029.6500000000194</v>
          </cell>
          <cell r="AN919">
            <v>1472.229999999978</v>
          </cell>
          <cell r="AO919">
            <v>2065.4099999999953</v>
          </cell>
          <cell r="AP919">
            <v>1498.7900000000232</v>
          </cell>
          <cell r="AQ919">
            <v>2094.0299999999756</v>
          </cell>
          <cell r="AR919">
            <v>1518.2100000000173</v>
          </cell>
          <cell r="AS919">
            <v>2129.7799999999743</v>
          </cell>
          <cell r="AT919">
            <v>1544.7700000000332</v>
          </cell>
          <cell r="AU919">
            <v>737.54000000000326</v>
          </cell>
          <cell r="AV919">
            <v>1571.3300000000195</v>
          </cell>
          <cell r="AW919">
            <v>2194.1500000000392</v>
          </cell>
        </row>
        <row r="920">
          <cell r="A920">
            <v>915</v>
          </cell>
          <cell r="B920">
            <v>1108.0699999999947</v>
          </cell>
          <cell r="C920">
            <v>1552.7299999999946</v>
          </cell>
          <cell r="D920">
            <v>1052.4199999999871</v>
          </cell>
          <cell r="E920">
            <v>1473.389999999978</v>
          </cell>
          <cell r="F920">
            <v>1079.0099999999829</v>
          </cell>
          <cell r="G920">
            <v>1509.1900000000173</v>
          </cell>
          <cell r="H920">
            <v>1098.4500000000196</v>
          </cell>
          <cell r="I920">
            <v>1537.8300000000049</v>
          </cell>
          <cell r="J920">
            <v>1125.0400000000127</v>
          </cell>
          <cell r="K920">
            <v>1573.6300000000194</v>
          </cell>
          <cell r="L920">
            <v>1144.48</v>
          </cell>
          <cell r="M920">
            <v>1602.28</v>
          </cell>
          <cell r="N920">
            <v>1171.0699999999806</v>
          </cell>
          <cell r="O920">
            <v>1638.069999999979</v>
          </cell>
          <cell r="P920">
            <v>1190.5099999999786</v>
          </cell>
          <cell r="Q920">
            <v>1673.8699999999842</v>
          </cell>
          <cell r="R920">
            <v>1217.1000000000022</v>
          </cell>
          <cell r="S920">
            <v>1702.5099999999684</v>
          </cell>
          <cell r="T920">
            <v>1243.6899999999914</v>
          </cell>
          <cell r="U920">
            <v>1738.3100000000265</v>
          </cell>
          <cell r="V920">
            <v>1263.1300000000165</v>
          </cell>
          <cell r="W920">
            <v>1766.9600000000116</v>
          </cell>
          <cell r="X920">
            <v>1289.720000000008</v>
          </cell>
          <cell r="Y920">
            <v>1802.7500000000193</v>
          </cell>
          <cell r="Z920">
            <v>1309.1599999999958</v>
          </cell>
          <cell r="AA920">
            <v>1838.5499999999936</v>
          </cell>
          <cell r="AB920">
            <v>1335.7500000000175</v>
          </cell>
          <cell r="AC920">
            <v>1867.1899999999769</v>
          </cell>
          <cell r="AD920">
            <v>1355.190000000013</v>
          </cell>
          <cell r="AE920">
            <v>1902.9899999999786</v>
          </cell>
          <cell r="AF920">
            <v>1381.7799999999936</v>
          </cell>
          <cell r="AG920">
            <v>1931.6399999999608</v>
          </cell>
          <cell r="AH920">
            <v>1408.3699999999815</v>
          </cell>
          <cell r="AI920">
            <v>1967.4300000000337</v>
          </cell>
          <cell r="AJ920">
            <v>1427.8099999999683</v>
          </cell>
          <cell r="AK920">
            <v>2003.2300000000371</v>
          </cell>
          <cell r="AL920">
            <v>1454.3999999999851</v>
          </cell>
          <cell r="AM920">
            <v>2031.8700000000194</v>
          </cell>
          <cell r="AN920">
            <v>1473.8399999999779</v>
          </cell>
          <cell r="AO920">
            <v>2067.6699999999955</v>
          </cell>
          <cell r="AP920">
            <v>1500.4300000000233</v>
          </cell>
          <cell r="AQ920">
            <v>2096.3199999999756</v>
          </cell>
          <cell r="AR920">
            <v>1519.8700000000174</v>
          </cell>
          <cell r="AS920">
            <v>2132.1099999999742</v>
          </cell>
          <cell r="AT920">
            <v>1546.4600000000332</v>
          </cell>
          <cell r="AU920">
            <v>737.91000000000327</v>
          </cell>
          <cell r="AV920">
            <v>1573.0500000000195</v>
          </cell>
          <cell r="AW920">
            <v>2196.5500000000393</v>
          </cell>
        </row>
        <row r="921">
          <cell r="A921">
            <v>916</v>
          </cell>
          <cell r="B921">
            <v>1109.1899999999946</v>
          </cell>
          <cell r="C921">
            <v>1554.2999999999945</v>
          </cell>
          <cell r="D921">
            <v>1053.5699999999872</v>
          </cell>
          <cell r="E921">
            <v>1474.9999999999779</v>
          </cell>
          <cell r="F921">
            <v>1080.189999999983</v>
          </cell>
          <cell r="G921">
            <v>1510.8400000000174</v>
          </cell>
          <cell r="H921">
            <v>1099.6500000000196</v>
          </cell>
          <cell r="I921">
            <v>1539.510000000005</v>
          </cell>
          <cell r="J921">
            <v>1126.2700000000127</v>
          </cell>
          <cell r="K921">
            <v>1575.3500000000195</v>
          </cell>
          <cell r="L921">
            <v>1145.73</v>
          </cell>
          <cell r="M921">
            <v>1604.03</v>
          </cell>
          <cell r="N921">
            <v>1172.3499999999806</v>
          </cell>
          <cell r="O921">
            <v>1639.859999999979</v>
          </cell>
          <cell r="P921">
            <v>1191.8099999999786</v>
          </cell>
          <cell r="Q921">
            <v>1675.6999999999841</v>
          </cell>
          <cell r="R921">
            <v>1218.4300000000021</v>
          </cell>
          <cell r="S921">
            <v>1704.3699999999683</v>
          </cell>
          <cell r="T921">
            <v>1245.0499999999913</v>
          </cell>
          <cell r="U921">
            <v>1740.2100000000266</v>
          </cell>
          <cell r="V921">
            <v>1264.5100000000166</v>
          </cell>
          <cell r="W921">
            <v>1768.8900000000117</v>
          </cell>
          <cell r="X921">
            <v>1291.1300000000081</v>
          </cell>
          <cell r="Y921">
            <v>1804.7200000000194</v>
          </cell>
          <cell r="Z921">
            <v>1310.5899999999958</v>
          </cell>
          <cell r="AA921">
            <v>1840.5599999999936</v>
          </cell>
          <cell r="AB921">
            <v>1337.2100000000175</v>
          </cell>
          <cell r="AC921">
            <v>1869.2299999999768</v>
          </cell>
          <cell r="AD921">
            <v>1356.670000000013</v>
          </cell>
          <cell r="AE921">
            <v>1905.0699999999786</v>
          </cell>
          <cell r="AF921">
            <v>1383.2899999999936</v>
          </cell>
          <cell r="AG921">
            <v>1933.7499999999607</v>
          </cell>
          <cell r="AH921">
            <v>1409.9099999999814</v>
          </cell>
          <cell r="AI921">
            <v>1969.5800000000338</v>
          </cell>
          <cell r="AJ921">
            <v>1429.3699999999683</v>
          </cell>
          <cell r="AK921">
            <v>2005.4200000000371</v>
          </cell>
          <cell r="AL921">
            <v>1455.989999999985</v>
          </cell>
          <cell r="AM921">
            <v>2034.0900000000195</v>
          </cell>
          <cell r="AN921">
            <v>1475.4499999999778</v>
          </cell>
          <cell r="AO921">
            <v>2069.9299999999957</v>
          </cell>
          <cell r="AP921">
            <v>1502.0700000000234</v>
          </cell>
          <cell r="AQ921">
            <v>2098.6099999999756</v>
          </cell>
          <cell r="AR921">
            <v>1521.5300000000175</v>
          </cell>
          <cell r="AS921">
            <v>2134.4399999999741</v>
          </cell>
          <cell r="AT921">
            <v>1548.1500000000333</v>
          </cell>
          <cell r="AU921">
            <v>738.28000000000327</v>
          </cell>
          <cell r="AV921">
            <v>1574.7700000000195</v>
          </cell>
          <cell r="AW921">
            <v>2198.9500000000394</v>
          </cell>
        </row>
        <row r="922">
          <cell r="A922">
            <v>917</v>
          </cell>
          <cell r="B922">
            <v>1110.3099999999945</v>
          </cell>
          <cell r="C922">
            <v>1555.8699999999944</v>
          </cell>
          <cell r="D922">
            <v>1054.7199999999873</v>
          </cell>
          <cell r="E922">
            <v>1476.6099999999778</v>
          </cell>
          <cell r="F922">
            <v>1081.3699999999831</v>
          </cell>
          <cell r="G922">
            <v>1512.4900000000175</v>
          </cell>
          <cell r="H922">
            <v>1100.8500000000197</v>
          </cell>
          <cell r="I922">
            <v>1541.1900000000051</v>
          </cell>
          <cell r="J922">
            <v>1127.5000000000127</v>
          </cell>
          <cell r="K922">
            <v>1577.0700000000195</v>
          </cell>
          <cell r="L922">
            <v>1146.98</v>
          </cell>
          <cell r="M922">
            <v>1605.78</v>
          </cell>
          <cell r="N922">
            <v>1173.6299999999806</v>
          </cell>
          <cell r="O922">
            <v>1641.6499999999789</v>
          </cell>
          <cell r="P922">
            <v>1193.1099999999785</v>
          </cell>
          <cell r="Q922">
            <v>1677.5299999999841</v>
          </cell>
          <cell r="R922">
            <v>1219.760000000002</v>
          </cell>
          <cell r="S922">
            <v>1706.2299999999682</v>
          </cell>
          <cell r="T922">
            <v>1246.4099999999912</v>
          </cell>
          <cell r="U922">
            <v>1742.1100000000267</v>
          </cell>
          <cell r="V922">
            <v>1265.8900000000167</v>
          </cell>
          <cell r="W922">
            <v>1770.8200000000118</v>
          </cell>
          <cell r="X922">
            <v>1292.5400000000081</v>
          </cell>
          <cell r="Y922">
            <v>1806.6900000000194</v>
          </cell>
          <cell r="Z922">
            <v>1312.0199999999959</v>
          </cell>
          <cell r="AA922">
            <v>1842.5699999999936</v>
          </cell>
          <cell r="AB922">
            <v>1338.6700000000176</v>
          </cell>
          <cell r="AC922">
            <v>1871.2699999999768</v>
          </cell>
          <cell r="AD922">
            <v>1358.1500000000131</v>
          </cell>
          <cell r="AE922">
            <v>1907.1499999999785</v>
          </cell>
          <cell r="AF922">
            <v>1384.7999999999936</v>
          </cell>
          <cell r="AG922">
            <v>1935.8599999999606</v>
          </cell>
          <cell r="AH922">
            <v>1411.4499999999814</v>
          </cell>
          <cell r="AI922">
            <v>1971.7300000000339</v>
          </cell>
          <cell r="AJ922">
            <v>1430.9299999999682</v>
          </cell>
          <cell r="AK922">
            <v>2007.6100000000372</v>
          </cell>
          <cell r="AL922">
            <v>1457.5799999999849</v>
          </cell>
          <cell r="AM922">
            <v>2036.3100000000195</v>
          </cell>
          <cell r="AN922">
            <v>1477.0599999999777</v>
          </cell>
          <cell r="AO922">
            <v>2072.189999999996</v>
          </cell>
          <cell r="AP922">
            <v>1503.7100000000235</v>
          </cell>
          <cell r="AQ922">
            <v>2100.8999999999755</v>
          </cell>
          <cell r="AR922">
            <v>1523.1900000000176</v>
          </cell>
          <cell r="AS922">
            <v>2136.7699999999741</v>
          </cell>
          <cell r="AT922">
            <v>1549.8400000000333</v>
          </cell>
          <cell r="AU922">
            <v>738.65000000000327</v>
          </cell>
          <cell r="AV922">
            <v>1576.4900000000196</v>
          </cell>
          <cell r="AW922">
            <v>2201.3500000000395</v>
          </cell>
        </row>
        <row r="923">
          <cell r="A923">
            <v>918</v>
          </cell>
          <cell r="B923">
            <v>1111.4299999999944</v>
          </cell>
          <cell r="C923">
            <v>1557.4399999999944</v>
          </cell>
          <cell r="D923">
            <v>1055.8699999999874</v>
          </cell>
          <cell r="E923">
            <v>1478.2199999999777</v>
          </cell>
          <cell r="F923">
            <v>1082.5499999999831</v>
          </cell>
          <cell r="G923">
            <v>1514.1400000000176</v>
          </cell>
          <cell r="H923">
            <v>1102.0500000000197</v>
          </cell>
          <cell r="I923">
            <v>1542.8700000000051</v>
          </cell>
          <cell r="J923">
            <v>1128.7300000000128</v>
          </cell>
          <cell r="K923">
            <v>1578.7900000000195</v>
          </cell>
          <cell r="L923">
            <v>1148.23</v>
          </cell>
          <cell r="M923">
            <v>1607.53</v>
          </cell>
          <cell r="N923">
            <v>1174.9099999999805</v>
          </cell>
          <cell r="O923">
            <v>1643.4399999999789</v>
          </cell>
          <cell r="P923">
            <v>1194.4099999999785</v>
          </cell>
          <cell r="Q923">
            <v>1679.359999999984</v>
          </cell>
          <cell r="R923">
            <v>1221.090000000002</v>
          </cell>
          <cell r="S923">
            <v>1708.0899999999681</v>
          </cell>
          <cell r="T923">
            <v>1247.7699999999911</v>
          </cell>
          <cell r="U923">
            <v>1744.0100000000268</v>
          </cell>
          <cell r="V923">
            <v>1267.2700000000168</v>
          </cell>
          <cell r="W923">
            <v>1772.7500000000118</v>
          </cell>
          <cell r="X923">
            <v>1293.9500000000082</v>
          </cell>
          <cell r="Y923">
            <v>1808.6600000000194</v>
          </cell>
          <cell r="Z923">
            <v>1313.449999999996</v>
          </cell>
          <cell r="AA923">
            <v>1844.5799999999936</v>
          </cell>
          <cell r="AB923">
            <v>1340.1300000000176</v>
          </cell>
          <cell r="AC923">
            <v>1873.3099999999768</v>
          </cell>
          <cell r="AD923">
            <v>1359.6300000000131</v>
          </cell>
          <cell r="AE923">
            <v>1909.2299999999784</v>
          </cell>
          <cell r="AF923">
            <v>1386.3099999999936</v>
          </cell>
          <cell r="AG923">
            <v>1937.9699999999605</v>
          </cell>
          <cell r="AH923">
            <v>1412.9899999999814</v>
          </cell>
          <cell r="AI923">
            <v>1973.880000000034</v>
          </cell>
          <cell r="AJ923">
            <v>1432.4899999999682</v>
          </cell>
          <cell r="AK923">
            <v>2009.8000000000372</v>
          </cell>
          <cell r="AL923">
            <v>1459.1699999999848</v>
          </cell>
          <cell r="AM923">
            <v>2038.5300000000195</v>
          </cell>
          <cell r="AN923">
            <v>1478.6699999999776</v>
          </cell>
          <cell r="AO923">
            <v>2074.4499999999962</v>
          </cell>
          <cell r="AP923">
            <v>1505.3500000000236</v>
          </cell>
          <cell r="AQ923">
            <v>2103.1899999999755</v>
          </cell>
          <cell r="AR923">
            <v>1524.8500000000176</v>
          </cell>
          <cell r="AS923">
            <v>2139.099999999974</v>
          </cell>
          <cell r="AT923">
            <v>1551.5300000000334</v>
          </cell>
          <cell r="AU923">
            <v>739.02000000000328</v>
          </cell>
          <cell r="AV923">
            <v>1578.2100000000196</v>
          </cell>
          <cell r="AW923">
            <v>2203.7500000000396</v>
          </cell>
        </row>
        <row r="924">
          <cell r="A924">
            <v>919</v>
          </cell>
          <cell r="B924">
            <v>1112.5499999999943</v>
          </cell>
          <cell r="C924">
            <v>1559.0099999999943</v>
          </cell>
          <cell r="D924">
            <v>1057.0199999999875</v>
          </cell>
          <cell r="E924">
            <v>1479.8299999999776</v>
          </cell>
          <cell r="F924">
            <v>1083.7299999999832</v>
          </cell>
          <cell r="G924">
            <v>1515.7900000000177</v>
          </cell>
          <cell r="H924">
            <v>1103.2500000000198</v>
          </cell>
          <cell r="I924">
            <v>1544.5500000000052</v>
          </cell>
          <cell r="J924">
            <v>1129.9600000000128</v>
          </cell>
          <cell r="K924">
            <v>1580.5100000000195</v>
          </cell>
          <cell r="L924">
            <v>1149.48</v>
          </cell>
          <cell r="M924">
            <v>1609.28</v>
          </cell>
          <cell r="N924">
            <v>1176.1899999999805</v>
          </cell>
          <cell r="O924">
            <v>1645.2299999999789</v>
          </cell>
          <cell r="P924">
            <v>1195.7099999999784</v>
          </cell>
          <cell r="Q924">
            <v>1681.1899999999839</v>
          </cell>
          <cell r="R924">
            <v>1222.4200000000019</v>
          </cell>
          <cell r="S924">
            <v>1709.949999999968</v>
          </cell>
          <cell r="T924">
            <v>1249.129999999991</v>
          </cell>
          <cell r="U924">
            <v>1745.9100000000269</v>
          </cell>
          <cell r="V924">
            <v>1268.6500000000169</v>
          </cell>
          <cell r="W924">
            <v>1774.6800000000119</v>
          </cell>
          <cell r="X924">
            <v>1295.3600000000083</v>
          </cell>
          <cell r="Y924">
            <v>1810.6300000000194</v>
          </cell>
          <cell r="Z924">
            <v>1314.879999999996</v>
          </cell>
          <cell r="AA924">
            <v>1846.5899999999936</v>
          </cell>
          <cell r="AB924">
            <v>1341.5900000000177</v>
          </cell>
          <cell r="AC924">
            <v>1875.3499999999767</v>
          </cell>
          <cell r="AD924">
            <v>1361.1100000000131</v>
          </cell>
          <cell r="AE924">
            <v>1911.3099999999783</v>
          </cell>
          <cell r="AF924">
            <v>1387.8199999999936</v>
          </cell>
          <cell r="AG924">
            <v>1940.0799999999604</v>
          </cell>
          <cell r="AH924">
            <v>1414.5299999999813</v>
          </cell>
          <cell r="AI924">
            <v>1976.0300000000341</v>
          </cell>
          <cell r="AJ924">
            <v>1434.0499999999681</v>
          </cell>
          <cell r="AK924">
            <v>2011.9900000000373</v>
          </cell>
          <cell r="AL924">
            <v>1460.7599999999848</v>
          </cell>
          <cell r="AM924">
            <v>2040.7500000000196</v>
          </cell>
          <cell r="AN924">
            <v>1480.2799999999775</v>
          </cell>
          <cell r="AO924">
            <v>2076.7099999999964</v>
          </cell>
          <cell r="AP924">
            <v>1506.9900000000237</v>
          </cell>
          <cell r="AQ924">
            <v>2105.4799999999755</v>
          </cell>
          <cell r="AR924">
            <v>1526.5100000000177</v>
          </cell>
          <cell r="AS924">
            <v>2141.4299999999739</v>
          </cell>
          <cell r="AT924">
            <v>1553.2200000000335</v>
          </cell>
          <cell r="AU924">
            <v>739.39000000000328</v>
          </cell>
          <cell r="AV924">
            <v>1579.9300000000196</v>
          </cell>
          <cell r="AW924">
            <v>2206.1500000000397</v>
          </cell>
        </row>
        <row r="925">
          <cell r="A925">
            <v>920</v>
          </cell>
          <cell r="B925">
            <v>1113.6699999999942</v>
          </cell>
          <cell r="C925">
            <v>1560.5799999999942</v>
          </cell>
          <cell r="D925">
            <v>1058.1699999999876</v>
          </cell>
          <cell r="E925">
            <v>1481.4399999999775</v>
          </cell>
          <cell r="F925">
            <v>1084.9099999999833</v>
          </cell>
          <cell r="G925">
            <v>1517.4400000000178</v>
          </cell>
          <cell r="H925">
            <v>1104.4500000000198</v>
          </cell>
          <cell r="I925">
            <v>1546.2300000000052</v>
          </cell>
          <cell r="J925">
            <v>1131.1900000000128</v>
          </cell>
          <cell r="K925">
            <v>1582.2300000000196</v>
          </cell>
          <cell r="L925">
            <v>1150.73</v>
          </cell>
          <cell r="M925">
            <v>1611.03</v>
          </cell>
          <cell r="N925">
            <v>1177.4699999999805</v>
          </cell>
          <cell r="O925">
            <v>1647.0199999999788</v>
          </cell>
          <cell r="P925">
            <v>1197.0099999999784</v>
          </cell>
          <cell r="Q925">
            <v>1683.0199999999838</v>
          </cell>
          <cell r="R925">
            <v>1223.7500000000018</v>
          </cell>
          <cell r="S925">
            <v>1711.8099999999679</v>
          </cell>
          <cell r="T925">
            <v>1250.4899999999909</v>
          </cell>
          <cell r="U925">
            <v>1747.810000000027</v>
          </cell>
          <cell r="V925">
            <v>1270.030000000017</v>
          </cell>
          <cell r="W925">
            <v>1776.610000000012</v>
          </cell>
          <cell r="X925">
            <v>1296.7700000000084</v>
          </cell>
          <cell r="Y925">
            <v>1812.6000000000195</v>
          </cell>
          <cell r="Z925">
            <v>1316.3099999999961</v>
          </cell>
          <cell r="AA925">
            <v>1848.5999999999935</v>
          </cell>
          <cell r="AB925">
            <v>1343.0500000000177</v>
          </cell>
          <cell r="AC925">
            <v>1877.3899999999767</v>
          </cell>
          <cell r="AD925">
            <v>1362.5900000000131</v>
          </cell>
          <cell r="AE925">
            <v>1913.3899999999783</v>
          </cell>
          <cell r="AF925">
            <v>1389.3299999999936</v>
          </cell>
          <cell r="AG925">
            <v>1942.1899999999603</v>
          </cell>
          <cell r="AH925">
            <v>1416.0699999999813</v>
          </cell>
          <cell r="AI925">
            <v>1978.1800000000342</v>
          </cell>
          <cell r="AJ925">
            <v>1435.6099999999681</v>
          </cell>
          <cell r="AK925">
            <v>2014.1800000000374</v>
          </cell>
          <cell r="AL925">
            <v>1462.3499999999847</v>
          </cell>
          <cell r="AM925">
            <v>2042.9700000000196</v>
          </cell>
          <cell r="AN925">
            <v>1481.8899999999774</v>
          </cell>
          <cell r="AO925">
            <v>2078.9699999999966</v>
          </cell>
          <cell r="AP925">
            <v>1508.6300000000238</v>
          </cell>
          <cell r="AQ925">
            <v>2107.7699999999754</v>
          </cell>
          <cell r="AR925">
            <v>1528.1700000000178</v>
          </cell>
          <cell r="AS925">
            <v>2143.7599999999738</v>
          </cell>
          <cell r="AT925">
            <v>1554.9100000000335</v>
          </cell>
          <cell r="AU925">
            <v>739.76000000000329</v>
          </cell>
          <cell r="AV925">
            <v>1581.6500000000196</v>
          </cell>
          <cell r="AW925">
            <v>2208.5500000000397</v>
          </cell>
        </row>
        <row r="926">
          <cell r="A926">
            <v>921</v>
          </cell>
          <cell r="B926">
            <v>1114.7899999999941</v>
          </cell>
          <cell r="C926">
            <v>1562.1499999999942</v>
          </cell>
          <cell r="D926">
            <v>1059.3199999999877</v>
          </cell>
          <cell r="E926">
            <v>1483.0499999999774</v>
          </cell>
          <cell r="F926">
            <v>1086.0899999999833</v>
          </cell>
          <cell r="G926">
            <v>1519.0900000000179</v>
          </cell>
          <cell r="H926">
            <v>1105.6500000000199</v>
          </cell>
          <cell r="I926">
            <v>1547.9100000000053</v>
          </cell>
          <cell r="J926">
            <v>1132.4200000000128</v>
          </cell>
          <cell r="K926">
            <v>1583.9500000000196</v>
          </cell>
          <cell r="L926">
            <v>1151.98</v>
          </cell>
          <cell r="M926">
            <v>1612.78</v>
          </cell>
          <cell r="N926">
            <v>1178.7499999999804</v>
          </cell>
          <cell r="O926">
            <v>1648.8099999999788</v>
          </cell>
          <cell r="P926">
            <v>1198.3099999999783</v>
          </cell>
          <cell r="Q926">
            <v>1684.8499999999838</v>
          </cell>
          <cell r="R926">
            <v>1225.0800000000017</v>
          </cell>
          <cell r="S926">
            <v>1713.6699999999678</v>
          </cell>
          <cell r="T926">
            <v>1251.8499999999908</v>
          </cell>
          <cell r="U926">
            <v>1749.7100000000271</v>
          </cell>
          <cell r="V926">
            <v>1271.4100000000171</v>
          </cell>
          <cell r="W926">
            <v>1778.540000000012</v>
          </cell>
          <cell r="X926">
            <v>1298.1800000000085</v>
          </cell>
          <cell r="Y926">
            <v>1814.5700000000195</v>
          </cell>
          <cell r="Z926">
            <v>1317.7399999999961</v>
          </cell>
          <cell r="AA926">
            <v>1850.6099999999935</v>
          </cell>
          <cell r="AB926">
            <v>1344.5100000000177</v>
          </cell>
          <cell r="AC926">
            <v>1879.4299999999766</v>
          </cell>
          <cell r="AD926">
            <v>1364.0700000000131</v>
          </cell>
          <cell r="AE926">
            <v>1915.4699999999782</v>
          </cell>
          <cell r="AF926">
            <v>1390.8399999999936</v>
          </cell>
          <cell r="AG926">
            <v>1944.2999999999602</v>
          </cell>
          <cell r="AH926">
            <v>1417.6099999999813</v>
          </cell>
          <cell r="AI926">
            <v>1980.3300000000343</v>
          </cell>
          <cell r="AJ926">
            <v>1437.169999999968</v>
          </cell>
          <cell r="AK926">
            <v>2016.3700000000374</v>
          </cell>
          <cell r="AL926">
            <v>1463.9399999999846</v>
          </cell>
          <cell r="AM926">
            <v>2045.1900000000196</v>
          </cell>
          <cell r="AN926">
            <v>1483.4999999999773</v>
          </cell>
          <cell r="AO926">
            <v>2081.2299999999968</v>
          </cell>
          <cell r="AP926">
            <v>1510.2700000000239</v>
          </cell>
          <cell r="AQ926">
            <v>2110.0599999999754</v>
          </cell>
          <cell r="AR926">
            <v>1529.8300000000179</v>
          </cell>
          <cell r="AS926">
            <v>2146.0899999999738</v>
          </cell>
          <cell r="AT926">
            <v>1556.6000000000336</v>
          </cell>
          <cell r="AU926">
            <v>740.13000000000329</v>
          </cell>
          <cell r="AV926">
            <v>1583.3700000000197</v>
          </cell>
          <cell r="AW926">
            <v>2210.9500000000398</v>
          </cell>
        </row>
        <row r="927">
          <cell r="A927">
            <v>922</v>
          </cell>
          <cell r="B927">
            <v>1115.9099999999939</v>
          </cell>
          <cell r="C927">
            <v>1563.7199999999941</v>
          </cell>
          <cell r="D927">
            <v>1060.4699999999877</v>
          </cell>
          <cell r="E927">
            <v>1484.6599999999773</v>
          </cell>
          <cell r="F927">
            <v>1087.2699999999834</v>
          </cell>
          <cell r="G927">
            <v>1520.740000000018</v>
          </cell>
          <cell r="H927">
            <v>1106.8500000000199</v>
          </cell>
          <cell r="I927">
            <v>1549.5900000000054</v>
          </cell>
          <cell r="J927">
            <v>1133.6500000000128</v>
          </cell>
          <cell r="K927">
            <v>1585.6700000000196</v>
          </cell>
          <cell r="L927">
            <v>1153.23</v>
          </cell>
          <cell r="M927">
            <v>1614.53</v>
          </cell>
          <cell r="N927">
            <v>1180.0299999999804</v>
          </cell>
          <cell r="O927">
            <v>1650.5999999999788</v>
          </cell>
          <cell r="P927">
            <v>1199.6099999999783</v>
          </cell>
          <cell r="Q927">
            <v>1686.6799999999837</v>
          </cell>
          <cell r="R927">
            <v>1226.4100000000017</v>
          </cell>
          <cell r="S927">
            <v>1715.5299999999677</v>
          </cell>
          <cell r="T927">
            <v>1253.2099999999907</v>
          </cell>
          <cell r="U927">
            <v>1751.6100000000272</v>
          </cell>
          <cell r="V927">
            <v>1272.7900000000172</v>
          </cell>
          <cell r="W927">
            <v>1780.4700000000121</v>
          </cell>
          <cell r="X927">
            <v>1299.5900000000086</v>
          </cell>
          <cell r="Y927">
            <v>1816.5400000000195</v>
          </cell>
          <cell r="Z927">
            <v>1319.1699999999962</v>
          </cell>
          <cell r="AA927">
            <v>1852.6199999999935</v>
          </cell>
          <cell r="AB927">
            <v>1345.9700000000178</v>
          </cell>
          <cell r="AC927">
            <v>1881.4699999999766</v>
          </cell>
          <cell r="AD927">
            <v>1365.5500000000131</v>
          </cell>
          <cell r="AE927">
            <v>1917.5499999999781</v>
          </cell>
          <cell r="AF927">
            <v>1392.3499999999935</v>
          </cell>
          <cell r="AG927">
            <v>1946.4099999999601</v>
          </cell>
          <cell r="AH927">
            <v>1419.1499999999812</v>
          </cell>
          <cell r="AI927">
            <v>1982.4800000000344</v>
          </cell>
          <cell r="AJ927">
            <v>1438.729999999968</v>
          </cell>
          <cell r="AK927">
            <v>2018.5600000000375</v>
          </cell>
          <cell r="AL927">
            <v>1465.5299999999845</v>
          </cell>
          <cell r="AM927">
            <v>2047.4100000000196</v>
          </cell>
          <cell r="AN927">
            <v>1485.1099999999772</v>
          </cell>
          <cell r="AO927">
            <v>2083.4899999999971</v>
          </cell>
          <cell r="AP927">
            <v>1511.910000000024</v>
          </cell>
          <cell r="AQ927">
            <v>2112.3499999999754</v>
          </cell>
          <cell r="AR927">
            <v>1531.490000000018</v>
          </cell>
          <cell r="AS927">
            <v>2148.4199999999737</v>
          </cell>
          <cell r="AT927">
            <v>1558.2900000000336</v>
          </cell>
          <cell r="AU927">
            <v>740.5000000000033</v>
          </cell>
          <cell r="AV927">
            <v>1585.0900000000197</v>
          </cell>
          <cell r="AW927">
            <v>2213.3500000000399</v>
          </cell>
        </row>
        <row r="928">
          <cell r="A928">
            <v>923</v>
          </cell>
          <cell r="B928">
            <v>1117.0299999999938</v>
          </cell>
          <cell r="C928">
            <v>1565.2899999999941</v>
          </cell>
          <cell r="D928">
            <v>1061.6199999999878</v>
          </cell>
          <cell r="E928">
            <v>1486.2699999999772</v>
          </cell>
          <cell r="F928">
            <v>1088.4499999999834</v>
          </cell>
          <cell r="G928">
            <v>1522.3900000000181</v>
          </cell>
          <cell r="H928">
            <v>1108.05000000002</v>
          </cell>
          <cell r="I928">
            <v>1551.2700000000054</v>
          </cell>
          <cell r="J928">
            <v>1134.8800000000128</v>
          </cell>
          <cell r="K928">
            <v>1587.3900000000197</v>
          </cell>
          <cell r="L928">
            <v>1154.48</v>
          </cell>
          <cell r="M928">
            <v>1616.28</v>
          </cell>
          <cell r="N928">
            <v>1181.3099999999804</v>
          </cell>
          <cell r="O928">
            <v>1652.3899999999787</v>
          </cell>
          <cell r="P928">
            <v>1200.9099999999783</v>
          </cell>
          <cell r="Q928">
            <v>1688.5099999999836</v>
          </cell>
          <cell r="R928">
            <v>1227.7400000000016</v>
          </cell>
          <cell r="S928">
            <v>1717.3899999999676</v>
          </cell>
          <cell r="T928">
            <v>1254.5699999999906</v>
          </cell>
          <cell r="U928">
            <v>1753.5100000000273</v>
          </cell>
          <cell r="V928">
            <v>1274.1700000000174</v>
          </cell>
          <cell r="W928">
            <v>1782.4000000000121</v>
          </cell>
          <cell r="X928">
            <v>1301.0000000000086</v>
          </cell>
          <cell r="Y928">
            <v>1818.5100000000195</v>
          </cell>
          <cell r="Z928">
            <v>1320.5999999999963</v>
          </cell>
          <cell r="AA928">
            <v>1854.6299999999935</v>
          </cell>
          <cell r="AB928">
            <v>1347.4300000000178</v>
          </cell>
          <cell r="AC928">
            <v>1883.5099999999766</v>
          </cell>
          <cell r="AD928">
            <v>1367.0300000000132</v>
          </cell>
          <cell r="AE928">
            <v>1919.6299999999781</v>
          </cell>
          <cell r="AF928">
            <v>1393.8599999999935</v>
          </cell>
          <cell r="AG928">
            <v>1948.51999999996</v>
          </cell>
          <cell r="AH928">
            <v>1420.6899999999812</v>
          </cell>
          <cell r="AI928">
            <v>1984.6300000000344</v>
          </cell>
          <cell r="AJ928">
            <v>1440.2899999999679</v>
          </cell>
          <cell r="AK928">
            <v>2020.7500000000375</v>
          </cell>
          <cell r="AL928">
            <v>1467.1199999999844</v>
          </cell>
          <cell r="AM928">
            <v>2049.6300000000197</v>
          </cell>
          <cell r="AN928">
            <v>1486.7199999999771</v>
          </cell>
          <cell r="AO928">
            <v>2085.7499999999973</v>
          </cell>
          <cell r="AP928">
            <v>1513.5500000000241</v>
          </cell>
          <cell r="AQ928">
            <v>2114.6399999999753</v>
          </cell>
          <cell r="AR928">
            <v>1533.1500000000181</v>
          </cell>
          <cell r="AS928">
            <v>2150.7499999999736</v>
          </cell>
          <cell r="AT928">
            <v>1559.9800000000337</v>
          </cell>
          <cell r="AU928">
            <v>740.8700000000033</v>
          </cell>
          <cell r="AV928">
            <v>1586.8100000000197</v>
          </cell>
          <cell r="AW928">
            <v>2215.75000000004</v>
          </cell>
        </row>
        <row r="929">
          <cell r="A929">
            <v>924</v>
          </cell>
          <cell r="B929">
            <v>1118.1499999999937</v>
          </cell>
          <cell r="C929">
            <v>1566.859999999994</v>
          </cell>
          <cell r="D929">
            <v>1062.7699999999879</v>
          </cell>
          <cell r="E929">
            <v>1487.8799999999771</v>
          </cell>
          <cell r="F929">
            <v>1089.6299999999835</v>
          </cell>
          <cell r="G929">
            <v>1524.0400000000182</v>
          </cell>
          <cell r="H929">
            <v>1109.25000000002</v>
          </cell>
          <cell r="I929">
            <v>1552.9500000000055</v>
          </cell>
          <cell r="J929">
            <v>1136.1100000000129</v>
          </cell>
          <cell r="K929">
            <v>1589.1100000000197</v>
          </cell>
          <cell r="L929">
            <v>1155.73</v>
          </cell>
          <cell r="M929">
            <v>1618.03</v>
          </cell>
          <cell r="N929">
            <v>1182.5899999999804</v>
          </cell>
          <cell r="O929">
            <v>1654.1799999999787</v>
          </cell>
          <cell r="P929">
            <v>1202.2099999999782</v>
          </cell>
          <cell r="Q929">
            <v>1690.3399999999835</v>
          </cell>
          <cell r="R929">
            <v>1229.0700000000015</v>
          </cell>
          <cell r="S929">
            <v>1719.2499999999675</v>
          </cell>
          <cell r="T929">
            <v>1255.9299999999905</v>
          </cell>
          <cell r="U929">
            <v>1755.4100000000274</v>
          </cell>
          <cell r="V929">
            <v>1275.5500000000175</v>
          </cell>
          <cell r="W929">
            <v>1784.3300000000122</v>
          </cell>
          <cell r="X929">
            <v>1302.4100000000087</v>
          </cell>
          <cell r="Y929">
            <v>1820.4800000000196</v>
          </cell>
          <cell r="Z929">
            <v>1322.0299999999963</v>
          </cell>
          <cell r="AA929">
            <v>1856.6399999999935</v>
          </cell>
          <cell r="AB929">
            <v>1348.8900000000178</v>
          </cell>
          <cell r="AC929">
            <v>1885.5499999999765</v>
          </cell>
          <cell r="AD929">
            <v>1368.5100000000132</v>
          </cell>
          <cell r="AE929">
            <v>1921.709999999978</v>
          </cell>
          <cell r="AF929">
            <v>1395.3699999999935</v>
          </cell>
          <cell r="AG929">
            <v>1950.6299999999599</v>
          </cell>
          <cell r="AH929">
            <v>1422.2299999999811</v>
          </cell>
          <cell r="AI929">
            <v>1986.7800000000345</v>
          </cell>
          <cell r="AJ929">
            <v>1441.8499999999678</v>
          </cell>
          <cell r="AK929">
            <v>2022.9400000000376</v>
          </cell>
          <cell r="AL929">
            <v>1468.7099999999843</v>
          </cell>
          <cell r="AM929">
            <v>2051.8500000000195</v>
          </cell>
          <cell r="AN929">
            <v>1488.329999999977</v>
          </cell>
          <cell r="AO929">
            <v>2088.0099999999975</v>
          </cell>
          <cell r="AP929">
            <v>1515.1900000000242</v>
          </cell>
          <cell r="AQ929">
            <v>2116.9299999999753</v>
          </cell>
          <cell r="AR929">
            <v>1534.8100000000181</v>
          </cell>
          <cell r="AS929">
            <v>2153.0799999999736</v>
          </cell>
          <cell r="AT929">
            <v>1561.6700000000337</v>
          </cell>
          <cell r="AU929">
            <v>741.24000000000331</v>
          </cell>
          <cell r="AV929">
            <v>1588.5300000000198</v>
          </cell>
          <cell r="AW929">
            <v>2218.1500000000401</v>
          </cell>
        </row>
        <row r="930">
          <cell r="A930">
            <v>925</v>
          </cell>
          <cell r="B930">
            <v>1119.2699999999936</v>
          </cell>
          <cell r="C930">
            <v>1568.4299999999939</v>
          </cell>
          <cell r="D930">
            <v>1063.919999999988</v>
          </cell>
          <cell r="E930">
            <v>1489.489999999977</v>
          </cell>
          <cell r="F930">
            <v>1090.8099999999836</v>
          </cell>
          <cell r="G930">
            <v>1525.6900000000182</v>
          </cell>
          <cell r="H930">
            <v>1110.4500000000201</v>
          </cell>
          <cell r="I930">
            <v>1554.6300000000056</v>
          </cell>
          <cell r="J930">
            <v>1137.3400000000129</v>
          </cell>
          <cell r="K930">
            <v>1590.8300000000197</v>
          </cell>
          <cell r="L930">
            <v>1156.98</v>
          </cell>
          <cell r="M930">
            <v>1619.78</v>
          </cell>
          <cell r="N930">
            <v>1183.8699999999803</v>
          </cell>
          <cell r="O930">
            <v>1655.9699999999787</v>
          </cell>
          <cell r="P930">
            <v>1203.5099999999782</v>
          </cell>
          <cell r="Q930">
            <v>1692.1699999999835</v>
          </cell>
          <cell r="R930">
            <v>1230.4000000000015</v>
          </cell>
          <cell r="S930">
            <v>1721.1099999999674</v>
          </cell>
          <cell r="T930">
            <v>1257.2899999999904</v>
          </cell>
          <cell r="U930">
            <v>1757.3100000000275</v>
          </cell>
          <cell r="V930">
            <v>1276.9300000000176</v>
          </cell>
          <cell r="W930">
            <v>1786.2600000000123</v>
          </cell>
          <cell r="X930">
            <v>1303.8200000000088</v>
          </cell>
          <cell r="Y930">
            <v>1822.4500000000196</v>
          </cell>
          <cell r="Z930">
            <v>1323.4599999999964</v>
          </cell>
          <cell r="AA930">
            <v>1858.6499999999935</v>
          </cell>
          <cell r="AB930">
            <v>1350.3500000000179</v>
          </cell>
          <cell r="AC930">
            <v>1887.5899999999765</v>
          </cell>
          <cell r="AD930">
            <v>1369.9900000000132</v>
          </cell>
          <cell r="AE930">
            <v>1923.7899999999779</v>
          </cell>
          <cell r="AF930">
            <v>1396.8799999999935</v>
          </cell>
          <cell r="AG930">
            <v>1952.7399999999598</v>
          </cell>
          <cell r="AH930">
            <v>1423.7699999999811</v>
          </cell>
          <cell r="AI930">
            <v>1988.9300000000346</v>
          </cell>
          <cell r="AJ930">
            <v>1443.4099999999678</v>
          </cell>
          <cell r="AK930">
            <v>2025.1300000000376</v>
          </cell>
          <cell r="AL930">
            <v>1470.2999999999843</v>
          </cell>
          <cell r="AM930">
            <v>2054.0700000000193</v>
          </cell>
          <cell r="AN930">
            <v>1489.9399999999769</v>
          </cell>
          <cell r="AO930">
            <v>2090.2699999999977</v>
          </cell>
          <cell r="AP930">
            <v>1516.8300000000243</v>
          </cell>
          <cell r="AQ930">
            <v>2119.2199999999752</v>
          </cell>
          <cell r="AR930">
            <v>1536.4700000000182</v>
          </cell>
          <cell r="AS930">
            <v>2155.4099999999735</v>
          </cell>
          <cell r="AT930">
            <v>1563.3600000000338</v>
          </cell>
          <cell r="AU930">
            <v>741.61000000000331</v>
          </cell>
          <cell r="AV930">
            <v>1590.2500000000198</v>
          </cell>
          <cell r="AW930">
            <v>2220.5500000000402</v>
          </cell>
        </row>
        <row r="931">
          <cell r="A931">
            <v>926</v>
          </cell>
          <cell r="B931">
            <v>1120.3899999999935</v>
          </cell>
          <cell r="C931">
            <v>1569.9999999999939</v>
          </cell>
          <cell r="D931">
            <v>1065.0699999999881</v>
          </cell>
          <cell r="E931">
            <v>1491.0999999999769</v>
          </cell>
          <cell r="F931">
            <v>1091.9899999999836</v>
          </cell>
          <cell r="G931">
            <v>1527.3400000000183</v>
          </cell>
          <cell r="H931">
            <v>1111.6500000000201</v>
          </cell>
          <cell r="I931">
            <v>1556.3100000000056</v>
          </cell>
          <cell r="J931">
            <v>1138.5700000000129</v>
          </cell>
          <cell r="K931">
            <v>1592.5500000000197</v>
          </cell>
          <cell r="L931">
            <v>1158.23</v>
          </cell>
          <cell r="M931">
            <v>1621.53</v>
          </cell>
          <cell r="N931">
            <v>1185.1499999999803</v>
          </cell>
          <cell r="O931">
            <v>1657.7599999999786</v>
          </cell>
          <cell r="P931">
            <v>1204.8099999999781</v>
          </cell>
          <cell r="Q931">
            <v>1693.9999999999834</v>
          </cell>
          <cell r="R931">
            <v>1231.7300000000014</v>
          </cell>
          <cell r="S931">
            <v>1722.9699999999673</v>
          </cell>
          <cell r="T931">
            <v>1258.6499999999903</v>
          </cell>
          <cell r="U931">
            <v>1759.2100000000275</v>
          </cell>
          <cell r="V931">
            <v>1278.3100000000177</v>
          </cell>
          <cell r="W931">
            <v>1788.1900000000123</v>
          </cell>
          <cell r="X931">
            <v>1305.2300000000089</v>
          </cell>
          <cell r="Y931">
            <v>1824.4200000000196</v>
          </cell>
          <cell r="Z931">
            <v>1324.8899999999965</v>
          </cell>
          <cell r="AA931">
            <v>1860.6599999999935</v>
          </cell>
          <cell r="AB931">
            <v>1351.8100000000179</v>
          </cell>
          <cell r="AC931">
            <v>1889.6299999999765</v>
          </cell>
          <cell r="AD931">
            <v>1371.4700000000132</v>
          </cell>
          <cell r="AE931">
            <v>1925.8699999999778</v>
          </cell>
          <cell r="AF931">
            <v>1398.3899999999935</v>
          </cell>
          <cell r="AG931">
            <v>1954.8499999999597</v>
          </cell>
          <cell r="AH931">
            <v>1425.3099999999811</v>
          </cell>
          <cell r="AI931">
            <v>1991.0800000000347</v>
          </cell>
          <cell r="AJ931">
            <v>1444.9699999999677</v>
          </cell>
          <cell r="AK931">
            <v>2027.3200000000377</v>
          </cell>
          <cell r="AL931">
            <v>1471.8899999999842</v>
          </cell>
          <cell r="AM931">
            <v>2056.2900000000191</v>
          </cell>
          <cell r="AN931">
            <v>1491.5499999999768</v>
          </cell>
          <cell r="AO931">
            <v>2092.5299999999979</v>
          </cell>
          <cell r="AP931">
            <v>1518.4700000000244</v>
          </cell>
          <cell r="AQ931">
            <v>2121.5099999999752</v>
          </cell>
          <cell r="AR931">
            <v>1538.1300000000183</v>
          </cell>
          <cell r="AS931">
            <v>2157.7399999999734</v>
          </cell>
          <cell r="AT931">
            <v>1565.0500000000338</v>
          </cell>
          <cell r="AU931">
            <v>741.98000000000332</v>
          </cell>
          <cell r="AV931">
            <v>1591.9700000000198</v>
          </cell>
          <cell r="AW931">
            <v>2222.9500000000403</v>
          </cell>
        </row>
        <row r="932">
          <cell r="A932">
            <v>927</v>
          </cell>
          <cell r="B932">
            <v>1121.5099999999934</v>
          </cell>
          <cell r="C932">
            <v>1571.5699999999938</v>
          </cell>
          <cell r="D932">
            <v>1066.2199999999882</v>
          </cell>
          <cell r="E932">
            <v>1492.7099999999768</v>
          </cell>
          <cell r="F932">
            <v>1093.1699999999837</v>
          </cell>
          <cell r="G932">
            <v>1528.9900000000184</v>
          </cell>
          <cell r="H932">
            <v>1112.8500000000201</v>
          </cell>
          <cell r="I932">
            <v>1557.9900000000057</v>
          </cell>
          <cell r="J932">
            <v>1139.8000000000129</v>
          </cell>
          <cell r="K932">
            <v>1594.2700000000198</v>
          </cell>
          <cell r="L932">
            <v>1159.48</v>
          </cell>
          <cell r="M932">
            <v>1623.28</v>
          </cell>
          <cell r="N932">
            <v>1186.4299999999803</v>
          </cell>
          <cell r="O932">
            <v>1659.5499999999786</v>
          </cell>
          <cell r="P932">
            <v>1206.1099999999781</v>
          </cell>
          <cell r="Q932">
            <v>1695.8299999999833</v>
          </cell>
          <cell r="R932">
            <v>1233.0600000000013</v>
          </cell>
          <cell r="S932">
            <v>1724.8299999999672</v>
          </cell>
          <cell r="T932">
            <v>1260.0099999999902</v>
          </cell>
          <cell r="U932">
            <v>1761.1100000000276</v>
          </cell>
          <cell r="V932">
            <v>1279.6900000000178</v>
          </cell>
          <cell r="W932">
            <v>1790.1200000000124</v>
          </cell>
          <cell r="X932">
            <v>1306.640000000009</v>
          </cell>
          <cell r="Y932">
            <v>1826.3900000000197</v>
          </cell>
          <cell r="Z932">
            <v>1326.3199999999965</v>
          </cell>
          <cell r="AA932">
            <v>1862.6699999999935</v>
          </cell>
          <cell r="AB932">
            <v>1353.2700000000179</v>
          </cell>
          <cell r="AC932">
            <v>1891.6699999999764</v>
          </cell>
          <cell r="AD932">
            <v>1372.9500000000132</v>
          </cell>
          <cell r="AE932">
            <v>1927.9499999999778</v>
          </cell>
          <cell r="AF932">
            <v>1399.8999999999935</v>
          </cell>
          <cell r="AG932">
            <v>1956.9599999999596</v>
          </cell>
          <cell r="AH932">
            <v>1426.849999999981</v>
          </cell>
          <cell r="AI932">
            <v>1993.2300000000348</v>
          </cell>
          <cell r="AJ932">
            <v>1446.5299999999677</v>
          </cell>
          <cell r="AK932">
            <v>2029.5100000000377</v>
          </cell>
          <cell r="AL932">
            <v>1473.4799999999841</v>
          </cell>
          <cell r="AM932">
            <v>2058.5100000000189</v>
          </cell>
          <cell r="AN932">
            <v>1493.1599999999767</v>
          </cell>
          <cell r="AO932">
            <v>2094.7899999999981</v>
          </cell>
          <cell r="AP932">
            <v>1520.1100000000245</v>
          </cell>
          <cell r="AQ932">
            <v>2123.7999999999752</v>
          </cell>
          <cell r="AR932">
            <v>1539.7900000000184</v>
          </cell>
          <cell r="AS932">
            <v>2160.0699999999733</v>
          </cell>
          <cell r="AT932">
            <v>1566.7400000000339</v>
          </cell>
          <cell r="AU932">
            <v>742.35000000000332</v>
          </cell>
          <cell r="AV932">
            <v>1593.6900000000198</v>
          </cell>
          <cell r="AW932">
            <v>2225.3500000000404</v>
          </cell>
        </row>
        <row r="933">
          <cell r="A933">
            <v>928</v>
          </cell>
          <cell r="B933">
            <v>1122.6299999999933</v>
          </cell>
          <cell r="C933">
            <v>1573.1399999999937</v>
          </cell>
          <cell r="D933">
            <v>1067.3699999999883</v>
          </cell>
          <cell r="E933">
            <v>1494.3199999999767</v>
          </cell>
          <cell r="F933">
            <v>1094.3499999999838</v>
          </cell>
          <cell r="G933">
            <v>1530.6400000000185</v>
          </cell>
          <cell r="H933">
            <v>1114.0500000000202</v>
          </cell>
          <cell r="I933">
            <v>1559.6700000000058</v>
          </cell>
          <cell r="J933">
            <v>1141.0300000000129</v>
          </cell>
          <cell r="K933">
            <v>1595.9900000000198</v>
          </cell>
          <cell r="L933">
            <v>1160.73</v>
          </cell>
          <cell r="M933">
            <v>1625.03</v>
          </cell>
          <cell r="N933">
            <v>1187.7099999999803</v>
          </cell>
          <cell r="O933">
            <v>1661.3399999999785</v>
          </cell>
          <cell r="P933">
            <v>1207.409999999978</v>
          </cell>
          <cell r="Q933">
            <v>1697.6599999999833</v>
          </cell>
          <cell r="R933">
            <v>1234.3900000000012</v>
          </cell>
          <cell r="S933">
            <v>1726.6899999999671</v>
          </cell>
          <cell r="T933">
            <v>1261.3699999999901</v>
          </cell>
          <cell r="U933">
            <v>1763.0100000000277</v>
          </cell>
          <cell r="V933">
            <v>1281.0700000000179</v>
          </cell>
          <cell r="W933">
            <v>1792.0500000000125</v>
          </cell>
          <cell r="X933">
            <v>1308.050000000009</v>
          </cell>
          <cell r="Y933">
            <v>1828.3600000000197</v>
          </cell>
          <cell r="Z933">
            <v>1327.7499999999966</v>
          </cell>
          <cell r="AA933">
            <v>1864.6799999999935</v>
          </cell>
          <cell r="AB933">
            <v>1354.730000000018</v>
          </cell>
          <cell r="AC933">
            <v>1893.7099999999764</v>
          </cell>
          <cell r="AD933">
            <v>1374.4300000000133</v>
          </cell>
          <cell r="AE933">
            <v>1930.0299999999777</v>
          </cell>
          <cell r="AF933">
            <v>1401.4099999999935</v>
          </cell>
          <cell r="AG933">
            <v>1959.0699999999595</v>
          </cell>
          <cell r="AH933">
            <v>1428.389999999981</v>
          </cell>
          <cell r="AI933">
            <v>1995.3800000000349</v>
          </cell>
          <cell r="AJ933">
            <v>1448.0899999999676</v>
          </cell>
          <cell r="AK933">
            <v>2031.7000000000378</v>
          </cell>
          <cell r="AL933">
            <v>1475.069999999984</v>
          </cell>
          <cell r="AM933">
            <v>2060.7300000000187</v>
          </cell>
          <cell r="AN933">
            <v>1494.7699999999766</v>
          </cell>
          <cell r="AO933">
            <v>2097.0499999999984</v>
          </cell>
          <cell r="AP933">
            <v>1521.7500000000246</v>
          </cell>
          <cell r="AQ933">
            <v>2126.0899999999751</v>
          </cell>
          <cell r="AR933">
            <v>1541.4500000000185</v>
          </cell>
          <cell r="AS933">
            <v>2162.3999999999733</v>
          </cell>
          <cell r="AT933">
            <v>1568.4300000000339</v>
          </cell>
          <cell r="AU933">
            <v>742.72000000000332</v>
          </cell>
          <cell r="AV933">
            <v>1595.4100000000199</v>
          </cell>
          <cell r="AW933">
            <v>2227.7500000000405</v>
          </cell>
        </row>
        <row r="934">
          <cell r="A934">
            <v>929</v>
          </cell>
          <cell r="B934">
            <v>1123.7499999999932</v>
          </cell>
          <cell r="C934">
            <v>1574.7099999999937</v>
          </cell>
          <cell r="D934">
            <v>1068.5199999999884</v>
          </cell>
          <cell r="E934">
            <v>1495.9299999999766</v>
          </cell>
          <cell r="F934">
            <v>1095.5299999999838</v>
          </cell>
          <cell r="G934">
            <v>1532.2900000000186</v>
          </cell>
          <cell r="H934">
            <v>1115.2500000000202</v>
          </cell>
          <cell r="I934">
            <v>1561.3500000000058</v>
          </cell>
          <cell r="J934">
            <v>1142.260000000013</v>
          </cell>
          <cell r="K934">
            <v>1597.7100000000198</v>
          </cell>
          <cell r="L934">
            <v>1161.98</v>
          </cell>
          <cell r="M934">
            <v>1626.78</v>
          </cell>
          <cell r="N934">
            <v>1188.9899999999802</v>
          </cell>
          <cell r="O934">
            <v>1663.1299999999785</v>
          </cell>
          <cell r="P934">
            <v>1208.709999999978</v>
          </cell>
          <cell r="Q934">
            <v>1699.4899999999832</v>
          </cell>
          <cell r="R934">
            <v>1235.7200000000012</v>
          </cell>
          <cell r="S934">
            <v>1728.549999999967</v>
          </cell>
          <cell r="T934">
            <v>1262.72999999999</v>
          </cell>
          <cell r="U934">
            <v>1764.9100000000278</v>
          </cell>
          <cell r="V934">
            <v>1282.450000000018</v>
          </cell>
          <cell r="W934">
            <v>1793.9800000000125</v>
          </cell>
          <cell r="X934">
            <v>1309.4600000000091</v>
          </cell>
          <cell r="Y934">
            <v>1830.3300000000197</v>
          </cell>
          <cell r="Z934">
            <v>1329.1799999999967</v>
          </cell>
          <cell r="AA934">
            <v>1866.6899999999935</v>
          </cell>
          <cell r="AB934">
            <v>1356.190000000018</v>
          </cell>
          <cell r="AC934">
            <v>1895.7499999999764</v>
          </cell>
          <cell r="AD934">
            <v>1375.9100000000133</v>
          </cell>
          <cell r="AE934">
            <v>1932.1099999999776</v>
          </cell>
          <cell r="AF934">
            <v>1402.9199999999935</v>
          </cell>
          <cell r="AG934">
            <v>1961.1799999999594</v>
          </cell>
          <cell r="AH934">
            <v>1429.929999999981</v>
          </cell>
          <cell r="AI934">
            <v>1997.530000000035</v>
          </cell>
          <cell r="AJ934">
            <v>1449.6499999999676</v>
          </cell>
          <cell r="AK934">
            <v>2033.8900000000378</v>
          </cell>
          <cell r="AL934">
            <v>1476.6599999999839</v>
          </cell>
          <cell r="AM934">
            <v>2062.9500000000185</v>
          </cell>
          <cell r="AN934">
            <v>1496.3799999999765</v>
          </cell>
          <cell r="AO934">
            <v>2099.3099999999986</v>
          </cell>
          <cell r="AP934">
            <v>1523.3900000000247</v>
          </cell>
          <cell r="AQ934">
            <v>2128.3799999999751</v>
          </cell>
          <cell r="AR934">
            <v>1543.1100000000185</v>
          </cell>
          <cell r="AS934">
            <v>2164.7299999999732</v>
          </cell>
          <cell r="AT934">
            <v>1570.120000000034</v>
          </cell>
          <cell r="AU934">
            <v>743.09000000000333</v>
          </cell>
          <cell r="AV934">
            <v>1597.1300000000199</v>
          </cell>
          <cell r="AW934">
            <v>2230.1500000000406</v>
          </cell>
        </row>
        <row r="935">
          <cell r="A935">
            <v>930</v>
          </cell>
          <cell r="B935">
            <v>1124.8699999999931</v>
          </cell>
          <cell r="C935">
            <v>1576.2799999999936</v>
          </cell>
          <cell r="D935">
            <v>1069.6699999999885</v>
          </cell>
          <cell r="E935">
            <v>1497.5399999999765</v>
          </cell>
          <cell r="F935">
            <v>1096.7099999999839</v>
          </cell>
          <cell r="G935">
            <v>1533.9400000000187</v>
          </cell>
          <cell r="H935">
            <v>1116.4500000000203</v>
          </cell>
          <cell r="I935">
            <v>1563.0300000000059</v>
          </cell>
          <cell r="J935">
            <v>1143.490000000013</v>
          </cell>
          <cell r="K935">
            <v>1599.4300000000198</v>
          </cell>
          <cell r="L935">
            <v>1163.23</v>
          </cell>
          <cell r="M935">
            <v>1628.53</v>
          </cell>
          <cell r="N935">
            <v>1190.2699999999802</v>
          </cell>
          <cell r="O935">
            <v>1664.9199999999785</v>
          </cell>
          <cell r="P935">
            <v>1210.0099999999779</v>
          </cell>
          <cell r="Q935">
            <v>1701.3199999999831</v>
          </cell>
          <cell r="R935">
            <v>1237.0500000000011</v>
          </cell>
          <cell r="S935">
            <v>1730.4099999999669</v>
          </cell>
          <cell r="T935">
            <v>1264.0899999999899</v>
          </cell>
          <cell r="U935">
            <v>1766.8100000000279</v>
          </cell>
          <cell r="V935">
            <v>1283.8300000000181</v>
          </cell>
          <cell r="W935">
            <v>1795.9100000000126</v>
          </cell>
          <cell r="X935">
            <v>1310.8700000000092</v>
          </cell>
          <cell r="Y935">
            <v>1832.3000000000197</v>
          </cell>
          <cell r="Z935">
            <v>1330.6099999999967</v>
          </cell>
          <cell r="AA935">
            <v>1868.6999999999935</v>
          </cell>
          <cell r="AB935">
            <v>1357.6500000000181</v>
          </cell>
          <cell r="AC935">
            <v>1897.7899999999763</v>
          </cell>
          <cell r="AD935">
            <v>1377.3900000000133</v>
          </cell>
          <cell r="AE935">
            <v>1934.1899999999775</v>
          </cell>
          <cell r="AF935">
            <v>1404.4299999999935</v>
          </cell>
          <cell r="AG935">
            <v>1963.2899999999593</v>
          </cell>
          <cell r="AH935">
            <v>1431.4699999999809</v>
          </cell>
          <cell r="AI935">
            <v>1999.6800000000351</v>
          </cell>
          <cell r="AJ935">
            <v>1451.2099999999675</v>
          </cell>
          <cell r="AK935">
            <v>2036.0800000000379</v>
          </cell>
          <cell r="AL935">
            <v>1478.2499999999839</v>
          </cell>
          <cell r="AM935">
            <v>2065.1700000000183</v>
          </cell>
          <cell r="AN935">
            <v>1497.9899999999764</v>
          </cell>
          <cell r="AO935">
            <v>2101.5699999999988</v>
          </cell>
          <cell r="AP935">
            <v>1525.0300000000248</v>
          </cell>
          <cell r="AQ935">
            <v>2130.6699999999751</v>
          </cell>
          <cell r="AR935">
            <v>1544.7700000000186</v>
          </cell>
          <cell r="AS935">
            <v>2167.0599999999731</v>
          </cell>
          <cell r="AT935">
            <v>1571.8100000000341</v>
          </cell>
          <cell r="AU935">
            <v>743.46000000000333</v>
          </cell>
          <cell r="AV935">
            <v>1598.8500000000199</v>
          </cell>
          <cell r="AW935">
            <v>2232.5500000000407</v>
          </cell>
        </row>
        <row r="936">
          <cell r="A936">
            <v>931</v>
          </cell>
          <cell r="B936">
            <v>1125.989999999993</v>
          </cell>
          <cell r="C936">
            <v>1577.8499999999935</v>
          </cell>
          <cell r="D936">
            <v>1070.8199999999886</v>
          </cell>
          <cell r="E936">
            <v>1499.1499999999764</v>
          </cell>
          <cell r="F936">
            <v>1097.889999999984</v>
          </cell>
          <cell r="G936">
            <v>1535.5900000000188</v>
          </cell>
          <cell r="H936">
            <v>1117.6500000000203</v>
          </cell>
          <cell r="I936">
            <v>1564.7100000000059</v>
          </cell>
          <cell r="J936">
            <v>1144.720000000013</v>
          </cell>
          <cell r="K936">
            <v>1601.1500000000199</v>
          </cell>
          <cell r="L936">
            <v>1164.48</v>
          </cell>
          <cell r="M936">
            <v>1630.28</v>
          </cell>
          <cell r="N936">
            <v>1191.5499999999802</v>
          </cell>
          <cell r="O936">
            <v>1666.7099999999784</v>
          </cell>
          <cell r="P936">
            <v>1211.3099999999779</v>
          </cell>
          <cell r="Q936">
            <v>1703.149999999983</v>
          </cell>
          <cell r="R936">
            <v>1238.380000000001</v>
          </cell>
          <cell r="S936">
            <v>1732.2699999999668</v>
          </cell>
          <cell r="T936">
            <v>1265.4499999999898</v>
          </cell>
          <cell r="U936">
            <v>1768.710000000028</v>
          </cell>
          <cell r="V936">
            <v>1285.2100000000182</v>
          </cell>
          <cell r="W936">
            <v>1797.8400000000127</v>
          </cell>
          <cell r="X936">
            <v>1312.2800000000093</v>
          </cell>
          <cell r="Y936">
            <v>1834.2700000000198</v>
          </cell>
          <cell r="Z936">
            <v>1332.0399999999968</v>
          </cell>
          <cell r="AA936">
            <v>1870.7099999999934</v>
          </cell>
          <cell r="AB936">
            <v>1359.1100000000181</v>
          </cell>
          <cell r="AC936">
            <v>1899.8299999999763</v>
          </cell>
          <cell r="AD936">
            <v>1378.8700000000133</v>
          </cell>
          <cell r="AE936">
            <v>1936.2699999999775</v>
          </cell>
          <cell r="AF936">
            <v>1405.9399999999935</v>
          </cell>
          <cell r="AG936">
            <v>1965.3999999999592</v>
          </cell>
          <cell r="AH936">
            <v>1433.0099999999809</v>
          </cell>
          <cell r="AI936">
            <v>2001.8300000000352</v>
          </cell>
          <cell r="AJ936">
            <v>1452.7699999999675</v>
          </cell>
          <cell r="AK936">
            <v>2038.270000000038</v>
          </cell>
          <cell r="AL936">
            <v>1479.8399999999838</v>
          </cell>
          <cell r="AM936">
            <v>2067.3900000000181</v>
          </cell>
          <cell r="AN936">
            <v>1499.5999999999763</v>
          </cell>
          <cell r="AO936">
            <v>2103.829999999999</v>
          </cell>
          <cell r="AP936">
            <v>1526.6700000000249</v>
          </cell>
          <cell r="AQ936">
            <v>2132.959999999975</v>
          </cell>
          <cell r="AR936">
            <v>1546.4300000000187</v>
          </cell>
          <cell r="AS936">
            <v>2169.389999999973</v>
          </cell>
          <cell r="AT936">
            <v>1573.5000000000341</v>
          </cell>
          <cell r="AU936">
            <v>743.83000000000334</v>
          </cell>
          <cell r="AV936">
            <v>1600.5700000000199</v>
          </cell>
          <cell r="AW936">
            <v>2234.9500000000407</v>
          </cell>
        </row>
        <row r="937">
          <cell r="A937">
            <v>932</v>
          </cell>
          <cell r="B937">
            <v>1127.1099999999929</v>
          </cell>
          <cell r="C937">
            <v>1579.4199999999935</v>
          </cell>
          <cell r="D937">
            <v>1071.9699999999887</v>
          </cell>
          <cell r="E937">
            <v>1500.7599999999763</v>
          </cell>
          <cell r="F937">
            <v>1099.069999999984</v>
          </cell>
          <cell r="G937">
            <v>1537.2400000000189</v>
          </cell>
          <cell r="H937">
            <v>1118.8500000000204</v>
          </cell>
          <cell r="I937">
            <v>1566.390000000006</v>
          </cell>
          <cell r="J937">
            <v>1145.950000000013</v>
          </cell>
          <cell r="K937">
            <v>1602.8700000000199</v>
          </cell>
          <cell r="L937">
            <v>1165.73</v>
          </cell>
          <cell r="M937">
            <v>1632.03</v>
          </cell>
          <cell r="N937">
            <v>1192.8299999999801</v>
          </cell>
          <cell r="O937">
            <v>1668.4999999999784</v>
          </cell>
          <cell r="P937">
            <v>1212.6099999999778</v>
          </cell>
          <cell r="Q937">
            <v>1704.979999999983</v>
          </cell>
          <cell r="R937">
            <v>1239.7100000000009</v>
          </cell>
          <cell r="S937">
            <v>1734.1299999999667</v>
          </cell>
          <cell r="T937">
            <v>1266.8099999999897</v>
          </cell>
          <cell r="U937">
            <v>1770.6100000000281</v>
          </cell>
          <cell r="V937">
            <v>1286.5900000000183</v>
          </cell>
          <cell r="W937">
            <v>1799.7700000000127</v>
          </cell>
          <cell r="X937">
            <v>1313.6900000000094</v>
          </cell>
          <cell r="Y937">
            <v>1836.2400000000198</v>
          </cell>
          <cell r="Z937">
            <v>1333.4699999999968</v>
          </cell>
          <cell r="AA937">
            <v>1872.7199999999934</v>
          </cell>
          <cell r="AB937">
            <v>1360.5700000000181</v>
          </cell>
          <cell r="AC937">
            <v>1901.8699999999762</v>
          </cell>
          <cell r="AD937">
            <v>1380.3500000000133</v>
          </cell>
          <cell r="AE937">
            <v>1938.3499999999774</v>
          </cell>
          <cell r="AF937">
            <v>1407.4499999999935</v>
          </cell>
          <cell r="AG937">
            <v>1967.5099999999591</v>
          </cell>
          <cell r="AH937">
            <v>1434.5499999999809</v>
          </cell>
          <cell r="AI937">
            <v>2003.9800000000353</v>
          </cell>
          <cell r="AJ937">
            <v>1454.3299999999674</v>
          </cell>
          <cell r="AK937">
            <v>2040.460000000038</v>
          </cell>
          <cell r="AL937">
            <v>1481.4299999999837</v>
          </cell>
          <cell r="AM937">
            <v>2069.6100000000179</v>
          </cell>
          <cell r="AN937">
            <v>1501.2099999999762</v>
          </cell>
          <cell r="AO937">
            <v>2106.0899999999992</v>
          </cell>
          <cell r="AP937">
            <v>1528.310000000025</v>
          </cell>
          <cell r="AQ937">
            <v>2135.249999999975</v>
          </cell>
          <cell r="AR937">
            <v>1548.0900000000188</v>
          </cell>
          <cell r="AS937">
            <v>2171.719999999973</v>
          </cell>
          <cell r="AT937">
            <v>1575.1900000000342</v>
          </cell>
          <cell r="AU937">
            <v>744.20000000000334</v>
          </cell>
          <cell r="AV937">
            <v>1602.29000000002</v>
          </cell>
          <cell r="AW937">
            <v>2237.3500000000408</v>
          </cell>
        </row>
        <row r="938">
          <cell r="A938">
            <v>933</v>
          </cell>
          <cell r="B938">
            <v>1128.2299999999927</v>
          </cell>
          <cell r="C938">
            <v>1580.9899999999934</v>
          </cell>
          <cell r="D938">
            <v>1073.1199999999887</v>
          </cell>
          <cell r="E938">
            <v>1502.3699999999762</v>
          </cell>
          <cell r="F938">
            <v>1100.2499999999841</v>
          </cell>
          <cell r="G938">
            <v>1538.890000000019</v>
          </cell>
          <cell r="H938">
            <v>1120.0500000000204</v>
          </cell>
          <cell r="I938">
            <v>1568.0700000000061</v>
          </cell>
          <cell r="J938">
            <v>1147.180000000013</v>
          </cell>
          <cell r="K938">
            <v>1604.5900000000199</v>
          </cell>
          <cell r="L938">
            <v>1166.98</v>
          </cell>
          <cell r="M938">
            <v>1633.78</v>
          </cell>
          <cell r="N938">
            <v>1194.1099999999801</v>
          </cell>
          <cell r="O938">
            <v>1670.2899999999784</v>
          </cell>
          <cell r="P938">
            <v>1213.9099999999778</v>
          </cell>
          <cell r="Q938">
            <v>1706.8099999999829</v>
          </cell>
          <cell r="R938">
            <v>1241.0400000000009</v>
          </cell>
          <cell r="S938">
            <v>1735.9899999999666</v>
          </cell>
          <cell r="T938">
            <v>1268.1699999999896</v>
          </cell>
          <cell r="U938">
            <v>1772.5100000000282</v>
          </cell>
          <cell r="V938">
            <v>1287.9700000000184</v>
          </cell>
          <cell r="W938">
            <v>1801.7000000000128</v>
          </cell>
          <cell r="X938">
            <v>1315.1000000000095</v>
          </cell>
          <cell r="Y938">
            <v>1838.2100000000198</v>
          </cell>
          <cell r="Z938">
            <v>1334.8999999999969</v>
          </cell>
          <cell r="AA938">
            <v>1874.7299999999934</v>
          </cell>
          <cell r="AB938">
            <v>1362.0300000000182</v>
          </cell>
          <cell r="AC938">
            <v>1903.9099999999762</v>
          </cell>
          <cell r="AD938">
            <v>1381.8300000000133</v>
          </cell>
          <cell r="AE938">
            <v>1940.4299999999773</v>
          </cell>
          <cell r="AF938">
            <v>1408.9599999999934</v>
          </cell>
          <cell r="AG938">
            <v>1969.619999999959</v>
          </cell>
          <cell r="AH938">
            <v>1436.0899999999808</v>
          </cell>
          <cell r="AI938">
            <v>2006.1300000000354</v>
          </cell>
          <cell r="AJ938">
            <v>1455.8899999999674</v>
          </cell>
          <cell r="AK938">
            <v>2042.6500000000381</v>
          </cell>
          <cell r="AL938">
            <v>1483.0199999999836</v>
          </cell>
          <cell r="AM938">
            <v>2071.8300000000177</v>
          </cell>
          <cell r="AN938">
            <v>1502.8199999999761</v>
          </cell>
          <cell r="AO938">
            <v>2108.3499999999995</v>
          </cell>
          <cell r="AP938">
            <v>1529.9500000000251</v>
          </cell>
          <cell r="AQ938">
            <v>2137.539999999975</v>
          </cell>
          <cell r="AR938">
            <v>1549.7500000000189</v>
          </cell>
          <cell r="AS938">
            <v>2174.0499999999729</v>
          </cell>
          <cell r="AT938">
            <v>1576.8800000000342</v>
          </cell>
          <cell r="AU938">
            <v>744.57000000000335</v>
          </cell>
          <cell r="AV938">
            <v>1604.01000000002</v>
          </cell>
          <cell r="AW938">
            <v>2239.7500000000409</v>
          </cell>
        </row>
        <row r="939">
          <cell r="A939">
            <v>934</v>
          </cell>
          <cell r="B939">
            <v>1129.3499999999926</v>
          </cell>
          <cell r="C939">
            <v>1582.5599999999934</v>
          </cell>
          <cell r="D939">
            <v>1074.2699999999888</v>
          </cell>
          <cell r="E939">
            <v>1503.9799999999761</v>
          </cell>
          <cell r="F939">
            <v>1101.4299999999841</v>
          </cell>
          <cell r="G939">
            <v>1540.5400000000191</v>
          </cell>
          <cell r="H939">
            <v>1121.2500000000205</v>
          </cell>
          <cell r="I939">
            <v>1569.7500000000061</v>
          </cell>
          <cell r="J939">
            <v>1148.410000000013</v>
          </cell>
          <cell r="K939">
            <v>1606.31000000002</v>
          </cell>
          <cell r="L939">
            <v>1168.23</v>
          </cell>
          <cell r="M939">
            <v>1635.53</v>
          </cell>
          <cell r="N939">
            <v>1195.3899999999801</v>
          </cell>
          <cell r="O939">
            <v>1672.0799999999783</v>
          </cell>
          <cell r="P939">
            <v>1215.2099999999778</v>
          </cell>
          <cell r="Q939">
            <v>1708.6399999999828</v>
          </cell>
          <cell r="R939">
            <v>1242.3700000000008</v>
          </cell>
          <cell r="S939">
            <v>1737.8499999999665</v>
          </cell>
          <cell r="T939">
            <v>1269.5299999999895</v>
          </cell>
          <cell r="U939">
            <v>1774.4100000000283</v>
          </cell>
          <cell r="V939">
            <v>1289.3500000000186</v>
          </cell>
          <cell r="W939">
            <v>1803.6300000000128</v>
          </cell>
          <cell r="X939">
            <v>1316.5100000000095</v>
          </cell>
          <cell r="Y939">
            <v>1840.1800000000198</v>
          </cell>
          <cell r="Z939">
            <v>1336.329999999997</v>
          </cell>
          <cell r="AA939">
            <v>1876.7399999999934</v>
          </cell>
          <cell r="AB939">
            <v>1363.4900000000182</v>
          </cell>
          <cell r="AC939">
            <v>1905.9499999999762</v>
          </cell>
          <cell r="AD939">
            <v>1383.3100000000134</v>
          </cell>
          <cell r="AE939">
            <v>1942.5099999999773</v>
          </cell>
          <cell r="AF939">
            <v>1410.4699999999934</v>
          </cell>
          <cell r="AG939">
            <v>1971.7299999999589</v>
          </cell>
          <cell r="AH939">
            <v>1437.6299999999808</v>
          </cell>
          <cell r="AI939">
            <v>2008.2800000000354</v>
          </cell>
          <cell r="AJ939">
            <v>1457.4499999999673</v>
          </cell>
          <cell r="AK939">
            <v>2044.8400000000381</v>
          </cell>
          <cell r="AL939">
            <v>1484.6099999999835</v>
          </cell>
          <cell r="AM939">
            <v>2074.0500000000175</v>
          </cell>
          <cell r="AN939">
            <v>1504.429999999976</v>
          </cell>
          <cell r="AO939">
            <v>2110.6099999999997</v>
          </cell>
          <cell r="AP939">
            <v>1531.5900000000252</v>
          </cell>
          <cell r="AQ939">
            <v>2139.8299999999749</v>
          </cell>
          <cell r="AR939">
            <v>1551.410000000019</v>
          </cell>
          <cell r="AS939">
            <v>2176.3799999999728</v>
          </cell>
          <cell r="AT939">
            <v>1578.5700000000343</v>
          </cell>
          <cell r="AU939">
            <v>744.94000000000335</v>
          </cell>
          <cell r="AV939">
            <v>1605.73000000002</v>
          </cell>
          <cell r="AW939">
            <v>2242.150000000041</v>
          </cell>
        </row>
        <row r="940">
          <cell r="A940">
            <v>935</v>
          </cell>
          <cell r="B940">
            <v>1130.4699999999925</v>
          </cell>
          <cell r="C940">
            <v>1584.1299999999933</v>
          </cell>
          <cell r="D940">
            <v>1075.4199999999889</v>
          </cell>
          <cell r="E940">
            <v>1505.589999999976</v>
          </cell>
          <cell r="F940">
            <v>1102.6099999999842</v>
          </cell>
          <cell r="G940">
            <v>1542.1900000000192</v>
          </cell>
          <cell r="H940">
            <v>1122.4500000000205</v>
          </cell>
          <cell r="I940">
            <v>1571.4300000000062</v>
          </cell>
          <cell r="J940">
            <v>1149.6400000000131</v>
          </cell>
          <cell r="K940">
            <v>1608.03000000002</v>
          </cell>
          <cell r="L940">
            <v>1169.48</v>
          </cell>
          <cell r="M940">
            <v>1637.28</v>
          </cell>
          <cell r="N940">
            <v>1196.6699999999801</v>
          </cell>
          <cell r="O940">
            <v>1673.8699999999783</v>
          </cell>
          <cell r="P940">
            <v>1216.5099999999777</v>
          </cell>
          <cell r="Q940">
            <v>1710.4699999999827</v>
          </cell>
          <cell r="R940">
            <v>1243.7000000000007</v>
          </cell>
          <cell r="S940">
            <v>1739.7099999999664</v>
          </cell>
          <cell r="T940">
            <v>1270.8899999999894</v>
          </cell>
          <cell r="U940">
            <v>1776.3100000000284</v>
          </cell>
          <cell r="V940">
            <v>1290.7300000000187</v>
          </cell>
          <cell r="W940">
            <v>1805.5600000000129</v>
          </cell>
          <cell r="X940">
            <v>1317.9200000000096</v>
          </cell>
          <cell r="Y940">
            <v>1842.1500000000199</v>
          </cell>
          <cell r="Z940">
            <v>1337.759999999997</v>
          </cell>
          <cell r="AA940">
            <v>1878.7499999999934</v>
          </cell>
          <cell r="AB940">
            <v>1364.9500000000182</v>
          </cell>
          <cell r="AC940">
            <v>1907.9899999999761</v>
          </cell>
          <cell r="AD940">
            <v>1384.7900000000134</v>
          </cell>
          <cell r="AE940">
            <v>1944.5899999999772</v>
          </cell>
          <cell r="AF940">
            <v>1411.9799999999934</v>
          </cell>
          <cell r="AG940">
            <v>1973.8399999999588</v>
          </cell>
          <cell r="AH940">
            <v>1439.1699999999807</v>
          </cell>
          <cell r="AI940">
            <v>2010.4300000000355</v>
          </cell>
          <cell r="AJ940">
            <v>1459.0099999999672</v>
          </cell>
          <cell r="AK940">
            <v>2047.0300000000382</v>
          </cell>
          <cell r="AL940">
            <v>1486.1999999999834</v>
          </cell>
          <cell r="AM940">
            <v>2076.2700000000173</v>
          </cell>
          <cell r="AN940">
            <v>1506.0399999999759</v>
          </cell>
          <cell r="AO940">
            <v>2112.87</v>
          </cell>
          <cell r="AP940">
            <v>1533.2300000000253</v>
          </cell>
          <cell r="AQ940">
            <v>2142.1199999999749</v>
          </cell>
          <cell r="AR940">
            <v>1553.070000000019</v>
          </cell>
          <cell r="AS940">
            <v>2178.7099999999728</v>
          </cell>
          <cell r="AT940">
            <v>1580.2600000000343</v>
          </cell>
          <cell r="AU940">
            <v>745.31000000000336</v>
          </cell>
          <cell r="AV940">
            <v>1607.4500000000201</v>
          </cell>
          <cell r="AW940">
            <v>2244.5500000000411</v>
          </cell>
        </row>
        <row r="941">
          <cell r="A941">
            <v>936</v>
          </cell>
          <cell r="B941">
            <v>1131.5899999999924</v>
          </cell>
          <cell r="C941">
            <v>1585.6999999999932</v>
          </cell>
          <cell r="D941">
            <v>1076.569999999989</v>
          </cell>
          <cell r="E941">
            <v>1507.1999999999759</v>
          </cell>
          <cell r="F941">
            <v>1103.7899999999843</v>
          </cell>
          <cell r="G941">
            <v>1543.8400000000192</v>
          </cell>
          <cell r="H941">
            <v>1123.6500000000206</v>
          </cell>
          <cell r="I941">
            <v>1573.1100000000063</v>
          </cell>
          <cell r="J941">
            <v>1150.8700000000131</v>
          </cell>
          <cell r="K941">
            <v>1609.75000000002</v>
          </cell>
          <cell r="L941">
            <v>1170.73</v>
          </cell>
          <cell r="M941">
            <v>1639.03</v>
          </cell>
          <cell r="N941">
            <v>1197.94999999998</v>
          </cell>
          <cell r="O941">
            <v>1675.6599999999783</v>
          </cell>
          <cell r="P941">
            <v>1217.8099999999777</v>
          </cell>
          <cell r="Q941">
            <v>1712.2999999999827</v>
          </cell>
          <cell r="R941">
            <v>1245.0300000000007</v>
          </cell>
          <cell r="S941">
            <v>1741.5699999999663</v>
          </cell>
          <cell r="T941">
            <v>1272.2499999999893</v>
          </cell>
          <cell r="U941">
            <v>1778.2100000000285</v>
          </cell>
          <cell r="V941">
            <v>1292.1100000000188</v>
          </cell>
          <cell r="W941">
            <v>1807.490000000013</v>
          </cell>
          <cell r="X941">
            <v>1319.3300000000097</v>
          </cell>
          <cell r="Y941">
            <v>1844.1200000000199</v>
          </cell>
          <cell r="Z941">
            <v>1339.1899999999971</v>
          </cell>
          <cell r="AA941">
            <v>1880.7599999999934</v>
          </cell>
          <cell r="AB941">
            <v>1366.4100000000183</v>
          </cell>
          <cell r="AC941">
            <v>1910.0299999999761</v>
          </cell>
          <cell r="AD941">
            <v>1386.2700000000134</v>
          </cell>
          <cell r="AE941">
            <v>1946.6699999999771</v>
          </cell>
          <cell r="AF941">
            <v>1413.4899999999934</v>
          </cell>
          <cell r="AG941">
            <v>1975.9499999999587</v>
          </cell>
          <cell r="AH941">
            <v>1440.7099999999807</v>
          </cell>
          <cell r="AI941">
            <v>2012.5800000000356</v>
          </cell>
          <cell r="AJ941">
            <v>1460.5699999999672</v>
          </cell>
          <cell r="AK941">
            <v>2049.220000000038</v>
          </cell>
          <cell r="AL941">
            <v>1487.7899999999834</v>
          </cell>
          <cell r="AM941">
            <v>2078.4900000000171</v>
          </cell>
          <cell r="AN941">
            <v>1507.6499999999758</v>
          </cell>
          <cell r="AO941">
            <v>2115.13</v>
          </cell>
          <cell r="AP941">
            <v>1534.8700000000254</v>
          </cell>
          <cell r="AQ941">
            <v>2144.4099999999748</v>
          </cell>
          <cell r="AR941">
            <v>1554.7300000000191</v>
          </cell>
          <cell r="AS941">
            <v>2181.0399999999727</v>
          </cell>
          <cell r="AT941">
            <v>1581.9500000000344</v>
          </cell>
          <cell r="AU941">
            <v>745.68000000000336</v>
          </cell>
          <cell r="AV941">
            <v>1609.1700000000201</v>
          </cell>
          <cell r="AW941">
            <v>2246.9500000000412</v>
          </cell>
        </row>
        <row r="942">
          <cell r="A942">
            <v>937</v>
          </cell>
          <cell r="B942">
            <v>1132.7099999999923</v>
          </cell>
          <cell r="C942">
            <v>1587.2699999999932</v>
          </cell>
          <cell r="D942">
            <v>1077.7199999999891</v>
          </cell>
          <cell r="E942">
            <v>1508.8099999999758</v>
          </cell>
          <cell r="F942">
            <v>1104.9699999999843</v>
          </cell>
          <cell r="G942">
            <v>1545.4900000000193</v>
          </cell>
          <cell r="H942">
            <v>1124.8500000000206</v>
          </cell>
          <cell r="I942">
            <v>1574.7900000000063</v>
          </cell>
          <cell r="J942">
            <v>1152.1000000000131</v>
          </cell>
          <cell r="K942">
            <v>1611.47000000002</v>
          </cell>
          <cell r="L942">
            <v>1171.98</v>
          </cell>
          <cell r="M942">
            <v>1640.78</v>
          </cell>
          <cell r="N942">
            <v>1199.22999999998</v>
          </cell>
          <cell r="O942">
            <v>1677.4499999999782</v>
          </cell>
          <cell r="P942">
            <v>1219.1099999999776</v>
          </cell>
          <cell r="Q942">
            <v>1714.1299999999826</v>
          </cell>
          <cell r="R942">
            <v>1246.3600000000006</v>
          </cell>
          <cell r="S942">
            <v>1743.4299999999662</v>
          </cell>
          <cell r="T942">
            <v>1273.6099999999892</v>
          </cell>
          <cell r="U942">
            <v>1780.1100000000285</v>
          </cell>
          <cell r="V942">
            <v>1293.4900000000189</v>
          </cell>
          <cell r="W942">
            <v>1809.420000000013</v>
          </cell>
          <cell r="X942">
            <v>1320.7400000000098</v>
          </cell>
          <cell r="Y942">
            <v>1846.0900000000199</v>
          </cell>
          <cell r="Z942">
            <v>1340.6199999999972</v>
          </cell>
          <cell r="AA942">
            <v>1882.7699999999934</v>
          </cell>
          <cell r="AB942">
            <v>1367.8700000000183</v>
          </cell>
          <cell r="AC942">
            <v>1912.0699999999761</v>
          </cell>
          <cell r="AD942">
            <v>1387.7500000000134</v>
          </cell>
          <cell r="AE942">
            <v>1948.749999999977</v>
          </cell>
          <cell r="AF942">
            <v>1414.9999999999934</v>
          </cell>
          <cell r="AG942">
            <v>1978.0599999999586</v>
          </cell>
          <cell r="AH942">
            <v>1442.2499999999807</v>
          </cell>
          <cell r="AI942">
            <v>2014.7300000000357</v>
          </cell>
          <cell r="AJ942">
            <v>1462.1299999999671</v>
          </cell>
          <cell r="AK942">
            <v>2051.4100000000381</v>
          </cell>
          <cell r="AL942">
            <v>1489.3799999999833</v>
          </cell>
          <cell r="AM942">
            <v>2080.7100000000169</v>
          </cell>
          <cell r="AN942">
            <v>1509.2599999999757</v>
          </cell>
          <cell r="AO942">
            <v>2117.3900000000003</v>
          </cell>
          <cell r="AP942">
            <v>1536.5100000000255</v>
          </cell>
          <cell r="AQ942">
            <v>2146.6999999999748</v>
          </cell>
          <cell r="AR942">
            <v>1556.3900000000192</v>
          </cell>
          <cell r="AS942">
            <v>2183.3699999999726</v>
          </cell>
          <cell r="AT942">
            <v>1583.6400000000344</v>
          </cell>
          <cell r="AU942">
            <v>746.05000000000337</v>
          </cell>
          <cell r="AV942">
            <v>1610.8900000000201</v>
          </cell>
          <cell r="AW942">
            <v>2249.3500000000413</v>
          </cell>
        </row>
        <row r="943">
          <cell r="A943">
            <v>938</v>
          </cell>
          <cell r="B943">
            <v>1133.8299999999922</v>
          </cell>
          <cell r="C943">
            <v>1588.8399999999931</v>
          </cell>
          <cell r="D943">
            <v>1078.8699999999892</v>
          </cell>
          <cell r="E943">
            <v>1510.4199999999757</v>
          </cell>
          <cell r="F943">
            <v>1106.1499999999844</v>
          </cell>
          <cell r="G943">
            <v>1547.1400000000194</v>
          </cell>
          <cell r="H943">
            <v>1126.0500000000206</v>
          </cell>
          <cell r="I943">
            <v>1576.4700000000064</v>
          </cell>
          <cell r="J943">
            <v>1153.3300000000131</v>
          </cell>
          <cell r="K943">
            <v>1613.1900000000201</v>
          </cell>
          <cell r="L943">
            <v>1173.23</v>
          </cell>
          <cell r="M943">
            <v>1642.53</v>
          </cell>
          <cell r="N943">
            <v>1200.50999999998</v>
          </cell>
          <cell r="O943">
            <v>1679.2399999999782</v>
          </cell>
          <cell r="P943">
            <v>1220.4099999999776</v>
          </cell>
          <cell r="Q943">
            <v>1715.9599999999825</v>
          </cell>
          <cell r="R943">
            <v>1247.6900000000005</v>
          </cell>
          <cell r="S943">
            <v>1745.2899999999661</v>
          </cell>
          <cell r="T943">
            <v>1274.9699999999891</v>
          </cell>
          <cell r="U943">
            <v>1782.0100000000286</v>
          </cell>
          <cell r="V943">
            <v>1294.870000000019</v>
          </cell>
          <cell r="W943">
            <v>1811.3500000000131</v>
          </cell>
          <cell r="X943">
            <v>1322.1500000000099</v>
          </cell>
          <cell r="Y943">
            <v>1848.06000000002</v>
          </cell>
          <cell r="Z943">
            <v>1342.0499999999972</v>
          </cell>
          <cell r="AA943">
            <v>1884.7799999999934</v>
          </cell>
          <cell r="AB943">
            <v>1369.3300000000183</v>
          </cell>
          <cell r="AC943">
            <v>1914.109999999976</v>
          </cell>
          <cell r="AD943">
            <v>1389.2300000000134</v>
          </cell>
          <cell r="AE943">
            <v>1950.829999999977</v>
          </cell>
          <cell r="AF943">
            <v>1416.5099999999934</v>
          </cell>
          <cell r="AG943">
            <v>1980.1699999999585</v>
          </cell>
          <cell r="AH943">
            <v>1443.7899999999806</v>
          </cell>
          <cell r="AI943">
            <v>2016.8800000000358</v>
          </cell>
          <cell r="AJ943">
            <v>1463.6899999999671</v>
          </cell>
          <cell r="AK943">
            <v>2053.6000000000381</v>
          </cell>
          <cell r="AL943">
            <v>1490.9699999999832</v>
          </cell>
          <cell r="AM943">
            <v>2082.9300000000167</v>
          </cell>
          <cell r="AN943">
            <v>1510.8699999999756</v>
          </cell>
          <cell r="AO943">
            <v>2119.6500000000005</v>
          </cell>
          <cell r="AP943">
            <v>1538.1500000000256</v>
          </cell>
          <cell r="AQ943">
            <v>2148.9899999999748</v>
          </cell>
          <cell r="AR943">
            <v>1558.0500000000193</v>
          </cell>
          <cell r="AS943">
            <v>2185.6999999999725</v>
          </cell>
          <cell r="AT943">
            <v>1585.3300000000345</v>
          </cell>
          <cell r="AU943">
            <v>746.42000000000337</v>
          </cell>
          <cell r="AV943">
            <v>1612.6100000000201</v>
          </cell>
          <cell r="AW943">
            <v>2251.7500000000414</v>
          </cell>
        </row>
        <row r="944">
          <cell r="A944">
            <v>939</v>
          </cell>
          <cell r="B944">
            <v>1134.9499999999921</v>
          </cell>
          <cell r="C944">
            <v>1590.409999999993</v>
          </cell>
          <cell r="D944">
            <v>1080.0199999999893</v>
          </cell>
          <cell r="E944">
            <v>1512.0299999999756</v>
          </cell>
          <cell r="F944">
            <v>1107.3299999999845</v>
          </cell>
          <cell r="G944">
            <v>1548.7900000000195</v>
          </cell>
          <cell r="H944">
            <v>1127.2500000000207</v>
          </cell>
          <cell r="I944">
            <v>1578.1500000000065</v>
          </cell>
          <cell r="J944">
            <v>1154.5600000000131</v>
          </cell>
          <cell r="K944">
            <v>1614.9100000000201</v>
          </cell>
          <cell r="L944">
            <v>1174.48</v>
          </cell>
          <cell r="M944">
            <v>1644.28</v>
          </cell>
          <cell r="N944">
            <v>1201.78999999998</v>
          </cell>
          <cell r="O944">
            <v>1681.0299999999781</v>
          </cell>
          <cell r="P944">
            <v>1221.7099999999775</v>
          </cell>
          <cell r="Q944">
            <v>1717.7899999999825</v>
          </cell>
          <cell r="R944">
            <v>1249.0200000000004</v>
          </cell>
          <cell r="S944">
            <v>1747.149999999966</v>
          </cell>
          <cell r="T944">
            <v>1276.329999999989</v>
          </cell>
          <cell r="U944">
            <v>1783.9100000000287</v>
          </cell>
          <cell r="V944">
            <v>1296.2500000000191</v>
          </cell>
          <cell r="W944">
            <v>1813.2800000000132</v>
          </cell>
          <cell r="X944">
            <v>1323.5600000000099</v>
          </cell>
          <cell r="Y944">
            <v>1850.03000000002</v>
          </cell>
          <cell r="Z944">
            <v>1343.4799999999973</v>
          </cell>
          <cell r="AA944">
            <v>1886.7899999999934</v>
          </cell>
          <cell r="AB944">
            <v>1370.7900000000184</v>
          </cell>
          <cell r="AC944">
            <v>1916.149999999976</v>
          </cell>
          <cell r="AD944">
            <v>1390.7100000000135</v>
          </cell>
          <cell r="AE944">
            <v>1952.9099999999769</v>
          </cell>
          <cell r="AF944">
            <v>1418.0199999999934</v>
          </cell>
          <cell r="AG944">
            <v>1982.2799999999584</v>
          </cell>
          <cell r="AH944">
            <v>1445.3299999999806</v>
          </cell>
          <cell r="AI944">
            <v>2019.0300000000359</v>
          </cell>
          <cell r="AJ944">
            <v>1465.249999999967</v>
          </cell>
          <cell r="AK944">
            <v>2055.7900000000382</v>
          </cell>
          <cell r="AL944">
            <v>1492.5599999999831</v>
          </cell>
          <cell r="AM944">
            <v>2085.1500000000165</v>
          </cell>
          <cell r="AN944">
            <v>1512.4799999999755</v>
          </cell>
          <cell r="AO944">
            <v>2121.9100000000008</v>
          </cell>
          <cell r="AP944">
            <v>1539.7900000000257</v>
          </cell>
          <cell r="AQ944">
            <v>2151.2799999999747</v>
          </cell>
          <cell r="AR944">
            <v>1559.7100000000194</v>
          </cell>
          <cell r="AS944">
            <v>2188.0299999999725</v>
          </cell>
          <cell r="AT944">
            <v>1587.0200000000345</v>
          </cell>
          <cell r="AU944">
            <v>746.79000000000337</v>
          </cell>
          <cell r="AV944">
            <v>1614.3300000000202</v>
          </cell>
          <cell r="AW944">
            <v>2254.1500000000415</v>
          </cell>
        </row>
        <row r="945">
          <cell r="A945">
            <v>940</v>
          </cell>
          <cell r="B945">
            <v>1136.069999999992</v>
          </cell>
          <cell r="C945">
            <v>1591.979999999993</v>
          </cell>
          <cell r="D945">
            <v>1081.1699999999894</v>
          </cell>
          <cell r="E945">
            <v>1513.6399999999755</v>
          </cell>
          <cell r="F945">
            <v>1108.5099999999845</v>
          </cell>
          <cell r="G945">
            <v>1550.4400000000196</v>
          </cell>
          <cell r="H945">
            <v>1128.4500000000207</v>
          </cell>
          <cell r="I945">
            <v>1579.8300000000065</v>
          </cell>
          <cell r="J945">
            <v>1155.7900000000132</v>
          </cell>
          <cell r="K945">
            <v>1616.6300000000201</v>
          </cell>
          <cell r="L945">
            <v>1175.73</v>
          </cell>
          <cell r="M945">
            <v>1646.03</v>
          </cell>
          <cell r="N945">
            <v>1203.0699999999799</v>
          </cell>
          <cell r="O945">
            <v>1682.8199999999781</v>
          </cell>
          <cell r="P945">
            <v>1223.0099999999775</v>
          </cell>
          <cell r="Q945">
            <v>1719.6199999999824</v>
          </cell>
          <cell r="R945">
            <v>1250.3500000000004</v>
          </cell>
          <cell r="S945">
            <v>1749.0099999999659</v>
          </cell>
          <cell r="T945">
            <v>1277.6899999999889</v>
          </cell>
          <cell r="U945">
            <v>1785.8100000000288</v>
          </cell>
          <cell r="V945">
            <v>1297.6300000000192</v>
          </cell>
          <cell r="W945">
            <v>1815.2100000000132</v>
          </cell>
          <cell r="X945">
            <v>1324.97000000001</v>
          </cell>
          <cell r="Y945">
            <v>1852.00000000002</v>
          </cell>
          <cell r="Z945">
            <v>1344.9099999999974</v>
          </cell>
          <cell r="AA945">
            <v>1888.7999999999934</v>
          </cell>
          <cell r="AB945">
            <v>1372.2500000000184</v>
          </cell>
          <cell r="AC945">
            <v>1918.189999999976</v>
          </cell>
          <cell r="AD945">
            <v>1392.1900000000135</v>
          </cell>
          <cell r="AE945">
            <v>1954.9899999999768</v>
          </cell>
          <cell r="AF945">
            <v>1419.5299999999934</v>
          </cell>
          <cell r="AG945">
            <v>1984.3899999999583</v>
          </cell>
          <cell r="AH945">
            <v>1446.8699999999806</v>
          </cell>
          <cell r="AI945">
            <v>2021.180000000036</v>
          </cell>
          <cell r="AJ945">
            <v>1466.809999999967</v>
          </cell>
          <cell r="AK945">
            <v>2057.9800000000382</v>
          </cell>
          <cell r="AL945">
            <v>1494.149999999983</v>
          </cell>
          <cell r="AM945">
            <v>2087.3700000000163</v>
          </cell>
          <cell r="AN945">
            <v>1514.0899999999754</v>
          </cell>
          <cell r="AO945">
            <v>2124.170000000001</v>
          </cell>
          <cell r="AP945">
            <v>1541.4300000000258</v>
          </cell>
          <cell r="AQ945">
            <v>2153.5699999999747</v>
          </cell>
          <cell r="AR945">
            <v>1561.3700000000194</v>
          </cell>
          <cell r="AS945">
            <v>2190.3599999999724</v>
          </cell>
          <cell r="AT945">
            <v>1588.7100000000346</v>
          </cell>
          <cell r="AU945">
            <v>747.16000000000338</v>
          </cell>
          <cell r="AV945">
            <v>1616.0500000000202</v>
          </cell>
          <cell r="AW945">
            <v>2256.5500000000416</v>
          </cell>
        </row>
        <row r="946">
          <cell r="A946">
            <v>941</v>
          </cell>
          <cell r="B946">
            <v>1137.1899999999919</v>
          </cell>
          <cell r="C946">
            <v>1593.5499999999929</v>
          </cell>
          <cell r="D946">
            <v>1082.3199999999895</v>
          </cell>
          <cell r="E946">
            <v>1515.2499999999754</v>
          </cell>
          <cell r="F946">
            <v>1109.6899999999846</v>
          </cell>
          <cell r="G946">
            <v>1552.0900000000197</v>
          </cell>
          <cell r="H946">
            <v>1129.6500000000208</v>
          </cell>
          <cell r="I946">
            <v>1581.5100000000066</v>
          </cell>
          <cell r="J946">
            <v>1157.0200000000132</v>
          </cell>
          <cell r="K946">
            <v>1618.3500000000201</v>
          </cell>
          <cell r="L946">
            <v>1176.98</v>
          </cell>
          <cell r="M946">
            <v>1647.78</v>
          </cell>
          <cell r="N946">
            <v>1204.3499999999799</v>
          </cell>
          <cell r="O946">
            <v>1684.6099999999781</v>
          </cell>
          <cell r="P946">
            <v>1224.3099999999774</v>
          </cell>
          <cell r="Q946">
            <v>1721.4499999999823</v>
          </cell>
          <cell r="R946">
            <v>1251.6800000000003</v>
          </cell>
          <cell r="S946">
            <v>1750.8699999999658</v>
          </cell>
          <cell r="T946">
            <v>1279.0499999999888</v>
          </cell>
          <cell r="U946">
            <v>1787.7100000000289</v>
          </cell>
          <cell r="V946">
            <v>1299.0100000000193</v>
          </cell>
          <cell r="W946">
            <v>1817.1400000000133</v>
          </cell>
          <cell r="X946">
            <v>1326.3800000000101</v>
          </cell>
          <cell r="Y946">
            <v>1853.97000000002</v>
          </cell>
          <cell r="Z946">
            <v>1346.3399999999974</v>
          </cell>
          <cell r="AA946">
            <v>1890.8099999999934</v>
          </cell>
          <cell r="AB946">
            <v>1373.7100000000185</v>
          </cell>
          <cell r="AC946">
            <v>1920.2299999999759</v>
          </cell>
          <cell r="AD946">
            <v>1393.6700000000135</v>
          </cell>
          <cell r="AE946">
            <v>1957.0699999999767</v>
          </cell>
          <cell r="AF946">
            <v>1421.0399999999934</v>
          </cell>
          <cell r="AG946">
            <v>1986.4999999999582</v>
          </cell>
          <cell r="AH946">
            <v>1448.4099999999805</v>
          </cell>
          <cell r="AI946">
            <v>2023.3300000000361</v>
          </cell>
          <cell r="AJ946">
            <v>1468.3699999999669</v>
          </cell>
          <cell r="AK946">
            <v>2060.1700000000383</v>
          </cell>
          <cell r="AL946">
            <v>1495.739999999983</v>
          </cell>
          <cell r="AM946">
            <v>2089.5900000000161</v>
          </cell>
          <cell r="AN946">
            <v>1515.6999999999753</v>
          </cell>
          <cell r="AO946">
            <v>2126.4300000000012</v>
          </cell>
          <cell r="AP946">
            <v>1543.0700000000259</v>
          </cell>
          <cell r="AQ946">
            <v>2155.8599999999747</v>
          </cell>
          <cell r="AR946">
            <v>1563.0300000000195</v>
          </cell>
          <cell r="AS946">
            <v>2192.6899999999723</v>
          </cell>
          <cell r="AT946">
            <v>1590.4000000000347</v>
          </cell>
          <cell r="AU946">
            <v>747.53000000000338</v>
          </cell>
          <cell r="AV946">
            <v>1617.7700000000202</v>
          </cell>
          <cell r="AW946">
            <v>2258.9500000000417</v>
          </cell>
        </row>
        <row r="947">
          <cell r="A947">
            <v>942</v>
          </cell>
          <cell r="B947">
            <v>1138.3099999999918</v>
          </cell>
          <cell r="C947">
            <v>1595.1199999999928</v>
          </cell>
          <cell r="D947">
            <v>1083.4699999999896</v>
          </cell>
          <cell r="E947">
            <v>1516.8599999999753</v>
          </cell>
          <cell r="F947">
            <v>1110.8699999999847</v>
          </cell>
          <cell r="G947">
            <v>1553.7400000000198</v>
          </cell>
          <cell r="H947">
            <v>1130.8500000000208</v>
          </cell>
          <cell r="I947">
            <v>1583.1900000000066</v>
          </cell>
          <cell r="J947">
            <v>1158.2500000000132</v>
          </cell>
          <cell r="K947">
            <v>1620.0700000000202</v>
          </cell>
          <cell r="L947">
            <v>1178.23</v>
          </cell>
          <cell r="M947">
            <v>1649.53</v>
          </cell>
          <cell r="N947">
            <v>1205.6299999999799</v>
          </cell>
          <cell r="O947">
            <v>1686.399999999978</v>
          </cell>
          <cell r="P947">
            <v>1225.6099999999774</v>
          </cell>
          <cell r="Q947">
            <v>1723.2799999999822</v>
          </cell>
          <cell r="R947">
            <v>1253.0100000000002</v>
          </cell>
          <cell r="S947">
            <v>1752.7299999999657</v>
          </cell>
          <cell r="T947">
            <v>1280.4099999999887</v>
          </cell>
          <cell r="U947">
            <v>1789.610000000029</v>
          </cell>
          <cell r="V947">
            <v>1300.3900000000194</v>
          </cell>
          <cell r="W947">
            <v>1819.0700000000134</v>
          </cell>
          <cell r="X947">
            <v>1327.7900000000102</v>
          </cell>
          <cell r="Y947">
            <v>1855.9400000000201</v>
          </cell>
          <cell r="Z947">
            <v>1347.7699999999975</v>
          </cell>
          <cell r="AA947">
            <v>1892.8199999999933</v>
          </cell>
          <cell r="AB947">
            <v>1375.1700000000185</v>
          </cell>
          <cell r="AC947">
            <v>1922.2699999999759</v>
          </cell>
          <cell r="AD947">
            <v>1395.1500000000135</v>
          </cell>
          <cell r="AE947">
            <v>1959.1499999999767</v>
          </cell>
          <cell r="AF947">
            <v>1422.5499999999934</v>
          </cell>
          <cell r="AG947">
            <v>1988.6099999999581</v>
          </cell>
          <cell r="AH947">
            <v>1449.9499999999805</v>
          </cell>
          <cell r="AI947">
            <v>2025.4800000000362</v>
          </cell>
          <cell r="AJ947">
            <v>1469.9299999999669</v>
          </cell>
          <cell r="AK947">
            <v>2062.3600000000383</v>
          </cell>
          <cell r="AL947">
            <v>1497.3299999999829</v>
          </cell>
          <cell r="AM947">
            <v>2091.8100000000159</v>
          </cell>
          <cell r="AN947">
            <v>1517.3099999999752</v>
          </cell>
          <cell r="AO947">
            <v>2128.6900000000014</v>
          </cell>
          <cell r="AP947">
            <v>1544.710000000026</v>
          </cell>
          <cell r="AQ947">
            <v>2158.1499999999746</v>
          </cell>
          <cell r="AR947">
            <v>1564.6900000000196</v>
          </cell>
          <cell r="AS947">
            <v>2195.0199999999722</v>
          </cell>
          <cell r="AT947">
            <v>1592.0900000000347</v>
          </cell>
          <cell r="AU947">
            <v>747.90000000000339</v>
          </cell>
          <cell r="AV947">
            <v>1619.4900000000202</v>
          </cell>
          <cell r="AW947">
            <v>2261.3500000000417</v>
          </cell>
        </row>
        <row r="948">
          <cell r="A948">
            <v>943</v>
          </cell>
          <cell r="B948">
            <v>1139.4299999999917</v>
          </cell>
          <cell r="C948">
            <v>1596.6899999999928</v>
          </cell>
          <cell r="D948">
            <v>1084.6199999999897</v>
          </cell>
          <cell r="E948">
            <v>1518.4699999999752</v>
          </cell>
          <cell r="F948">
            <v>1112.0499999999847</v>
          </cell>
          <cell r="G948">
            <v>1555.3900000000199</v>
          </cell>
          <cell r="H948">
            <v>1132.0500000000209</v>
          </cell>
          <cell r="I948">
            <v>1584.8700000000067</v>
          </cell>
          <cell r="J948">
            <v>1159.4800000000132</v>
          </cell>
          <cell r="K948">
            <v>1621.7900000000202</v>
          </cell>
          <cell r="L948">
            <v>1179.48</v>
          </cell>
          <cell r="M948">
            <v>1651.28</v>
          </cell>
          <cell r="N948">
            <v>1206.9099999999798</v>
          </cell>
          <cell r="O948">
            <v>1688.189999999978</v>
          </cell>
          <cell r="P948">
            <v>1226.9099999999773</v>
          </cell>
          <cell r="Q948">
            <v>1725.1099999999822</v>
          </cell>
          <cell r="R948">
            <v>1254.3400000000001</v>
          </cell>
          <cell r="S948">
            <v>1754.5899999999656</v>
          </cell>
          <cell r="T948">
            <v>1281.7699999999886</v>
          </cell>
          <cell r="U948">
            <v>1791.5100000000291</v>
          </cell>
          <cell r="V948">
            <v>1301.7700000000195</v>
          </cell>
          <cell r="W948">
            <v>1821.0000000000134</v>
          </cell>
          <cell r="X948">
            <v>1329.2000000000103</v>
          </cell>
          <cell r="Y948">
            <v>1857.9100000000201</v>
          </cell>
          <cell r="Z948">
            <v>1349.1999999999975</v>
          </cell>
          <cell r="AA948">
            <v>1894.8299999999933</v>
          </cell>
          <cell r="AB948">
            <v>1376.6300000000185</v>
          </cell>
          <cell r="AC948">
            <v>1924.3099999999758</v>
          </cell>
          <cell r="AD948">
            <v>1396.6300000000135</v>
          </cell>
          <cell r="AE948">
            <v>1961.2299999999766</v>
          </cell>
          <cell r="AF948">
            <v>1424.0599999999934</v>
          </cell>
          <cell r="AG948">
            <v>1990.719999999958</v>
          </cell>
          <cell r="AH948">
            <v>1451.4899999999805</v>
          </cell>
          <cell r="AI948">
            <v>2027.6300000000363</v>
          </cell>
          <cell r="AJ948">
            <v>1471.4899999999668</v>
          </cell>
          <cell r="AK948">
            <v>2064.5500000000384</v>
          </cell>
          <cell r="AL948">
            <v>1498.9199999999828</v>
          </cell>
          <cell r="AM948">
            <v>2094.0300000000157</v>
          </cell>
          <cell r="AN948">
            <v>1518.9199999999751</v>
          </cell>
          <cell r="AO948">
            <v>2130.9500000000016</v>
          </cell>
          <cell r="AP948">
            <v>1546.3500000000261</v>
          </cell>
          <cell r="AQ948">
            <v>2160.4399999999746</v>
          </cell>
          <cell r="AR948">
            <v>1566.3500000000197</v>
          </cell>
          <cell r="AS948">
            <v>2197.3499999999722</v>
          </cell>
          <cell r="AT948">
            <v>1593.7800000000348</v>
          </cell>
          <cell r="AU948">
            <v>748.27000000000339</v>
          </cell>
          <cell r="AV948">
            <v>1621.2100000000203</v>
          </cell>
          <cell r="AW948">
            <v>2263.7500000000418</v>
          </cell>
        </row>
        <row r="949">
          <cell r="A949">
            <v>944</v>
          </cell>
          <cell r="B949">
            <v>1140.5499999999915</v>
          </cell>
          <cell r="C949">
            <v>1598.2599999999927</v>
          </cell>
          <cell r="D949">
            <v>1085.7699999999897</v>
          </cell>
          <cell r="E949">
            <v>1520.0799999999751</v>
          </cell>
          <cell r="F949">
            <v>1113.2299999999848</v>
          </cell>
          <cell r="G949">
            <v>1557.04000000002</v>
          </cell>
          <cell r="H949">
            <v>1133.2500000000209</v>
          </cell>
          <cell r="I949">
            <v>1586.5500000000068</v>
          </cell>
          <cell r="J949">
            <v>1160.7100000000132</v>
          </cell>
          <cell r="K949">
            <v>1623.5100000000202</v>
          </cell>
          <cell r="L949">
            <v>1180.73</v>
          </cell>
          <cell r="M949">
            <v>1653.03</v>
          </cell>
          <cell r="N949">
            <v>1208.1899999999798</v>
          </cell>
          <cell r="O949">
            <v>1689.979999999978</v>
          </cell>
          <cell r="P949">
            <v>1228.2099999999773</v>
          </cell>
          <cell r="Q949">
            <v>1726.9399999999821</v>
          </cell>
          <cell r="R949">
            <v>1255.67</v>
          </cell>
          <cell r="S949">
            <v>1756.4499999999655</v>
          </cell>
          <cell r="T949">
            <v>1283.1299999999885</v>
          </cell>
          <cell r="U949">
            <v>1793.4100000000292</v>
          </cell>
          <cell r="V949">
            <v>1303.1500000000196</v>
          </cell>
          <cell r="W949">
            <v>1822.9300000000135</v>
          </cell>
          <cell r="X949">
            <v>1330.6100000000104</v>
          </cell>
          <cell r="Y949">
            <v>1859.8800000000201</v>
          </cell>
          <cell r="Z949">
            <v>1350.6299999999976</v>
          </cell>
          <cell r="AA949">
            <v>1896.8399999999933</v>
          </cell>
          <cell r="AB949">
            <v>1378.0900000000186</v>
          </cell>
          <cell r="AC949">
            <v>1926.3499999999758</v>
          </cell>
          <cell r="AD949">
            <v>1398.1100000000135</v>
          </cell>
          <cell r="AE949">
            <v>1963.3099999999765</v>
          </cell>
          <cell r="AF949">
            <v>1425.5699999999933</v>
          </cell>
          <cell r="AG949">
            <v>1992.8299999999579</v>
          </cell>
          <cell r="AH949">
            <v>1453.0299999999804</v>
          </cell>
          <cell r="AI949">
            <v>2029.7800000000364</v>
          </cell>
          <cell r="AJ949">
            <v>1473.0499999999668</v>
          </cell>
          <cell r="AK949">
            <v>2066.7400000000384</v>
          </cell>
          <cell r="AL949">
            <v>1500.5099999999827</v>
          </cell>
          <cell r="AM949">
            <v>2096.2500000000155</v>
          </cell>
          <cell r="AN949">
            <v>1520.529999999975</v>
          </cell>
          <cell r="AO949">
            <v>2133.2100000000019</v>
          </cell>
          <cell r="AP949">
            <v>1547.9900000000262</v>
          </cell>
          <cell r="AQ949">
            <v>2162.7299999999746</v>
          </cell>
          <cell r="AR949">
            <v>1568.0100000000198</v>
          </cell>
          <cell r="AS949">
            <v>2199.6799999999721</v>
          </cell>
          <cell r="AT949">
            <v>1595.4700000000348</v>
          </cell>
          <cell r="AU949">
            <v>748.6400000000034</v>
          </cell>
          <cell r="AV949">
            <v>1622.9300000000203</v>
          </cell>
          <cell r="AW949">
            <v>2266.1500000000419</v>
          </cell>
        </row>
        <row r="950">
          <cell r="A950">
            <v>945</v>
          </cell>
          <cell r="B950">
            <v>1141.6699999999914</v>
          </cell>
          <cell r="C950">
            <v>1599.8299999999927</v>
          </cell>
          <cell r="D950">
            <v>1086.9199999999898</v>
          </cell>
          <cell r="E950">
            <v>1521.689999999975</v>
          </cell>
          <cell r="F950">
            <v>1114.4099999999848</v>
          </cell>
          <cell r="G950">
            <v>1558.6900000000201</v>
          </cell>
          <cell r="H950">
            <v>1134.450000000021</v>
          </cell>
          <cell r="I950">
            <v>1588.2300000000068</v>
          </cell>
          <cell r="J950">
            <v>1161.9400000000132</v>
          </cell>
          <cell r="K950">
            <v>1625.2300000000203</v>
          </cell>
          <cell r="L950">
            <v>1181.98</v>
          </cell>
          <cell r="M950">
            <v>1654.78</v>
          </cell>
          <cell r="N950">
            <v>1209.4699999999798</v>
          </cell>
          <cell r="O950">
            <v>1691.7699999999779</v>
          </cell>
          <cell r="P950">
            <v>1229.5099999999773</v>
          </cell>
          <cell r="Q950">
            <v>1728.769999999982</v>
          </cell>
          <cell r="R950">
            <v>1257</v>
          </cell>
          <cell r="S950">
            <v>1758.3099999999654</v>
          </cell>
          <cell r="T950">
            <v>1284.4899999999884</v>
          </cell>
          <cell r="U950">
            <v>1795.3100000000293</v>
          </cell>
          <cell r="V950">
            <v>1304.5300000000198</v>
          </cell>
          <cell r="W950">
            <v>1824.8600000000135</v>
          </cell>
          <cell r="X950">
            <v>1332.0200000000104</v>
          </cell>
          <cell r="Y950">
            <v>1861.8500000000201</v>
          </cell>
          <cell r="Z950">
            <v>1352.0599999999977</v>
          </cell>
          <cell r="AA950">
            <v>1898.8499999999933</v>
          </cell>
          <cell r="AB950">
            <v>1379.5500000000186</v>
          </cell>
          <cell r="AC950">
            <v>1928.3899999999758</v>
          </cell>
          <cell r="AD950">
            <v>1399.5900000000136</v>
          </cell>
          <cell r="AE950">
            <v>1965.3899999999765</v>
          </cell>
          <cell r="AF950">
            <v>1427.0799999999933</v>
          </cell>
          <cell r="AG950">
            <v>1994.9399999999578</v>
          </cell>
          <cell r="AH950">
            <v>1454.5699999999804</v>
          </cell>
          <cell r="AI950">
            <v>2031.9300000000364</v>
          </cell>
          <cell r="AJ950">
            <v>1474.6099999999667</v>
          </cell>
          <cell r="AK950">
            <v>2068.9300000000385</v>
          </cell>
          <cell r="AL950">
            <v>1502.0999999999826</v>
          </cell>
          <cell r="AM950">
            <v>2098.4700000000153</v>
          </cell>
          <cell r="AN950">
            <v>1522.1399999999749</v>
          </cell>
          <cell r="AO950">
            <v>2135.4700000000021</v>
          </cell>
          <cell r="AP950">
            <v>1549.6300000000263</v>
          </cell>
          <cell r="AQ950">
            <v>2165.0199999999745</v>
          </cell>
          <cell r="AR950">
            <v>1569.6700000000199</v>
          </cell>
          <cell r="AS950">
            <v>2202.009999999972</v>
          </cell>
          <cell r="AT950">
            <v>1597.1600000000349</v>
          </cell>
          <cell r="AU950">
            <v>749.0100000000034</v>
          </cell>
          <cell r="AV950">
            <v>1624.6500000000203</v>
          </cell>
          <cell r="AW950">
            <v>2268.550000000042</v>
          </cell>
        </row>
        <row r="951">
          <cell r="A951">
            <v>946</v>
          </cell>
          <cell r="B951">
            <v>1142.7899999999913</v>
          </cell>
          <cell r="C951">
            <v>1601.3999999999926</v>
          </cell>
          <cell r="D951">
            <v>1088.0699999999899</v>
          </cell>
          <cell r="E951">
            <v>1523.2999999999749</v>
          </cell>
          <cell r="F951">
            <v>1115.5899999999849</v>
          </cell>
          <cell r="G951">
            <v>1560.3400000000202</v>
          </cell>
          <cell r="H951">
            <v>1135.650000000021</v>
          </cell>
          <cell r="I951">
            <v>1589.9100000000069</v>
          </cell>
          <cell r="J951">
            <v>1163.1700000000133</v>
          </cell>
          <cell r="K951">
            <v>1626.9500000000203</v>
          </cell>
          <cell r="L951">
            <v>1183.23</v>
          </cell>
          <cell r="M951">
            <v>1656.53</v>
          </cell>
          <cell r="N951">
            <v>1210.7499999999798</v>
          </cell>
          <cell r="O951">
            <v>1693.5599999999779</v>
          </cell>
          <cell r="P951">
            <v>1230.8099999999772</v>
          </cell>
          <cell r="Q951">
            <v>1730.5999999999819</v>
          </cell>
          <cell r="R951">
            <v>1258.33</v>
          </cell>
          <cell r="S951">
            <v>1760.1699999999653</v>
          </cell>
          <cell r="T951">
            <v>1285.8499999999883</v>
          </cell>
          <cell r="U951">
            <v>1797.2100000000294</v>
          </cell>
          <cell r="V951">
            <v>1305.9100000000199</v>
          </cell>
          <cell r="W951">
            <v>1826.7900000000136</v>
          </cell>
          <cell r="X951">
            <v>1333.4300000000105</v>
          </cell>
          <cell r="Y951">
            <v>1863.8200000000202</v>
          </cell>
          <cell r="Z951">
            <v>1353.4899999999977</v>
          </cell>
          <cell r="AA951">
            <v>1900.8599999999933</v>
          </cell>
          <cell r="AB951">
            <v>1381.0100000000186</v>
          </cell>
          <cell r="AC951">
            <v>1930.4299999999757</v>
          </cell>
          <cell r="AD951">
            <v>1401.0700000000136</v>
          </cell>
          <cell r="AE951">
            <v>1967.4699999999764</v>
          </cell>
          <cell r="AF951">
            <v>1428.5899999999933</v>
          </cell>
          <cell r="AG951">
            <v>1997.0499999999577</v>
          </cell>
          <cell r="AH951">
            <v>1456.1099999999803</v>
          </cell>
          <cell r="AI951">
            <v>2034.0800000000365</v>
          </cell>
          <cell r="AJ951">
            <v>1476.1699999999666</v>
          </cell>
          <cell r="AK951">
            <v>2071.1200000000385</v>
          </cell>
          <cell r="AL951">
            <v>1503.6899999999825</v>
          </cell>
          <cell r="AM951">
            <v>2100.6900000000151</v>
          </cell>
          <cell r="AN951">
            <v>1523.7499999999748</v>
          </cell>
          <cell r="AO951">
            <v>2137.7300000000023</v>
          </cell>
          <cell r="AP951">
            <v>1551.2700000000264</v>
          </cell>
          <cell r="AQ951">
            <v>2167.3099999999745</v>
          </cell>
          <cell r="AR951">
            <v>1571.3300000000199</v>
          </cell>
          <cell r="AS951">
            <v>2204.339999999972</v>
          </cell>
          <cell r="AT951">
            <v>1598.8500000000349</v>
          </cell>
          <cell r="AU951">
            <v>749.38000000000341</v>
          </cell>
          <cell r="AV951">
            <v>1626.3700000000204</v>
          </cell>
          <cell r="AW951">
            <v>2270.9500000000421</v>
          </cell>
        </row>
        <row r="952">
          <cell r="A952">
            <v>947</v>
          </cell>
          <cell r="B952">
            <v>1143.9099999999912</v>
          </cell>
          <cell r="C952">
            <v>1602.9699999999925</v>
          </cell>
          <cell r="D952">
            <v>1089.21999999999</v>
          </cell>
          <cell r="E952">
            <v>1524.9099999999748</v>
          </cell>
          <cell r="F952">
            <v>1116.769999999985</v>
          </cell>
          <cell r="G952">
            <v>1561.9900000000202</v>
          </cell>
          <cell r="H952">
            <v>1136.8500000000211</v>
          </cell>
          <cell r="I952">
            <v>1591.590000000007</v>
          </cell>
          <cell r="J952">
            <v>1164.4000000000133</v>
          </cell>
          <cell r="K952">
            <v>1628.6700000000203</v>
          </cell>
          <cell r="L952">
            <v>1184.48</v>
          </cell>
          <cell r="M952">
            <v>1658.28</v>
          </cell>
          <cell r="N952">
            <v>1212.0299999999797</v>
          </cell>
          <cell r="O952">
            <v>1695.3499999999779</v>
          </cell>
          <cell r="P952">
            <v>1232.1099999999772</v>
          </cell>
          <cell r="Q952">
            <v>1732.4299999999819</v>
          </cell>
          <cell r="R952">
            <v>1259.6599999999999</v>
          </cell>
          <cell r="S952">
            <v>1762.0299999999652</v>
          </cell>
          <cell r="T952">
            <v>1287.2099999999882</v>
          </cell>
          <cell r="U952">
            <v>1799.1100000000295</v>
          </cell>
          <cell r="V952">
            <v>1307.29000000002</v>
          </cell>
          <cell r="W952">
            <v>1828.7200000000137</v>
          </cell>
          <cell r="X952">
            <v>1334.8400000000106</v>
          </cell>
          <cell r="Y952">
            <v>1865.7900000000202</v>
          </cell>
          <cell r="Z952">
            <v>1354.9199999999978</v>
          </cell>
          <cell r="AA952">
            <v>1902.8699999999933</v>
          </cell>
          <cell r="AB952">
            <v>1382.4700000000187</v>
          </cell>
          <cell r="AC952">
            <v>1932.4699999999757</v>
          </cell>
          <cell r="AD952">
            <v>1402.5500000000136</v>
          </cell>
          <cell r="AE952">
            <v>1969.5499999999763</v>
          </cell>
          <cell r="AF952">
            <v>1430.0999999999933</v>
          </cell>
          <cell r="AG952">
            <v>1999.1599999999576</v>
          </cell>
          <cell r="AH952">
            <v>1457.6499999999803</v>
          </cell>
          <cell r="AI952">
            <v>2036.2300000000366</v>
          </cell>
          <cell r="AJ952">
            <v>1477.7299999999666</v>
          </cell>
          <cell r="AK952">
            <v>2073.3100000000386</v>
          </cell>
          <cell r="AL952">
            <v>1505.2799999999825</v>
          </cell>
          <cell r="AM952">
            <v>2102.9100000000149</v>
          </cell>
          <cell r="AN952">
            <v>1525.3599999999747</v>
          </cell>
          <cell r="AO952">
            <v>2139.9900000000025</v>
          </cell>
          <cell r="AP952">
            <v>1552.9100000000265</v>
          </cell>
          <cell r="AQ952">
            <v>2169.5999999999744</v>
          </cell>
          <cell r="AR952">
            <v>1572.99000000002</v>
          </cell>
          <cell r="AS952">
            <v>2206.6699999999719</v>
          </cell>
          <cell r="AT952">
            <v>1600.540000000035</v>
          </cell>
          <cell r="AU952">
            <v>749.75000000000341</v>
          </cell>
          <cell r="AV952">
            <v>1628.0900000000204</v>
          </cell>
          <cell r="AW952">
            <v>2273.3500000000422</v>
          </cell>
        </row>
        <row r="953">
          <cell r="A953">
            <v>948</v>
          </cell>
          <cell r="B953">
            <v>1145.0299999999911</v>
          </cell>
          <cell r="C953">
            <v>1604.5399999999925</v>
          </cell>
          <cell r="D953">
            <v>1090.3699999999901</v>
          </cell>
          <cell r="E953">
            <v>1526.5199999999747</v>
          </cell>
          <cell r="F953">
            <v>1117.949999999985</v>
          </cell>
          <cell r="G953">
            <v>1563.6400000000203</v>
          </cell>
          <cell r="H953">
            <v>1138.0500000000211</v>
          </cell>
          <cell r="I953">
            <v>1593.270000000007</v>
          </cell>
          <cell r="J953">
            <v>1165.6300000000133</v>
          </cell>
          <cell r="K953">
            <v>1630.3900000000203</v>
          </cell>
          <cell r="L953">
            <v>1185.73</v>
          </cell>
          <cell r="M953">
            <v>1660.03</v>
          </cell>
          <cell r="N953">
            <v>1213.3099999999797</v>
          </cell>
          <cell r="O953">
            <v>1697.1399999999778</v>
          </cell>
          <cell r="P953">
            <v>1233.4099999999771</v>
          </cell>
          <cell r="Q953">
            <v>1734.2599999999818</v>
          </cell>
          <cell r="R953">
            <v>1260.9899999999998</v>
          </cell>
          <cell r="S953">
            <v>1763.8899999999651</v>
          </cell>
          <cell r="T953">
            <v>1288.5699999999881</v>
          </cell>
          <cell r="U953">
            <v>1801.0100000000295</v>
          </cell>
          <cell r="V953">
            <v>1308.6700000000201</v>
          </cell>
          <cell r="W953">
            <v>1830.6500000000137</v>
          </cell>
          <cell r="X953">
            <v>1336.2500000000107</v>
          </cell>
          <cell r="Y953">
            <v>1867.7600000000202</v>
          </cell>
          <cell r="Z953">
            <v>1356.3499999999979</v>
          </cell>
          <cell r="AA953">
            <v>1904.8799999999933</v>
          </cell>
          <cell r="AB953">
            <v>1383.9300000000187</v>
          </cell>
          <cell r="AC953">
            <v>1934.5099999999757</v>
          </cell>
          <cell r="AD953">
            <v>1404.0300000000136</v>
          </cell>
          <cell r="AE953">
            <v>1971.6299999999762</v>
          </cell>
          <cell r="AF953">
            <v>1431.6099999999933</v>
          </cell>
          <cell r="AG953">
            <v>2001.2699999999575</v>
          </cell>
          <cell r="AH953">
            <v>1459.1899999999803</v>
          </cell>
          <cell r="AI953">
            <v>2038.3800000000367</v>
          </cell>
          <cell r="AJ953">
            <v>1479.2899999999665</v>
          </cell>
          <cell r="AK953">
            <v>2075.5000000000387</v>
          </cell>
          <cell r="AL953">
            <v>1506.8699999999824</v>
          </cell>
          <cell r="AM953">
            <v>2105.1300000000147</v>
          </cell>
          <cell r="AN953">
            <v>1526.9699999999746</v>
          </cell>
          <cell r="AO953">
            <v>2142.2500000000027</v>
          </cell>
          <cell r="AP953">
            <v>1554.5500000000266</v>
          </cell>
          <cell r="AQ953">
            <v>2171.8899999999744</v>
          </cell>
          <cell r="AR953">
            <v>1574.6500000000201</v>
          </cell>
          <cell r="AS953">
            <v>2208.9999999999718</v>
          </cell>
          <cell r="AT953">
            <v>1602.230000000035</v>
          </cell>
          <cell r="AU953">
            <v>750.12000000000342</v>
          </cell>
          <cell r="AV953">
            <v>1629.8100000000204</v>
          </cell>
          <cell r="AW953">
            <v>2275.7500000000423</v>
          </cell>
        </row>
        <row r="954">
          <cell r="A954">
            <v>949</v>
          </cell>
          <cell r="B954">
            <v>1146.149999999991</v>
          </cell>
          <cell r="C954">
            <v>1606.1099999999924</v>
          </cell>
          <cell r="D954">
            <v>1091.5199999999902</v>
          </cell>
          <cell r="E954">
            <v>1528.1299999999746</v>
          </cell>
          <cell r="F954">
            <v>1119.1299999999851</v>
          </cell>
          <cell r="G954">
            <v>1565.2900000000204</v>
          </cell>
          <cell r="H954">
            <v>1139.2500000000211</v>
          </cell>
          <cell r="I954">
            <v>1594.9500000000071</v>
          </cell>
          <cell r="J954">
            <v>1166.8600000000133</v>
          </cell>
          <cell r="K954">
            <v>1632.1100000000204</v>
          </cell>
          <cell r="L954">
            <v>1186.98</v>
          </cell>
          <cell r="M954">
            <v>1661.78</v>
          </cell>
          <cell r="N954">
            <v>1214.5899999999797</v>
          </cell>
          <cell r="O954">
            <v>1698.9299999999778</v>
          </cell>
          <cell r="P954">
            <v>1234.7099999999771</v>
          </cell>
          <cell r="Q954">
            <v>1736.0899999999817</v>
          </cell>
          <cell r="R954">
            <v>1262.3199999999997</v>
          </cell>
          <cell r="S954">
            <v>1765.749999999965</v>
          </cell>
          <cell r="T954">
            <v>1289.929999999988</v>
          </cell>
          <cell r="U954">
            <v>1802.9100000000296</v>
          </cell>
          <cell r="V954">
            <v>1310.0500000000202</v>
          </cell>
          <cell r="W954">
            <v>1832.5800000000138</v>
          </cell>
          <cell r="X954">
            <v>1337.6600000000108</v>
          </cell>
          <cell r="Y954">
            <v>1869.7300000000203</v>
          </cell>
          <cell r="Z954">
            <v>1357.7799999999979</v>
          </cell>
          <cell r="AA954">
            <v>1906.8899999999933</v>
          </cell>
          <cell r="AB954">
            <v>1385.3900000000187</v>
          </cell>
          <cell r="AC954">
            <v>1936.5499999999756</v>
          </cell>
          <cell r="AD954">
            <v>1405.5100000000136</v>
          </cell>
          <cell r="AE954">
            <v>1973.7099999999762</v>
          </cell>
          <cell r="AF954">
            <v>1433.1199999999933</v>
          </cell>
          <cell r="AG954">
            <v>2003.3799999999574</v>
          </cell>
          <cell r="AH954">
            <v>1460.7299999999802</v>
          </cell>
          <cell r="AI954">
            <v>2040.5300000000368</v>
          </cell>
          <cell r="AJ954">
            <v>1480.8499999999665</v>
          </cell>
          <cell r="AK954">
            <v>2077.6900000000387</v>
          </cell>
          <cell r="AL954">
            <v>1508.4599999999823</v>
          </cell>
          <cell r="AM954">
            <v>2107.3500000000145</v>
          </cell>
          <cell r="AN954">
            <v>1528.5799999999745</v>
          </cell>
          <cell r="AO954">
            <v>2144.5100000000029</v>
          </cell>
          <cell r="AP954">
            <v>1556.1900000000267</v>
          </cell>
          <cell r="AQ954">
            <v>2174.1799999999744</v>
          </cell>
          <cell r="AR954">
            <v>1576.3100000000202</v>
          </cell>
          <cell r="AS954">
            <v>2211.3299999999717</v>
          </cell>
          <cell r="AT954">
            <v>1603.9200000000351</v>
          </cell>
          <cell r="AU954">
            <v>750.49000000000342</v>
          </cell>
          <cell r="AV954">
            <v>1631.5300000000204</v>
          </cell>
          <cell r="AW954">
            <v>2278.1500000000424</v>
          </cell>
        </row>
        <row r="955">
          <cell r="A955">
            <v>950</v>
          </cell>
          <cell r="B955">
            <v>1147.2699999999909</v>
          </cell>
          <cell r="C955">
            <v>1607.6799999999923</v>
          </cell>
          <cell r="D955">
            <v>1092.6699999999903</v>
          </cell>
          <cell r="E955">
            <v>1529.7399999999745</v>
          </cell>
          <cell r="F955">
            <v>1120.3099999999852</v>
          </cell>
          <cell r="G955">
            <v>1566.9400000000205</v>
          </cell>
          <cell r="H955">
            <v>1140.4500000000212</v>
          </cell>
          <cell r="I955">
            <v>1596.6300000000072</v>
          </cell>
          <cell r="J955">
            <v>1168.0900000000133</v>
          </cell>
          <cell r="K955">
            <v>1633.8300000000204</v>
          </cell>
          <cell r="L955">
            <v>1188.23</v>
          </cell>
          <cell r="M955">
            <v>1663.53</v>
          </cell>
          <cell r="N955">
            <v>1215.8699999999797</v>
          </cell>
          <cell r="O955">
            <v>1700.7199999999777</v>
          </cell>
          <cell r="P955">
            <v>1236.009999999977</v>
          </cell>
          <cell r="Q955">
            <v>1737.9199999999817</v>
          </cell>
          <cell r="R955">
            <v>1263.6499999999996</v>
          </cell>
          <cell r="S955">
            <v>1767.6099999999649</v>
          </cell>
          <cell r="T955">
            <v>1291.2899999999879</v>
          </cell>
          <cell r="U955">
            <v>1804.8100000000297</v>
          </cell>
          <cell r="V955">
            <v>1311.4300000000203</v>
          </cell>
          <cell r="W955">
            <v>1834.5100000000139</v>
          </cell>
          <cell r="X955">
            <v>1339.0700000000109</v>
          </cell>
          <cell r="Y955">
            <v>1871.7000000000203</v>
          </cell>
          <cell r="Z955">
            <v>1359.209999999998</v>
          </cell>
          <cell r="AA955">
            <v>1908.8999999999933</v>
          </cell>
          <cell r="AB955">
            <v>1386.8500000000188</v>
          </cell>
          <cell r="AC955">
            <v>1938.5899999999756</v>
          </cell>
          <cell r="AD955">
            <v>1406.9900000000137</v>
          </cell>
          <cell r="AE955">
            <v>1975.7899999999761</v>
          </cell>
          <cell r="AF955">
            <v>1434.6299999999933</v>
          </cell>
          <cell r="AG955">
            <v>2005.4899999999573</v>
          </cell>
          <cell r="AH955">
            <v>1462.2699999999802</v>
          </cell>
          <cell r="AI955">
            <v>2042.6800000000369</v>
          </cell>
          <cell r="AJ955">
            <v>1482.4099999999664</v>
          </cell>
          <cell r="AK955">
            <v>2079.8800000000388</v>
          </cell>
          <cell r="AL955">
            <v>1510.0499999999822</v>
          </cell>
          <cell r="AM955">
            <v>2109.5700000000143</v>
          </cell>
          <cell r="AN955">
            <v>1530.1899999999744</v>
          </cell>
          <cell r="AO955">
            <v>2146.7700000000032</v>
          </cell>
          <cell r="AP955">
            <v>1557.8300000000268</v>
          </cell>
          <cell r="AQ955">
            <v>2176.4699999999743</v>
          </cell>
          <cell r="AR955">
            <v>1577.9700000000203</v>
          </cell>
          <cell r="AS955">
            <v>2213.6599999999717</v>
          </cell>
          <cell r="AT955">
            <v>1605.6100000000351</v>
          </cell>
          <cell r="AU955">
            <v>750.86000000000342</v>
          </cell>
          <cell r="AV955">
            <v>1633.2500000000205</v>
          </cell>
          <cell r="AW955">
            <v>2280.5500000000425</v>
          </cell>
        </row>
        <row r="956">
          <cell r="A956">
            <v>951</v>
          </cell>
          <cell r="B956">
            <v>1148.3899999999908</v>
          </cell>
          <cell r="C956">
            <v>1609.2499999999923</v>
          </cell>
          <cell r="D956">
            <v>1093.8199999999904</v>
          </cell>
          <cell r="E956">
            <v>1531.3499999999744</v>
          </cell>
          <cell r="F956">
            <v>1121.4899999999852</v>
          </cell>
          <cell r="G956">
            <v>1568.5900000000206</v>
          </cell>
          <cell r="H956">
            <v>1141.6500000000212</v>
          </cell>
          <cell r="I956">
            <v>1598.3100000000072</v>
          </cell>
          <cell r="J956">
            <v>1169.3200000000134</v>
          </cell>
          <cell r="K956">
            <v>1635.5500000000204</v>
          </cell>
          <cell r="L956">
            <v>1189.48</v>
          </cell>
          <cell r="M956">
            <v>1665.28</v>
          </cell>
          <cell r="N956">
            <v>1217.1499999999796</v>
          </cell>
          <cell r="O956">
            <v>1702.5099999999777</v>
          </cell>
          <cell r="P956">
            <v>1237.309999999977</v>
          </cell>
          <cell r="Q956">
            <v>1739.7499999999816</v>
          </cell>
          <cell r="R956">
            <v>1264.9799999999996</v>
          </cell>
          <cell r="S956">
            <v>1769.4699999999648</v>
          </cell>
          <cell r="T956">
            <v>1292.6499999999878</v>
          </cell>
          <cell r="U956">
            <v>1806.7100000000298</v>
          </cell>
          <cell r="V956">
            <v>1312.8100000000204</v>
          </cell>
          <cell r="W956">
            <v>1836.4400000000139</v>
          </cell>
          <cell r="X956">
            <v>1340.4800000000109</v>
          </cell>
          <cell r="Y956">
            <v>1873.6700000000203</v>
          </cell>
          <cell r="Z956">
            <v>1360.6399999999981</v>
          </cell>
          <cell r="AA956">
            <v>1910.9099999999933</v>
          </cell>
          <cell r="AB956">
            <v>1388.3100000000188</v>
          </cell>
          <cell r="AC956">
            <v>1940.6299999999756</v>
          </cell>
          <cell r="AD956">
            <v>1408.4700000000137</v>
          </cell>
          <cell r="AE956">
            <v>1977.869999999976</v>
          </cell>
          <cell r="AF956">
            <v>1436.1399999999933</v>
          </cell>
          <cell r="AG956">
            <v>2007.5999999999572</v>
          </cell>
          <cell r="AH956">
            <v>1463.8099999999802</v>
          </cell>
          <cell r="AI956">
            <v>2044.830000000037</v>
          </cell>
          <cell r="AJ956">
            <v>1483.9699999999664</v>
          </cell>
          <cell r="AK956">
            <v>2082.0700000000388</v>
          </cell>
          <cell r="AL956">
            <v>1511.6399999999821</v>
          </cell>
          <cell r="AM956">
            <v>2111.7900000000141</v>
          </cell>
          <cell r="AN956">
            <v>1531.7999999999743</v>
          </cell>
          <cell r="AO956">
            <v>2149.0300000000034</v>
          </cell>
          <cell r="AP956">
            <v>1559.4700000000269</v>
          </cell>
          <cell r="AQ956">
            <v>2178.7599999999743</v>
          </cell>
          <cell r="AR956">
            <v>1579.6300000000203</v>
          </cell>
          <cell r="AS956">
            <v>2215.9899999999716</v>
          </cell>
          <cell r="AT956">
            <v>1607.3000000000352</v>
          </cell>
          <cell r="AU956">
            <v>751.23000000000343</v>
          </cell>
          <cell r="AV956">
            <v>1634.9700000000205</v>
          </cell>
          <cell r="AW956">
            <v>2282.9500000000426</v>
          </cell>
        </row>
        <row r="957">
          <cell r="A957">
            <v>952</v>
          </cell>
          <cell r="B957">
            <v>1149.5099999999907</v>
          </cell>
          <cell r="C957">
            <v>1610.8199999999922</v>
          </cell>
          <cell r="D957">
            <v>1094.9699999999905</v>
          </cell>
          <cell r="E957">
            <v>1532.9599999999743</v>
          </cell>
          <cell r="F957">
            <v>1122.6699999999853</v>
          </cell>
          <cell r="G957">
            <v>1570.2400000000207</v>
          </cell>
          <cell r="H957">
            <v>1142.8500000000213</v>
          </cell>
          <cell r="I957">
            <v>1599.9900000000073</v>
          </cell>
          <cell r="J957">
            <v>1170.5500000000134</v>
          </cell>
          <cell r="K957">
            <v>1637.2700000000204</v>
          </cell>
          <cell r="L957">
            <v>1190.73</v>
          </cell>
          <cell r="M957">
            <v>1667.03</v>
          </cell>
          <cell r="N957">
            <v>1218.4299999999796</v>
          </cell>
          <cell r="O957">
            <v>1704.2999999999777</v>
          </cell>
          <cell r="P957">
            <v>1238.6099999999769</v>
          </cell>
          <cell r="Q957">
            <v>1741.5799999999815</v>
          </cell>
          <cell r="R957">
            <v>1266.3099999999995</v>
          </cell>
          <cell r="S957">
            <v>1771.3299999999647</v>
          </cell>
          <cell r="T957">
            <v>1294.0099999999877</v>
          </cell>
          <cell r="U957">
            <v>1808.6100000000299</v>
          </cell>
          <cell r="V957">
            <v>1314.1900000000205</v>
          </cell>
          <cell r="W957">
            <v>1838.370000000014</v>
          </cell>
          <cell r="X957">
            <v>1341.890000000011</v>
          </cell>
          <cell r="Y957">
            <v>1875.6400000000203</v>
          </cell>
          <cell r="Z957">
            <v>1362.0699999999981</v>
          </cell>
          <cell r="AA957">
            <v>1912.9199999999933</v>
          </cell>
          <cell r="AB957">
            <v>1389.7700000000189</v>
          </cell>
          <cell r="AC957">
            <v>1942.6699999999755</v>
          </cell>
          <cell r="AD957">
            <v>1409.9500000000137</v>
          </cell>
          <cell r="AE957">
            <v>1979.9499999999759</v>
          </cell>
          <cell r="AF957">
            <v>1437.6499999999933</v>
          </cell>
          <cell r="AG957">
            <v>2009.7099999999571</v>
          </cell>
          <cell r="AH957">
            <v>1465.3499999999801</v>
          </cell>
          <cell r="AI957">
            <v>2046.9800000000371</v>
          </cell>
          <cell r="AJ957">
            <v>1485.5299999999663</v>
          </cell>
          <cell r="AK957">
            <v>2084.2600000000389</v>
          </cell>
          <cell r="AL957">
            <v>1513.2299999999821</v>
          </cell>
          <cell r="AM957">
            <v>2114.0100000000139</v>
          </cell>
          <cell r="AN957">
            <v>1533.4099999999742</v>
          </cell>
          <cell r="AO957">
            <v>2151.2900000000036</v>
          </cell>
          <cell r="AP957">
            <v>1561.110000000027</v>
          </cell>
          <cell r="AQ957">
            <v>2181.0499999999743</v>
          </cell>
          <cell r="AR957">
            <v>1581.2900000000204</v>
          </cell>
          <cell r="AS957">
            <v>2218.3199999999715</v>
          </cell>
          <cell r="AT957">
            <v>1608.9900000000353</v>
          </cell>
          <cell r="AU957">
            <v>751.60000000000343</v>
          </cell>
          <cell r="AV957">
            <v>1636.6900000000205</v>
          </cell>
          <cell r="AW957">
            <v>2285.3500000000427</v>
          </cell>
        </row>
        <row r="958">
          <cell r="A958">
            <v>953</v>
          </cell>
          <cell r="B958">
            <v>1150.6299999999906</v>
          </cell>
          <cell r="C958">
            <v>1612.3899999999921</v>
          </cell>
          <cell r="D958">
            <v>1096.1199999999906</v>
          </cell>
          <cell r="E958">
            <v>1534.5699999999742</v>
          </cell>
          <cell r="F958">
            <v>1123.8499999999854</v>
          </cell>
          <cell r="G958">
            <v>1571.8900000000208</v>
          </cell>
          <cell r="H958">
            <v>1144.0500000000213</v>
          </cell>
          <cell r="I958">
            <v>1601.6700000000073</v>
          </cell>
          <cell r="J958">
            <v>1171.7800000000134</v>
          </cell>
          <cell r="K958">
            <v>1638.9900000000205</v>
          </cell>
          <cell r="L958">
            <v>1191.98</v>
          </cell>
          <cell r="M958">
            <v>1668.78</v>
          </cell>
          <cell r="N958">
            <v>1219.7099999999796</v>
          </cell>
          <cell r="O958">
            <v>1706.0899999999776</v>
          </cell>
          <cell r="P958">
            <v>1239.9099999999769</v>
          </cell>
          <cell r="Q958">
            <v>1743.4099999999814</v>
          </cell>
          <cell r="R958">
            <v>1267.6399999999994</v>
          </cell>
          <cell r="S958">
            <v>1773.1899999999646</v>
          </cell>
          <cell r="T958">
            <v>1295.3699999999876</v>
          </cell>
          <cell r="U958">
            <v>1810.51000000003</v>
          </cell>
          <cell r="V958">
            <v>1315.5700000000206</v>
          </cell>
          <cell r="W958">
            <v>1840.3000000000141</v>
          </cell>
          <cell r="X958">
            <v>1343.3000000000111</v>
          </cell>
          <cell r="Y958">
            <v>1877.6100000000204</v>
          </cell>
          <cell r="Z958">
            <v>1363.4999999999982</v>
          </cell>
          <cell r="AA958">
            <v>1914.9299999999932</v>
          </cell>
          <cell r="AB958">
            <v>1391.2300000000189</v>
          </cell>
          <cell r="AC958">
            <v>1944.7099999999755</v>
          </cell>
          <cell r="AD958">
            <v>1411.4300000000137</v>
          </cell>
          <cell r="AE958">
            <v>1982.0299999999759</v>
          </cell>
          <cell r="AF958">
            <v>1439.1599999999933</v>
          </cell>
          <cell r="AG958">
            <v>2011.819999999957</v>
          </cell>
          <cell r="AH958">
            <v>1466.8899999999801</v>
          </cell>
          <cell r="AI958">
            <v>2049.1300000000369</v>
          </cell>
          <cell r="AJ958">
            <v>1487.0899999999663</v>
          </cell>
          <cell r="AK958">
            <v>2086.4500000000389</v>
          </cell>
          <cell r="AL958">
            <v>1514.819999999982</v>
          </cell>
          <cell r="AM958">
            <v>2116.2300000000137</v>
          </cell>
          <cell r="AN958">
            <v>1535.0199999999741</v>
          </cell>
          <cell r="AO958">
            <v>2153.5500000000038</v>
          </cell>
          <cell r="AP958">
            <v>1562.7500000000271</v>
          </cell>
          <cell r="AQ958">
            <v>2183.3399999999742</v>
          </cell>
          <cell r="AR958">
            <v>1582.9500000000205</v>
          </cell>
          <cell r="AS958">
            <v>2220.6499999999714</v>
          </cell>
          <cell r="AT958">
            <v>1610.6800000000353</v>
          </cell>
          <cell r="AU958">
            <v>751.97000000000344</v>
          </cell>
          <cell r="AV958">
            <v>1638.4100000000205</v>
          </cell>
          <cell r="AW958">
            <v>2287.7500000000427</v>
          </cell>
        </row>
        <row r="959">
          <cell r="A959">
            <v>954</v>
          </cell>
          <cell r="B959">
            <v>1151.7499999999905</v>
          </cell>
          <cell r="C959">
            <v>1613.9599999999921</v>
          </cell>
          <cell r="D959">
            <v>1097.2699999999907</v>
          </cell>
          <cell r="E959">
            <v>1536.1799999999741</v>
          </cell>
          <cell r="F959">
            <v>1125.0299999999854</v>
          </cell>
          <cell r="G959">
            <v>1573.5400000000209</v>
          </cell>
          <cell r="H959">
            <v>1145.2500000000214</v>
          </cell>
          <cell r="I959">
            <v>1603.3500000000074</v>
          </cell>
          <cell r="J959">
            <v>1173.0100000000134</v>
          </cell>
          <cell r="K959">
            <v>1640.7100000000205</v>
          </cell>
          <cell r="L959">
            <v>1193.23</v>
          </cell>
          <cell r="M959">
            <v>1670.53</v>
          </cell>
          <cell r="N959">
            <v>1220.9899999999795</v>
          </cell>
          <cell r="O959">
            <v>1707.8799999999776</v>
          </cell>
          <cell r="P959">
            <v>1241.2099999999768</v>
          </cell>
          <cell r="Q959">
            <v>1745.2399999999814</v>
          </cell>
          <cell r="R959">
            <v>1268.9699999999993</v>
          </cell>
          <cell r="S959">
            <v>1775.0499999999645</v>
          </cell>
          <cell r="T959">
            <v>1296.7299999999875</v>
          </cell>
          <cell r="U959">
            <v>1812.4100000000301</v>
          </cell>
          <cell r="V959">
            <v>1316.9500000000207</v>
          </cell>
          <cell r="W959">
            <v>1842.2300000000141</v>
          </cell>
          <cell r="X959">
            <v>1344.7100000000112</v>
          </cell>
          <cell r="Y959">
            <v>1879.5800000000204</v>
          </cell>
          <cell r="Z959">
            <v>1364.9299999999982</v>
          </cell>
          <cell r="AA959">
            <v>1916.9399999999932</v>
          </cell>
          <cell r="AB959">
            <v>1392.6900000000189</v>
          </cell>
          <cell r="AC959">
            <v>1946.7499999999754</v>
          </cell>
          <cell r="AD959">
            <v>1412.9100000000137</v>
          </cell>
          <cell r="AE959">
            <v>1984.1099999999758</v>
          </cell>
          <cell r="AF959">
            <v>1440.6699999999933</v>
          </cell>
          <cell r="AG959">
            <v>2013.9299999999569</v>
          </cell>
          <cell r="AH959">
            <v>1468.4299999999801</v>
          </cell>
          <cell r="AI959">
            <v>2051.280000000037</v>
          </cell>
          <cell r="AJ959">
            <v>1488.6499999999662</v>
          </cell>
          <cell r="AK959">
            <v>2088.640000000039</v>
          </cell>
          <cell r="AL959">
            <v>1516.4099999999819</v>
          </cell>
          <cell r="AM959">
            <v>2118.4500000000135</v>
          </cell>
          <cell r="AN959">
            <v>1536.629999999974</v>
          </cell>
          <cell r="AO959">
            <v>2155.810000000004</v>
          </cell>
          <cell r="AP959">
            <v>1564.3900000000272</v>
          </cell>
          <cell r="AQ959">
            <v>2185.6299999999742</v>
          </cell>
          <cell r="AR959">
            <v>1584.6100000000206</v>
          </cell>
          <cell r="AS959">
            <v>2222.9799999999714</v>
          </cell>
          <cell r="AT959">
            <v>1612.3700000000354</v>
          </cell>
          <cell r="AU959">
            <v>752.34000000000344</v>
          </cell>
          <cell r="AV959">
            <v>1640.1300000000206</v>
          </cell>
          <cell r="AW959">
            <v>2290.1500000000428</v>
          </cell>
        </row>
        <row r="960">
          <cell r="A960">
            <v>955</v>
          </cell>
          <cell r="B960">
            <v>1152.8699999999903</v>
          </cell>
          <cell r="C960">
            <v>1615.529999999992</v>
          </cell>
          <cell r="D960">
            <v>1098.4199999999908</v>
          </cell>
          <cell r="E960">
            <v>1537.789999999974</v>
          </cell>
          <cell r="F960">
            <v>1126.2099999999855</v>
          </cell>
          <cell r="G960">
            <v>1575.190000000021</v>
          </cell>
          <cell r="H960">
            <v>1146.4500000000214</v>
          </cell>
          <cell r="I960">
            <v>1605.0300000000075</v>
          </cell>
          <cell r="J960">
            <v>1174.2400000000134</v>
          </cell>
          <cell r="K960">
            <v>1642.4300000000205</v>
          </cell>
          <cell r="L960">
            <v>1194.48</v>
          </cell>
          <cell r="M960">
            <v>1672.28</v>
          </cell>
          <cell r="N960">
            <v>1222.2699999999795</v>
          </cell>
          <cell r="O960">
            <v>1709.6699999999776</v>
          </cell>
          <cell r="P960">
            <v>1242.5099999999768</v>
          </cell>
          <cell r="Q960">
            <v>1747.0699999999813</v>
          </cell>
          <cell r="R960">
            <v>1270.2999999999993</v>
          </cell>
          <cell r="S960">
            <v>1776.9099999999644</v>
          </cell>
          <cell r="T960">
            <v>1298.0899999999874</v>
          </cell>
          <cell r="U960">
            <v>1814.3100000000302</v>
          </cell>
          <cell r="V960">
            <v>1318.3300000000208</v>
          </cell>
          <cell r="W960">
            <v>1844.1600000000142</v>
          </cell>
          <cell r="X960">
            <v>1346.1200000000113</v>
          </cell>
          <cell r="Y960">
            <v>1881.5500000000204</v>
          </cell>
          <cell r="Z960">
            <v>1366.3599999999983</v>
          </cell>
          <cell r="AA960">
            <v>1918.9499999999932</v>
          </cell>
          <cell r="AB960">
            <v>1394.150000000019</v>
          </cell>
          <cell r="AC960">
            <v>1948.7899999999754</v>
          </cell>
          <cell r="AD960">
            <v>1414.3900000000137</v>
          </cell>
          <cell r="AE960">
            <v>1986.1899999999757</v>
          </cell>
          <cell r="AF960">
            <v>1442.1799999999932</v>
          </cell>
          <cell r="AG960">
            <v>2016.0399999999568</v>
          </cell>
          <cell r="AH960">
            <v>1469.96999999998</v>
          </cell>
          <cell r="AI960">
            <v>2053.4300000000371</v>
          </cell>
          <cell r="AJ960">
            <v>1490.2099999999662</v>
          </cell>
          <cell r="AK960">
            <v>2090.830000000039</v>
          </cell>
          <cell r="AL960">
            <v>1517.9999999999818</v>
          </cell>
          <cell r="AM960">
            <v>2120.6700000000133</v>
          </cell>
          <cell r="AN960">
            <v>1538.2399999999739</v>
          </cell>
          <cell r="AO960">
            <v>2158.0700000000043</v>
          </cell>
          <cell r="AP960">
            <v>1566.0300000000273</v>
          </cell>
          <cell r="AQ960">
            <v>2187.9199999999742</v>
          </cell>
          <cell r="AR960">
            <v>1586.2700000000207</v>
          </cell>
          <cell r="AS960">
            <v>2225.3099999999713</v>
          </cell>
          <cell r="AT960">
            <v>1614.0600000000354</v>
          </cell>
          <cell r="AU960">
            <v>752.71000000000345</v>
          </cell>
          <cell r="AV960">
            <v>1641.8500000000206</v>
          </cell>
          <cell r="AW960">
            <v>2292.5500000000429</v>
          </cell>
        </row>
        <row r="961">
          <cell r="A961">
            <v>956</v>
          </cell>
          <cell r="B961">
            <v>1153.9899999999902</v>
          </cell>
          <cell r="C961">
            <v>1617.099999999992</v>
          </cell>
          <cell r="D961">
            <v>1099.5699999999908</v>
          </cell>
          <cell r="E961">
            <v>1539.3999999999739</v>
          </cell>
          <cell r="F961">
            <v>1127.3899999999855</v>
          </cell>
          <cell r="G961">
            <v>1576.8400000000211</v>
          </cell>
          <cell r="H961">
            <v>1147.6500000000215</v>
          </cell>
          <cell r="I961">
            <v>1606.7100000000075</v>
          </cell>
          <cell r="J961">
            <v>1175.4700000000134</v>
          </cell>
          <cell r="K961">
            <v>1644.1500000000206</v>
          </cell>
          <cell r="L961">
            <v>1195.73</v>
          </cell>
          <cell r="M961">
            <v>1674.03</v>
          </cell>
          <cell r="N961">
            <v>1223.5499999999795</v>
          </cell>
          <cell r="O961">
            <v>1711.4599999999775</v>
          </cell>
          <cell r="P961">
            <v>1243.8099999999768</v>
          </cell>
          <cell r="Q961">
            <v>1748.8999999999812</v>
          </cell>
          <cell r="R961">
            <v>1271.6299999999992</v>
          </cell>
          <cell r="S961">
            <v>1778.7699999999643</v>
          </cell>
          <cell r="T961">
            <v>1299.4499999999873</v>
          </cell>
          <cell r="U961">
            <v>1816.2100000000303</v>
          </cell>
          <cell r="V961">
            <v>1319.710000000021</v>
          </cell>
          <cell r="W961">
            <v>1846.0900000000142</v>
          </cell>
          <cell r="X961">
            <v>1347.5300000000113</v>
          </cell>
          <cell r="Y961">
            <v>1883.5200000000204</v>
          </cell>
          <cell r="Z961">
            <v>1367.7899999999984</v>
          </cell>
          <cell r="AA961">
            <v>1920.9599999999932</v>
          </cell>
          <cell r="AB961">
            <v>1395.610000000019</v>
          </cell>
          <cell r="AC961">
            <v>1950.8299999999754</v>
          </cell>
          <cell r="AD961">
            <v>1415.8700000000138</v>
          </cell>
          <cell r="AE961">
            <v>1988.2699999999757</v>
          </cell>
          <cell r="AF961">
            <v>1443.6899999999932</v>
          </cell>
          <cell r="AG961">
            <v>2018.1499999999567</v>
          </cell>
          <cell r="AH961">
            <v>1471.50999999998</v>
          </cell>
          <cell r="AI961">
            <v>2055.5800000000372</v>
          </cell>
          <cell r="AJ961">
            <v>1491.7699999999661</v>
          </cell>
          <cell r="AK961">
            <v>2093.0200000000391</v>
          </cell>
          <cell r="AL961">
            <v>1519.5899999999817</v>
          </cell>
          <cell r="AM961">
            <v>2122.8900000000131</v>
          </cell>
          <cell r="AN961">
            <v>1539.8499999999738</v>
          </cell>
          <cell r="AO961">
            <v>2160.3300000000045</v>
          </cell>
          <cell r="AP961">
            <v>1567.6700000000274</v>
          </cell>
          <cell r="AQ961">
            <v>2190.2099999999741</v>
          </cell>
          <cell r="AR961">
            <v>1587.9300000000208</v>
          </cell>
          <cell r="AS961">
            <v>2227.6399999999712</v>
          </cell>
          <cell r="AT961">
            <v>1615.7500000000355</v>
          </cell>
          <cell r="AU961">
            <v>753.08000000000345</v>
          </cell>
          <cell r="AV961">
            <v>1643.5700000000206</v>
          </cell>
          <cell r="AW961">
            <v>2294.950000000043</v>
          </cell>
        </row>
        <row r="962">
          <cell r="A962">
            <v>957</v>
          </cell>
          <cell r="B962">
            <v>1155.1099999999901</v>
          </cell>
          <cell r="C962">
            <v>1618.6699999999919</v>
          </cell>
          <cell r="D962">
            <v>1100.7199999999909</v>
          </cell>
          <cell r="E962">
            <v>1541.0099999999738</v>
          </cell>
          <cell r="F962">
            <v>1128.5699999999856</v>
          </cell>
          <cell r="G962">
            <v>1578.4900000000212</v>
          </cell>
          <cell r="H962">
            <v>1148.8500000000215</v>
          </cell>
          <cell r="I962">
            <v>1608.3900000000076</v>
          </cell>
          <cell r="J962">
            <v>1176.7000000000135</v>
          </cell>
          <cell r="K962">
            <v>1645.8700000000206</v>
          </cell>
          <cell r="L962">
            <v>1196.98</v>
          </cell>
          <cell r="M962">
            <v>1675.78</v>
          </cell>
          <cell r="N962">
            <v>1224.8299999999795</v>
          </cell>
          <cell r="O962">
            <v>1713.2499999999775</v>
          </cell>
          <cell r="P962">
            <v>1245.1099999999767</v>
          </cell>
          <cell r="Q962">
            <v>1750.7299999999811</v>
          </cell>
          <cell r="R962">
            <v>1272.9599999999991</v>
          </cell>
          <cell r="S962">
            <v>1780.6299999999642</v>
          </cell>
          <cell r="T962">
            <v>1300.8099999999872</v>
          </cell>
          <cell r="U962">
            <v>1818.1100000000304</v>
          </cell>
          <cell r="V962">
            <v>1321.0900000000211</v>
          </cell>
          <cell r="W962">
            <v>1848.0200000000143</v>
          </cell>
          <cell r="X962">
            <v>1348.9400000000114</v>
          </cell>
          <cell r="Y962">
            <v>1885.4900000000205</v>
          </cell>
          <cell r="Z962">
            <v>1369.2199999999984</v>
          </cell>
          <cell r="AA962">
            <v>1922.9699999999932</v>
          </cell>
          <cell r="AB962">
            <v>1397.070000000019</v>
          </cell>
          <cell r="AC962">
            <v>1952.8699999999753</v>
          </cell>
          <cell r="AD962">
            <v>1417.3500000000138</v>
          </cell>
          <cell r="AE962">
            <v>1990.3499999999756</v>
          </cell>
          <cell r="AF962">
            <v>1445.1999999999932</v>
          </cell>
          <cell r="AG962">
            <v>2020.2599999999566</v>
          </cell>
          <cell r="AH962">
            <v>1473.0499999999799</v>
          </cell>
          <cell r="AI962">
            <v>2057.7300000000373</v>
          </cell>
          <cell r="AJ962">
            <v>1493.329999999966</v>
          </cell>
          <cell r="AK962">
            <v>2095.2100000000391</v>
          </cell>
          <cell r="AL962">
            <v>1521.1799999999816</v>
          </cell>
          <cell r="AM962">
            <v>2125.1100000000129</v>
          </cell>
          <cell r="AN962">
            <v>1541.4599999999737</v>
          </cell>
          <cell r="AO962">
            <v>2162.5900000000047</v>
          </cell>
          <cell r="AP962">
            <v>1569.3100000000275</v>
          </cell>
          <cell r="AQ962">
            <v>2192.4999999999741</v>
          </cell>
          <cell r="AR962">
            <v>1589.5900000000208</v>
          </cell>
          <cell r="AS962">
            <v>2229.9699999999712</v>
          </cell>
          <cell r="AT962">
            <v>1617.4400000000355</v>
          </cell>
          <cell r="AU962">
            <v>753.45000000000346</v>
          </cell>
          <cell r="AV962">
            <v>1645.2900000000207</v>
          </cell>
          <cell r="AW962">
            <v>2297.3500000000431</v>
          </cell>
        </row>
        <row r="963">
          <cell r="A963">
            <v>958</v>
          </cell>
          <cell r="B963">
            <v>1156.22999999999</v>
          </cell>
          <cell r="C963">
            <v>1620.2399999999918</v>
          </cell>
          <cell r="D963">
            <v>1101.869999999991</v>
          </cell>
          <cell r="E963">
            <v>1542.6199999999737</v>
          </cell>
          <cell r="F963">
            <v>1129.7499999999857</v>
          </cell>
          <cell r="G963">
            <v>1580.1400000000212</v>
          </cell>
          <cell r="H963">
            <v>1150.0500000000216</v>
          </cell>
          <cell r="I963">
            <v>1610.0700000000077</v>
          </cell>
          <cell r="J963">
            <v>1177.9300000000135</v>
          </cell>
          <cell r="K963">
            <v>1647.5900000000206</v>
          </cell>
          <cell r="L963">
            <v>1198.23</v>
          </cell>
          <cell r="M963">
            <v>1677.53</v>
          </cell>
          <cell r="N963">
            <v>1226.1099999999794</v>
          </cell>
          <cell r="O963">
            <v>1715.0399999999775</v>
          </cell>
          <cell r="P963">
            <v>1246.4099999999767</v>
          </cell>
          <cell r="Q963">
            <v>1752.5599999999811</v>
          </cell>
          <cell r="R963">
            <v>1274.2899999999991</v>
          </cell>
          <cell r="S963">
            <v>1782.4899999999641</v>
          </cell>
          <cell r="T963">
            <v>1302.1699999999871</v>
          </cell>
          <cell r="U963">
            <v>1820.0100000000305</v>
          </cell>
          <cell r="V963">
            <v>1322.4700000000212</v>
          </cell>
          <cell r="W963">
            <v>1849.9500000000144</v>
          </cell>
          <cell r="X963">
            <v>1350.3500000000115</v>
          </cell>
          <cell r="Y963">
            <v>1887.4600000000205</v>
          </cell>
          <cell r="Z963">
            <v>1370.6499999999985</v>
          </cell>
          <cell r="AA963">
            <v>1924.9799999999932</v>
          </cell>
          <cell r="AB963">
            <v>1398.5300000000191</v>
          </cell>
          <cell r="AC963">
            <v>1954.9099999999753</v>
          </cell>
          <cell r="AD963">
            <v>1418.8300000000138</v>
          </cell>
          <cell r="AE963">
            <v>1992.4299999999755</v>
          </cell>
          <cell r="AF963">
            <v>1446.7099999999932</v>
          </cell>
          <cell r="AG963">
            <v>2022.3699999999565</v>
          </cell>
          <cell r="AH963">
            <v>1474.5899999999799</v>
          </cell>
          <cell r="AI963">
            <v>2059.8800000000374</v>
          </cell>
          <cell r="AJ963">
            <v>1494.889999999966</v>
          </cell>
          <cell r="AK963">
            <v>2097.4000000000392</v>
          </cell>
          <cell r="AL963">
            <v>1522.7699999999816</v>
          </cell>
          <cell r="AM963">
            <v>2127.3300000000127</v>
          </cell>
          <cell r="AN963">
            <v>1543.0699999999736</v>
          </cell>
          <cell r="AO963">
            <v>2164.8500000000049</v>
          </cell>
          <cell r="AP963">
            <v>1570.9500000000276</v>
          </cell>
          <cell r="AQ963">
            <v>2194.789999999974</v>
          </cell>
          <cell r="AR963">
            <v>1591.2500000000209</v>
          </cell>
          <cell r="AS963">
            <v>2232.2999999999711</v>
          </cell>
          <cell r="AT963">
            <v>1619.1300000000356</v>
          </cell>
          <cell r="AU963">
            <v>753.82000000000346</v>
          </cell>
          <cell r="AV963">
            <v>1647.0100000000207</v>
          </cell>
          <cell r="AW963">
            <v>2299.7500000000432</v>
          </cell>
        </row>
        <row r="964">
          <cell r="A964">
            <v>959</v>
          </cell>
          <cell r="B964">
            <v>1157.3499999999899</v>
          </cell>
          <cell r="C964">
            <v>1621.8099999999918</v>
          </cell>
          <cell r="D964">
            <v>1103.0199999999911</v>
          </cell>
          <cell r="E964">
            <v>1544.2299999999736</v>
          </cell>
          <cell r="F964">
            <v>1130.9299999999857</v>
          </cell>
          <cell r="G964">
            <v>1581.7900000000213</v>
          </cell>
          <cell r="H964">
            <v>1151.2500000000216</v>
          </cell>
          <cell r="I964">
            <v>1611.7500000000077</v>
          </cell>
          <cell r="J964">
            <v>1179.1600000000135</v>
          </cell>
          <cell r="K964">
            <v>1649.3100000000206</v>
          </cell>
          <cell r="L964">
            <v>1199.48</v>
          </cell>
          <cell r="M964">
            <v>1679.28</v>
          </cell>
          <cell r="N964">
            <v>1227.3899999999794</v>
          </cell>
          <cell r="O964">
            <v>1716.8299999999774</v>
          </cell>
          <cell r="P964">
            <v>1247.7099999999766</v>
          </cell>
          <cell r="Q964">
            <v>1754.389999999981</v>
          </cell>
          <cell r="R964">
            <v>1275.619999999999</v>
          </cell>
          <cell r="S964">
            <v>1784.349999999964</v>
          </cell>
          <cell r="T964">
            <v>1303.529999999987</v>
          </cell>
          <cell r="U964">
            <v>1821.9100000000305</v>
          </cell>
          <cell r="V964">
            <v>1323.8500000000213</v>
          </cell>
          <cell r="W964">
            <v>1851.8800000000144</v>
          </cell>
          <cell r="X964">
            <v>1351.7600000000116</v>
          </cell>
          <cell r="Y964">
            <v>1889.4300000000205</v>
          </cell>
          <cell r="Z964">
            <v>1372.0799999999986</v>
          </cell>
          <cell r="AA964">
            <v>1926.9899999999932</v>
          </cell>
          <cell r="AB964">
            <v>1399.9900000000191</v>
          </cell>
          <cell r="AC964">
            <v>1956.9499999999753</v>
          </cell>
          <cell r="AD964">
            <v>1420.3100000000138</v>
          </cell>
          <cell r="AE964">
            <v>1994.5099999999754</v>
          </cell>
          <cell r="AF964">
            <v>1448.2199999999932</v>
          </cell>
          <cell r="AG964">
            <v>2024.4799999999564</v>
          </cell>
          <cell r="AH964">
            <v>1476.1299999999799</v>
          </cell>
          <cell r="AI964">
            <v>2062.0300000000375</v>
          </cell>
          <cell r="AJ964">
            <v>1496.4499999999659</v>
          </cell>
          <cell r="AK964">
            <v>2099.5900000000393</v>
          </cell>
          <cell r="AL964">
            <v>1524.3599999999815</v>
          </cell>
          <cell r="AM964">
            <v>2129.5500000000125</v>
          </cell>
          <cell r="AN964">
            <v>1544.6799999999735</v>
          </cell>
          <cell r="AO964">
            <v>2167.1100000000051</v>
          </cell>
          <cell r="AP964">
            <v>1572.5900000000277</v>
          </cell>
          <cell r="AQ964">
            <v>2197.079999999974</v>
          </cell>
          <cell r="AR964">
            <v>1592.910000000021</v>
          </cell>
          <cell r="AS964">
            <v>2234.629999999971</v>
          </cell>
          <cell r="AT964">
            <v>1620.8200000000356</v>
          </cell>
          <cell r="AU964">
            <v>754.19000000000347</v>
          </cell>
          <cell r="AV964">
            <v>1648.7300000000207</v>
          </cell>
          <cell r="AW964">
            <v>2302.1500000000433</v>
          </cell>
        </row>
        <row r="965">
          <cell r="A965">
            <v>960</v>
          </cell>
          <cell r="B965">
            <v>1158.4699999999898</v>
          </cell>
          <cell r="C965">
            <v>1623.3799999999917</v>
          </cell>
          <cell r="D965">
            <v>1104.1699999999912</v>
          </cell>
          <cell r="E965">
            <v>1545.8399999999735</v>
          </cell>
          <cell r="F965">
            <v>1132.1099999999858</v>
          </cell>
          <cell r="G965">
            <v>1583.4400000000214</v>
          </cell>
          <cell r="H965">
            <v>1152.4500000000216</v>
          </cell>
          <cell r="I965">
            <v>1613.4300000000078</v>
          </cell>
          <cell r="J965">
            <v>1180.3900000000135</v>
          </cell>
          <cell r="K965">
            <v>1651.0300000000207</v>
          </cell>
          <cell r="L965">
            <v>1200.73</v>
          </cell>
          <cell r="M965">
            <v>1681.03</v>
          </cell>
          <cell r="N965">
            <v>1228.6699999999794</v>
          </cell>
          <cell r="O965">
            <v>1718.6199999999774</v>
          </cell>
          <cell r="P965">
            <v>1249.0099999999766</v>
          </cell>
          <cell r="Q965">
            <v>1756.2199999999809</v>
          </cell>
          <cell r="R965">
            <v>1276.9499999999989</v>
          </cell>
          <cell r="S965">
            <v>1786.2099999999639</v>
          </cell>
          <cell r="T965">
            <v>1304.8899999999869</v>
          </cell>
          <cell r="U965">
            <v>1823.8100000000306</v>
          </cell>
          <cell r="V965">
            <v>1325.2300000000214</v>
          </cell>
          <cell r="W965">
            <v>1853.8100000000145</v>
          </cell>
          <cell r="X965">
            <v>1353.1700000000117</v>
          </cell>
          <cell r="Y965">
            <v>1891.4000000000206</v>
          </cell>
          <cell r="Z965">
            <v>1373.5099999999986</v>
          </cell>
          <cell r="AA965">
            <v>1928.9999999999932</v>
          </cell>
          <cell r="AB965">
            <v>1401.4500000000191</v>
          </cell>
          <cell r="AC965">
            <v>1958.9899999999752</v>
          </cell>
          <cell r="AD965">
            <v>1421.7900000000138</v>
          </cell>
          <cell r="AE965">
            <v>1996.5899999999754</v>
          </cell>
          <cell r="AF965">
            <v>1449.7299999999932</v>
          </cell>
          <cell r="AG965">
            <v>2026.5899999999563</v>
          </cell>
          <cell r="AH965">
            <v>1477.6699999999798</v>
          </cell>
          <cell r="AI965">
            <v>2064.1800000000376</v>
          </cell>
          <cell r="AJ965">
            <v>1498.0099999999659</v>
          </cell>
          <cell r="AK965">
            <v>2101.7800000000393</v>
          </cell>
          <cell r="AL965">
            <v>1525.9499999999814</v>
          </cell>
          <cell r="AM965">
            <v>2131.7700000000123</v>
          </cell>
          <cell r="AN965">
            <v>1546.2899999999734</v>
          </cell>
          <cell r="AO965">
            <v>2169.3700000000053</v>
          </cell>
          <cell r="AP965">
            <v>1574.2300000000278</v>
          </cell>
          <cell r="AQ965">
            <v>2199.369999999974</v>
          </cell>
          <cell r="AR965">
            <v>1594.5700000000211</v>
          </cell>
          <cell r="AS965">
            <v>2236.9599999999709</v>
          </cell>
          <cell r="AT965">
            <v>1622.5100000000357</v>
          </cell>
          <cell r="AU965">
            <v>754.56000000000347</v>
          </cell>
          <cell r="AV965">
            <v>1650.4500000000207</v>
          </cell>
          <cell r="AW965">
            <v>2304.5500000000434</v>
          </cell>
        </row>
        <row r="966">
          <cell r="A966">
            <v>961</v>
          </cell>
          <cell r="B966">
            <v>1159.5899999999897</v>
          </cell>
          <cell r="C966">
            <v>1624.9499999999916</v>
          </cell>
          <cell r="D966">
            <v>1105.3199999999913</v>
          </cell>
          <cell r="E966">
            <v>1547.4499999999734</v>
          </cell>
          <cell r="F966">
            <v>1133.2899999999859</v>
          </cell>
          <cell r="G966">
            <v>1585.0900000000215</v>
          </cell>
          <cell r="H966">
            <v>1153.6500000000217</v>
          </cell>
          <cell r="I966">
            <v>1615.1100000000079</v>
          </cell>
          <cell r="J966">
            <v>1181.6200000000135</v>
          </cell>
          <cell r="K966">
            <v>1652.7500000000207</v>
          </cell>
          <cell r="L966">
            <v>1201.98</v>
          </cell>
          <cell r="M966">
            <v>1682.78</v>
          </cell>
          <cell r="N966">
            <v>1229.9499999999794</v>
          </cell>
          <cell r="O966">
            <v>1720.4099999999773</v>
          </cell>
          <cell r="P966">
            <v>1250.3099999999765</v>
          </cell>
          <cell r="Q966">
            <v>1758.0499999999809</v>
          </cell>
          <cell r="R966">
            <v>1278.2799999999988</v>
          </cell>
          <cell r="S966">
            <v>1788.0699999999638</v>
          </cell>
          <cell r="T966">
            <v>1306.2499999999868</v>
          </cell>
          <cell r="U966">
            <v>1825.7100000000307</v>
          </cell>
          <cell r="V966">
            <v>1326.6100000000215</v>
          </cell>
          <cell r="W966">
            <v>1855.7400000000146</v>
          </cell>
          <cell r="X966">
            <v>1354.5800000000118</v>
          </cell>
          <cell r="Y966">
            <v>1893.3700000000206</v>
          </cell>
          <cell r="Z966">
            <v>1374.9399999999987</v>
          </cell>
          <cell r="AA966">
            <v>1931.0099999999932</v>
          </cell>
          <cell r="AB966">
            <v>1402.9100000000192</v>
          </cell>
          <cell r="AC966">
            <v>1961.0299999999752</v>
          </cell>
          <cell r="AD966">
            <v>1423.2700000000139</v>
          </cell>
          <cell r="AE966">
            <v>1998.6699999999753</v>
          </cell>
          <cell r="AF966">
            <v>1451.2399999999932</v>
          </cell>
          <cell r="AG966">
            <v>2028.6999999999562</v>
          </cell>
          <cell r="AH966">
            <v>1479.2099999999798</v>
          </cell>
          <cell r="AI966">
            <v>2066.3300000000377</v>
          </cell>
          <cell r="AJ966">
            <v>1499.5699999999658</v>
          </cell>
          <cell r="AK966">
            <v>2103.9700000000394</v>
          </cell>
          <cell r="AL966">
            <v>1527.5399999999813</v>
          </cell>
          <cell r="AM966">
            <v>2133.9900000000121</v>
          </cell>
          <cell r="AN966">
            <v>1547.8999999999733</v>
          </cell>
          <cell r="AO966">
            <v>2171.6300000000056</v>
          </cell>
          <cell r="AP966">
            <v>1575.8700000000279</v>
          </cell>
          <cell r="AQ966">
            <v>2201.6599999999739</v>
          </cell>
          <cell r="AR966">
            <v>1596.2300000000212</v>
          </cell>
          <cell r="AS966">
            <v>2239.2899999999709</v>
          </cell>
          <cell r="AT966">
            <v>1624.2000000000357</v>
          </cell>
          <cell r="AU966">
            <v>754.93000000000347</v>
          </cell>
          <cell r="AV966">
            <v>1652.1700000000208</v>
          </cell>
          <cell r="AW966">
            <v>2306.9500000000435</v>
          </cell>
        </row>
        <row r="967">
          <cell r="A967">
            <v>962</v>
          </cell>
          <cell r="B967">
            <v>1160.7099999999896</v>
          </cell>
          <cell r="C967">
            <v>1626.5199999999916</v>
          </cell>
          <cell r="D967">
            <v>1106.4699999999914</v>
          </cell>
          <cell r="E967">
            <v>1549.0599999999733</v>
          </cell>
          <cell r="F967">
            <v>1134.4699999999859</v>
          </cell>
          <cell r="G967">
            <v>1586.7400000000216</v>
          </cell>
          <cell r="H967">
            <v>1154.8500000000217</v>
          </cell>
          <cell r="I967">
            <v>1616.7900000000079</v>
          </cell>
          <cell r="J967">
            <v>1182.8500000000136</v>
          </cell>
          <cell r="K967">
            <v>1654.4700000000207</v>
          </cell>
          <cell r="L967">
            <v>1203.23</v>
          </cell>
          <cell r="M967">
            <v>1684.53</v>
          </cell>
          <cell r="N967">
            <v>1231.2299999999793</v>
          </cell>
          <cell r="O967">
            <v>1722.1999999999773</v>
          </cell>
          <cell r="P967">
            <v>1251.6099999999765</v>
          </cell>
          <cell r="Q967">
            <v>1759.8799999999808</v>
          </cell>
          <cell r="R967">
            <v>1279.6099999999988</v>
          </cell>
          <cell r="S967">
            <v>1789.9299999999637</v>
          </cell>
          <cell r="T967">
            <v>1307.6099999999867</v>
          </cell>
          <cell r="U967">
            <v>1827.6100000000308</v>
          </cell>
          <cell r="V967">
            <v>1327.9900000000216</v>
          </cell>
          <cell r="W967">
            <v>1857.6700000000146</v>
          </cell>
          <cell r="X967">
            <v>1355.9900000000118</v>
          </cell>
          <cell r="Y967">
            <v>1895.3400000000206</v>
          </cell>
          <cell r="Z967">
            <v>1376.3699999999988</v>
          </cell>
          <cell r="AA967">
            <v>1933.0199999999932</v>
          </cell>
          <cell r="AB967">
            <v>1404.3700000000192</v>
          </cell>
          <cell r="AC967">
            <v>1963.0699999999752</v>
          </cell>
          <cell r="AD967">
            <v>1424.7500000000139</v>
          </cell>
          <cell r="AE967">
            <v>2000.7499999999752</v>
          </cell>
          <cell r="AF967">
            <v>1452.7499999999932</v>
          </cell>
          <cell r="AG967">
            <v>2030.8099999999561</v>
          </cell>
          <cell r="AH967">
            <v>1480.7499999999798</v>
          </cell>
          <cell r="AI967">
            <v>2068.4800000000378</v>
          </cell>
          <cell r="AJ967">
            <v>1501.1299999999658</v>
          </cell>
          <cell r="AK967">
            <v>2106.1600000000394</v>
          </cell>
          <cell r="AL967">
            <v>1529.1299999999812</v>
          </cell>
          <cell r="AM967">
            <v>2136.2100000000119</v>
          </cell>
          <cell r="AN967">
            <v>1549.5099999999732</v>
          </cell>
          <cell r="AO967">
            <v>2173.8900000000058</v>
          </cell>
          <cell r="AP967">
            <v>1577.510000000028</v>
          </cell>
          <cell r="AQ967">
            <v>2203.9499999999739</v>
          </cell>
          <cell r="AR967">
            <v>1597.8900000000212</v>
          </cell>
          <cell r="AS967">
            <v>2241.6199999999708</v>
          </cell>
          <cell r="AT967">
            <v>1625.8900000000358</v>
          </cell>
          <cell r="AU967">
            <v>755.30000000000348</v>
          </cell>
          <cell r="AV967">
            <v>1653.8900000000208</v>
          </cell>
          <cell r="AW967">
            <v>2309.3500000000436</v>
          </cell>
        </row>
        <row r="968">
          <cell r="A968">
            <v>963</v>
          </cell>
          <cell r="B968">
            <v>1161.8299999999895</v>
          </cell>
          <cell r="C968">
            <v>1628.0899999999915</v>
          </cell>
          <cell r="D968">
            <v>1107.6199999999915</v>
          </cell>
          <cell r="E968">
            <v>1550.6699999999732</v>
          </cell>
          <cell r="F968">
            <v>1135.649999999986</v>
          </cell>
          <cell r="G968">
            <v>1588.3900000000217</v>
          </cell>
          <cell r="H968">
            <v>1156.0500000000218</v>
          </cell>
          <cell r="I968">
            <v>1618.470000000008</v>
          </cell>
          <cell r="J968">
            <v>1184.0800000000136</v>
          </cell>
          <cell r="K968">
            <v>1656.1900000000207</v>
          </cell>
          <cell r="L968">
            <v>1204.48</v>
          </cell>
          <cell r="M968">
            <v>1686.28</v>
          </cell>
          <cell r="N968">
            <v>1232.5099999999793</v>
          </cell>
          <cell r="O968">
            <v>1723.9899999999773</v>
          </cell>
          <cell r="P968">
            <v>1252.9099999999764</v>
          </cell>
          <cell r="Q968">
            <v>1761.7099999999807</v>
          </cell>
          <cell r="R968">
            <v>1280.9399999999987</v>
          </cell>
          <cell r="S968">
            <v>1791.7899999999636</v>
          </cell>
          <cell r="T968">
            <v>1308.9699999999866</v>
          </cell>
          <cell r="U968">
            <v>1829.5100000000309</v>
          </cell>
          <cell r="V968">
            <v>1329.3700000000217</v>
          </cell>
          <cell r="W968">
            <v>1859.6000000000147</v>
          </cell>
          <cell r="X968">
            <v>1357.4000000000119</v>
          </cell>
          <cell r="Y968">
            <v>1897.3100000000206</v>
          </cell>
          <cell r="Z968">
            <v>1377.7999999999988</v>
          </cell>
          <cell r="AA968">
            <v>1935.0299999999932</v>
          </cell>
          <cell r="AB968">
            <v>1405.8300000000193</v>
          </cell>
          <cell r="AC968">
            <v>1965.1099999999751</v>
          </cell>
          <cell r="AD968">
            <v>1426.2300000000139</v>
          </cell>
          <cell r="AE968">
            <v>2002.8299999999751</v>
          </cell>
          <cell r="AF968">
            <v>1454.2599999999932</v>
          </cell>
          <cell r="AG968">
            <v>2032.919999999956</v>
          </cell>
          <cell r="AH968">
            <v>1482.2899999999797</v>
          </cell>
          <cell r="AI968">
            <v>2070.6300000000379</v>
          </cell>
          <cell r="AJ968">
            <v>1502.6899999999657</v>
          </cell>
          <cell r="AK968">
            <v>2108.3500000000395</v>
          </cell>
          <cell r="AL968">
            <v>1530.7199999999812</v>
          </cell>
          <cell r="AM968">
            <v>2138.4300000000117</v>
          </cell>
          <cell r="AN968">
            <v>1551.1199999999731</v>
          </cell>
          <cell r="AO968">
            <v>2176.150000000006</v>
          </cell>
          <cell r="AP968">
            <v>1579.1500000000281</v>
          </cell>
          <cell r="AQ968">
            <v>2206.2399999999739</v>
          </cell>
          <cell r="AR968">
            <v>1599.5500000000213</v>
          </cell>
          <cell r="AS968">
            <v>2243.9499999999707</v>
          </cell>
          <cell r="AT968">
            <v>1627.5800000000359</v>
          </cell>
          <cell r="AU968">
            <v>755.67000000000348</v>
          </cell>
          <cell r="AV968">
            <v>1655.6100000000208</v>
          </cell>
          <cell r="AW968">
            <v>2311.7500000000437</v>
          </cell>
        </row>
        <row r="969">
          <cell r="A969">
            <v>964</v>
          </cell>
          <cell r="B969">
            <v>1162.9499999999894</v>
          </cell>
          <cell r="C969">
            <v>1629.6599999999914</v>
          </cell>
          <cell r="D969">
            <v>1108.7699999999916</v>
          </cell>
          <cell r="E969">
            <v>1552.2799999999731</v>
          </cell>
          <cell r="F969">
            <v>1136.8299999999861</v>
          </cell>
          <cell r="G969">
            <v>1590.0400000000218</v>
          </cell>
          <cell r="H969">
            <v>1157.2500000000218</v>
          </cell>
          <cell r="I969">
            <v>1620.150000000008</v>
          </cell>
          <cell r="J969">
            <v>1185.3100000000136</v>
          </cell>
          <cell r="K969">
            <v>1657.9100000000208</v>
          </cell>
          <cell r="L969">
            <v>1205.73</v>
          </cell>
          <cell r="M969">
            <v>1688.03</v>
          </cell>
          <cell r="N969">
            <v>1233.7899999999793</v>
          </cell>
          <cell r="O969">
            <v>1725.7799999999772</v>
          </cell>
          <cell r="P969">
            <v>1254.2099999999764</v>
          </cell>
          <cell r="Q969">
            <v>1763.5399999999806</v>
          </cell>
          <cell r="R969">
            <v>1282.2699999999986</v>
          </cell>
          <cell r="S969">
            <v>1793.6499999999635</v>
          </cell>
          <cell r="T969">
            <v>1310.3299999999865</v>
          </cell>
          <cell r="U969">
            <v>1831.410000000031</v>
          </cell>
          <cell r="V969">
            <v>1330.7500000000218</v>
          </cell>
          <cell r="W969">
            <v>1861.5300000000148</v>
          </cell>
          <cell r="X969">
            <v>1358.810000000012</v>
          </cell>
          <cell r="Y969">
            <v>1899.2800000000207</v>
          </cell>
          <cell r="Z969">
            <v>1379.2299999999989</v>
          </cell>
          <cell r="AA969">
            <v>1937.0399999999931</v>
          </cell>
          <cell r="AB969">
            <v>1407.2900000000193</v>
          </cell>
          <cell r="AC969">
            <v>1967.1499999999751</v>
          </cell>
          <cell r="AD969">
            <v>1427.7100000000139</v>
          </cell>
          <cell r="AE969">
            <v>2004.9099999999751</v>
          </cell>
          <cell r="AF969">
            <v>1455.7699999999932</v>
          </cell>
          <cell r="AG969">
            <v>2035.0299999999559</v>
          </cell>
          <cell r="AH969">
            <v>1483.8299999999797</v>
          </cell>
          <cell r="AI969">
            <v>2072.7800000000379</v>
          </cell>
          <cell r="AJ969">
            <v>1504.2499999999657</v>
          </cell>
          <cell r="AK969">
            <v>2110.5400000000395</v>
          </cell>
          <cell r="AL969">
            <v>1532.3099999999811</v>
          </cell>
          <cell r="AM969">
            <v>2140.6500000000115</v>
          </cell>
          <cell r="AN969">
            <v>1552.729999999973</v>
          </cell>
          <cell r="AO969">
            <v>2178.4100000000062</v>
          </cell>
          <cell r="AP969">
            <v>1580.7900000000282</v>
          </cell>
          <cell r="AQ969">
            <v>2208.5299999999738</v>
          </cell>
          <cell r="AR969">
            <v>1601.2100000000214</v>
          </cell>
          <cell r="AS969">
            <v>2246.2799999999706</v>
          </cell>
          <cell r="AT969">
            <v>1629.2700000000359</v>
          </cell>
          <cell r="AU969">
            <v>756.04000000000349</v>
          </cell>
          <cell r="AV969">
            <v>1657.3300000000208</v>
          </cell>
          <cell r="AW969">
            <v>2314.1500000000437</v>
          </cell>
        </row>
        <row r="970">
          <cell r="A970">
            <v>965</v>
          </cell>
          <cell r="B970">
            <v>1164.0699999999892</v>
          </cell>
          <cell r="C970">
            <v>1631.2299999999914</v>
          </cell>
          <cell r="D970">
            <v>1109.9199999999917</v>
          </cell>
          <cell r="E970">
            <v>1553.889999999973</v>
          </cell>
          <cell r="F970">
            <v>1138.0099999999861</v>
          </cell>
          <cell r="G970">
            <v>1591.6900000000219</v>
          </cell>
          <cell r="H970">
            <v>1158.4500000000219</v>
          </cell>
          <cell r="I970">
            <v>1621.8300000000081</v>
          </cell>
          <cell r="J970">
            <v>1186.5400000000136</v>
          </cell>
          <cell r="K970">
            <v>1659.6300000000208</v>
          </cell>
          <cell r="L970">
            <v>1206.98</v>
          </cell>
          <cell r="M970">
            <v>1689.78</v>
          </cell>
          <cell r="N970">
            <v>1235.0699999999792</v>
          </cell>
          <cell r="O970">
            <v>1727.5699999999772</v>
          </cell>
          <cell r="P970">
            <v>1255.5099999999763</v>
          </cell>
          <cell r="Q970">
            <v>1765.3699999999806</v>
          </cell>
          <cell r="R970">
            <v>1283.5999999999985</v>
          </cell>
          <cell r="S970">
            <v>1795.5099999999634</v>
          </cell>
          <cell r="T970">
            <v>1311.6899999999864</v>
          </cell>
          <cell r="U970">
            <v>1833.3100000000311</v>
          </cell>
          <cell r="V970">
            <v>1332.1300000000219</v>
          </cell>
          <cell r="W970">
            <v>1863.4600000000148</v>
          </cell>
          <cell r="X970">
            <v>1360.2200000000121</v>
          </cell>
          <cell r="Y970">
            <v>1901.2500000000207</v>
          </cell>
          <cell r="Z970">
            <v>1380.6599999999989</v>
          </cell>
          <cell r="AA970">
            <v>1939.0499999999931</v>
          </cell>
          <cell r="AB970">
            <v>1408.7500000000193</v>
          </cell>
          <cell r="AC970">
            <v>1969.189999999975</v>
          </cell>
          <cell r="AD970">
            <v>1429.1900000000139</v>
          </cell>
          <cell r="AE970">
            <v>2006.989999999975</v>
          </cell>
          <cell r="AF970">
            <v>1457.2799999999932</v>
          </cell>
          <cell r="AG970">
            <v>2037.1399999999558</v>
          </cell>
          <cell r="AH970">
            <v>1485.3699999999797</v>
          </cell>
          <cell r="AI970">
            <v>2074.930000000038</v>
          </cell>
          <cell r="AJ970">
            <v>1505.8099999999656</v>
          </cell>
          <cell r="AK970">
            <v>2112.7300000000396</v>
          </cell>
          <cell r="AL970">
            <v>1533.899999999981</v>
          </cell>
          <cell r="AM970">
            <v>2142.8700000000113</v>
          </cell>
          <cell r="AN970">
            <v>1554.3399999999729</v>
          </cell>
          <cell r="AO970">
            <v>2180.6700000000064</v>
          </cell>
          <cell r="AP970">
            <v>1582.4300000000283</v>
          </cell>
          <cell r="AQ970">
            <v>2210.8199999999738</v>
          </cell>
          <cell r="AR970">
            <v>1602.8700000000215</v>
          </cell>
          <cell r="AS970">
            <v>2248.6099999999706</v>
          </cell>
          <cell r="AT970">
            <v>1630.960000000036</v>
          </cell>
          <cell r="AU970">
            <v>756.41000000000349</v>
          </cell>
          <cell r="AV970">
            <v>1659.0500000000209</v>
          </cell>
          <cell r="AW970">
            <v>2316.5500000000438</v>
          </cell>
        </row>
        <row r="971">
          <cell r="A971">
            <v>966</v>
          </cell>
          <cell r="B971">
            <v>1165.1899999999891</v>
          </cell>
          <cell r="C971">
            <v>1632.7999999999913</v>
          </cell>
          <cell r="D971">
            <v>1111.0699999999918</v>
          </cell>
          <cell r="E971">
            <v>1555.4999999999729</v>
          </cell>
          <cell r="F971">
            <v>1139.1899999999862</v>
          </cell>
          <cell r="G971">
            <v>1593.340000000022</v>
          </cell>
          <cell r="H971">
            <v>1159.6500000000219</v>
          </cell>
          <cell r="I971">
            <v>1623.5100000000082</v>
          </cell>
          <cell r="J971">
            <v>1187.7700000000136</v>
          </cell>
          <cell r="K971">
            <v>1661.3500000000208</v>
          </cell>
          <cell r="L971">
            <v>1208.23</v>
          </cell>
          <cell r="M971">
            <v>1691.53</v>
          </cell>
          <cell r="N971">
            <v>1236.3499999999792</v>
          </cell>
          <cell r="O971">
            <v>1729.3599999999772</v>
          </cell>
          <cell r="P971">
            <v>1256.8099999999763</v>
          </cell>
          <cell r="Q971">
            <v>1767.1999999999805</v>
          </cell>
          <cell r="R971">
            <v>1284.9299999999985</v>
          </cell>
          <cell r="S971">
            <v>1797.3699999999633</v>
          </cell>
          <cell r="T971">
            <v>1313.0499999999863</v>
          </cell>
          <cell r="U971">
            <v>1835.2100000000312</v>
          </cell>
          <cell r="V971">
            <v>1333.510000000022</v>
          </cell>
          <cell r="W971">
            <v>1865.3900000000149</v>
          </cell>
          <cell r="X971">
            <v>1361.6300000000122</v>
          </cell>
          <cell r="Y971">
            <v>1903.2200000000207</v>
          </cell>
          <cell r="Z971">
            <v>1382.089999999999</v>
          </cell>
          <cell r="AA971">
            <v>1941.0599999999931</v>
          </cell>
          <cell r="AB971">
            <v>1410.2100000000194</v>
          </cell>
          <cell r="AC971">
            <v>1971.229999999975</v>
          </cell>
          <cell r="AD971">
            <v>1430.6700000000139</v>
          </cell>
          <cell r="AE971">
            <v>2009.0699999999749</v>
          </cell>
          <cell r="AF971">
            <v>1458.7899999999931</v>
          </cell>
          <cell r="AG971">
            <v>2039.2499999999557</v>
          </cell>
          <cell r="AH971">
            <v>1486.9099999999796</v>
          </cell>
          <cell r="AI971">
            <v>2077.0800000000381</v>
          </cell>
          <cell r="AJ971">
            <v>1507.3699999999656</v>
          </cell>
          <cell r="AK971">
            <v>2114.9200000000396</v>
          </cell>
          <cell r="AL971">
            <v>1535.4899999999809</v>
          </cell>
          <cell r="AM971">
            <v>2145.0900000000111</v>
          </cell>
          <cell r="AN971">
            <v>1555.9499999999728</v>
          </cell>
          <cell r="AO971">
            <v>2182.9300000000067</v>
          </cell>
          <cell r="AP971">
            <v>1584.0700000000284</v>
          </cell>
          <cell r="AQ971">
            <v>2213.1099999999738</v>
          </cell>
          <cell r="AR971">
            <v>1604.5300000000216</v>
          </cell>
          <cell r="AS971">
            <v>2250.9399999999705</v>
          </cell>
          <cell r="AT971">
            <v>1632.650000000036</v>
          </cell>
          <cell r="AU971">
            <v>756.7800000000035</v>
          </cell>
          <cell r="AV971">
            <v>1660.7700000000209</v>
          </cell>
          <cell r="AW971">
            <v>2318.9500000000439</v>
          </cell>
        </row>
        <row r="972">
          <cell r="A972">
            <v>967</v>
          </cell>
          <cell r="B972">
            <v>1166.309999999989</v>
          </cell>
          <cell r="C972">
            <v>1634.3699999999913</v>
          </cell>
          <cell r="D972">
            <v>1112.2199999999918</v>
          </cell>
          <cell r="E972">
            <v>1557.1099999999728</v>
          </cell>
          <cell r="F972">
            <v>1140.3699999999862</v>
          </cell>
          <cell r="G972">
            <v>1594.9900000000221</v>
          </cell>
          <cell r="H972">
            <v>1160.850000000022</v>
          </cell>
          <cell r="I972">
            <v>1625.1900000000082</v>
          </cell>
          <cell r="J972">
            <v>1189.0000000000136</v>
          </cell>
          <cell r="K972">
            <v>1663.0700000000209</v>
          </cell>
          <cell r="L972">
            <v>1209.48</v>
          </cell>
          <cell r="M972">
            <v>1693.28</v>
          </cell>
          <cell r="N972">
            <v>1237.6299999999792</v>
          </cell>
          <cell r="O972">
            <v>1731.1499999999771</v>
          </cell>
          <cell r="P972">
            <v>1258.1099999999763</v>
          </cell>
          <cell r="Q972">
            <v>1769.0299999999804</v>
          </cell>
          <cell r="R972">
            <v>1286.2599999999984</v>
          </cell>
          <cell r="S972">
            <v>1799.2299999999632</v>
          </cell>
          <cell r="T972">
            <v>1314.4099999999862</v>
          </cell>
          <cell r="U972">
            <v>1837.1100000000313</v>
          </cell>
          <cell r="V972">
            <v>1334.8900000000222</v>
          </cell>
          <cell r="W972">
            <v>1867.3200000000149</v>
          </cell>
          <cell r="X972">
            <v>1363.0400000000122</v>
          </cell>
          <cell r="Y972">
            <v>1905.1900000000207</v>
          </cell>
          <cell r="Z972">
            <v>1383.5199999999991</v>
          </cell>
          <cell r="AA972">
            <v>1943.0699999999931</v>
          </cell>
          <cell r="AB972">
            <v>1411.6700000000194</v>
          </cell>
          <cell r="AC972">
            <v>1973.269999999975</v>
          </cell>
          <cell r="AD972">
            <v>1432.150000000014</v>
          </cell>
          <cell r="AE972">
            <v>2011.1499999999749</v>
          </cell>
          <cell r="AF972">
            <v>1460.2999999999931</v>
          </cell>
          <cell r="AG972">
            <v>2041.3599999999556</v>
          </cell>
          <cell r="AH972">
            <v>1488.4499999999796</v>
          </cell>
          <cell r="AI972">
            <v>2079.2300000000382</v>
          </cell>
          <cell r="AJ972">
            <v>1508.9299999999655</v>
          </cell>
          <cell r="AK972">
            <v>2117.1100000000397</v>
          </cell>
          <cell r="AL972">
            <v>1537.0799999999808</v>
          </cell>
          <cell r="AM972">
            <v>2147.3100000000109</v>
          </cell>
          <cell r="AN972">
            <v>1557.5599999999727</v>
          </cell>
          <cell r="AO972">
            <v>2185.1900000000069</v>
          </cell>
          <cell r="AP972">
            <v>1585.7100000000285</v>
          </cell>
          <cell r="AQ972">
            <v>2215.3999999999737</v>
          </cell>
          <cell r="AR972">
            <v>1606.1900000000217</v>
          </cell>
          <cell r="AS972">
            <v>2253.2699999999704</v>
          </cell>
          <cell r="AT972">
            <v>1634.3400000000361</v>
          </cell>
          <cell r="AU972">
            <v>757.1500000000035</v>
          </cell>
          <cell r="AV972">
            <v>1662.4900000000209</v>
          </cell>
          <cell r="AW972">
            <v>2321.350000000044</v>
          </cell>
        </row>
        <row r="973">
          <cell r="A973">
            <v>968</v>
          </cell>
          <cell r="B973">
            <v>1167.4299999999889</v>
          </cell>
          <cell r="C973">
            <v>1635.9399999999912</v>
          </cell>
          <cell r="D973">
            <v>1113.3699999999919</v>
          </cell>
          <cell r="E973">
            <v>1558.7199999999727</v>
          </cell>
          <cell r="F973">
            <v>1141.5499999999863</v>
          </cell>
          <cell r="G973">
            <v>1596.6400000000222</v>
          </cell>
          <cell r="H973">
            <v>1162.050000000022</v>
          </cell>
          <cell r="I973">
            <v>1626.8700000000083</v>
          </cell>
          <cell r="J973">
            <v>1190.2300000000137</v>
          </cell>
          <cell r="K973">
            <v>1664.7900000000209</v>
          </cell>
          <cell r="L973">
            <v>1210.73</v>
          </cell>
          <cell r="M973">
            <v>1695.03</v>
          </cell>
          <cell r="N973">
            <v>1238.9099999999792</v>
          </cell>
          <cell r="O973">
            <v>1732.9399999999771</v>
          </cell>
          <cell r="P973">
            <v>1259.4099999999762</v>
          </cell>
          <cell r="Q973">
            <v>1770.8599999999803</v>
          </cell>
          <cell r="R973">
            <v>1287.5899999999983</v>
          </cell>
          <cell r="S973">
            <v>1801.0899999999631</v>
          </cell>
          <cell r="T973">
            <v>1315.7699999999861</v>
          </cell>
          <cell r="U973">
            <v>1839.0100000000314</v>
          </cell>
          <cell r="V973">
            <v>1336.2700000000223</v>
          </cell>
          <cell r="W973">
            <v>1869.250000000015</v>
          </cell>
          <cell r="X973">
            <v>1364.4500000000123</v>
          </cell>
          <cell r="Y973">
            <v>1907.1600000000208</v>
          </cell>
          <cell r="Z973">
            <v>1384.9499999999991</v>
          </cell>
          <cell r="AA973">
            <v>1945.0799999999931</v>
          </cell>
          <cell r="AB973">
            <v>1413.1300000000194</v>
          </cell>
          <cell r="AC973">
            <v>1975.3099999999749</v>
          </cell>
          <cell r="AD973">
            <v>1433.630000000014</v>
          </cell>
          <cell r="AE973">
            <v>2013.2299999999748</v>
          </cell>
          <cell r="AF973">
            <v>1461.8099999999931</v>
          </cell>
          <cell r="AG973">
            <v>2043.4699999999555</v>
          </cell>
          <cell r="AH973">
            <v>1489.9899999999795</v>
          </cell>
          <cell r="AI973">
            <v>2081.3800000000383</v>
          </cell>
          <cell r="AJ973">
            <v>1510.4899999999654</v>
          </cell>
          <cell r="AK973">
            <v>2119.3000000000397</v>
          </cell>
          <cell r="AL973">
            <v>1538.6699999999807</v>
          </cell>
          <cell r="AM973">
            <v>2149.5300000000107</v>
          </cell>
          <cell r="AN973">
            <v>1559.1699999999726</v>
          </cell>
          <cell r="AO973">
            <v>2187.4500000000071</v>
          </cell>
          <cell r="AP973">
            <v>1587.3500000000286</v>
          </cell>
          <cell r="AQ973">
            <v>2217.6899999999737</v>
          </cell>
          <cell r="AR973">
            <v>1607.8500000000217</v>
          </cell>
          <cell r="AS973">
            <v>2255.5999999999704</v>
          </cell>
          <cell r="AT973">
            <v>1636.0300000000361</v>
          </cell>
          <cell r="AU973">
            <v>757.52000000000351</v>
          </cell>
          <cell r="AV973">
            <v>1664.210000000021</v>
          </cell>
          <cell r="AW973">
            <v>2323.7500000000441</v>
          </cell>
        </row>
        <row r="974">
          <cell r="A974">
            <v>969</v>
          </cell>
          <cell r="B974">
            <v>1168.5499999999888</v>
          </cell>
          <cell r="C974">
            <v>1637.5099999999911</v>
          </cell>
          <cell r="D974">
            <v>1114.519999999992</v>
          </cell>
          <cell r="E974">
            <v>1560.3299999999726</v>
          </cell>
          <cell r="F974">
            <v>1142.7299999999864</v>
          </cell>
          <cell r="G974">
            <v>1598.2900000000222</v>
          </cell>
          <cell r="H974">
            <v>1163.2500000000221</v>
          </cell>
          <cell r="I974">
            <v>1628.5500000000084</v>
          </cell>
          <cell r="J974">
            <v>1191.4600000000137</v>
          </cell>
          <cell r="K974">
            <v>1666.5100000000209</v>
          </cell>
          <cell r="L974">
            <v>1211.98</v>
          </cell>
          <cell r="M974">
            <v>1696.78</v>
          </cell>
          <cell r="N974">
            <v>1240.1899999999791</v>
          </cell>
          <cell r="O974">
            <v>1734.7299999999771</v>
          </cell>
          <cell r="P974">
            <v>1260.7099999999762</v>
          </cell>
          <cell r="Q974">
            <v>1772.6899999999803</v>
          </cell>
          <cell r="R974">
            <v>1288.9199999999983</v>
          </cell>
          <cell r="S974">
            <v>1802.949999999963</v>
          </cell>
          <cell r="T974">
            <v>1317.129999999986</v>
          </cell>
          <cell r="U974">
            <v>1840.9100000000315</v>
          </cell>
          <cell r="V974">
            <v>1337.6500000000224</v>
          </cell>
          <cell r="W974">
            <v>1871.1800000000151</v>
          </cell>
          <cell r="X974">
            <v>1365.8600000000124</v>
          </cell>
          <cell r="Y974">
            <v>1909.1300000000208</v>
          </cell>
          <cell r="Z974">
            <v>1386.3799999999992</v>
          </cell>
          <cell r="AA974">
            <v>1947.0899999999931</v>
          </cell>
          <cell r="AB974">
            <v>1414.5900000000195</v>
          </cell>
          <cell r="AC974">
            <v>1977.3499999999749</v>
          </cell>
          <cell r="AD974">
            <v>1435.110000000014</v>
          </cell>
          <cell r="AE974">
            <v>2015.3099999999747</v>
          </cell>
          <cell r="AF974">
            <v>1463.3199999999931</v>
          </cell>
          <cell r="AG974">
            <v>2045.5799999999554</v>
          </cell>
          <cell r="AH974">
            <v>1491.5299999999795</v>
          </cell>
          <cell r="AI974">
            <v>2083.5300000000384</v>
          </cell>
          <cell r="AJ974">
            <v>1512.0499999999654</v>
          </cell>
          <cell r="AK974">
            <v>2121.4900000000398</v>
          </cell>
          <cell r="AL974">
            <v>1540.2599999999807</v>
          </cell>
          <cell r="AM974">
            <v>2151.7500000000105</v>
          </cell>
          <cell r="AN974">
            <v>1560.7799999999725</v>
          </cell>
          <cell r="AO974">
            <v>2189.7100000000073</v>
          </cell>
          <cell r="AP974">
            <v>1588.9900000000287</v>
          </cell>
          <cell r="AQ974">
            <v>2219.9799999999736</v>
          </cell>
          <cell r="AR974">
            <v>1609.5100000000218</v>
          </cell>
          <cell r="AS974">
            <v>2257.9299999999703</v>
          </cell>
          <cell r="AT974">
            <v>1637.7200000000362</v>
          </cell>
          <cell r="AU974">
            <v>757.89000000000351</v>
          </cell>
          <cell r="AV974">
            <v>1665.930000000021</v>
          </cell>
          <cell r="AW974">
            <v>2326.1500000000442</v>
          </cell>
        </row>
        <row r="975">
          <cell r="A975">
            <v>970</v>
          </cell>
          <cell r="B975">
            <v>1169.6699999999887</v>
          </cell>
          <cell r="C975">
            <v>1639.0799999999911</v>
          </cell>
          <cell r="D975">
            <v>1115.6699999999921</v>
          </cell>
          <cell r="E975">
            <v>1561.9399999999725</v>
          </cell>
          <cell r="F975">
            <v>1143.9099999999864</v>
          </cell>
          <cell r="G975">
            <v>1599.9400000000223</v>
          </cell>
          <cell r="H975">
            <v>1164.4500000000221</v>
          </cell>
          <cell r="I975">
            <v>1630.2300000000084</v>
          </cell>
          <cell r="J975">
            <v>1192.6900000000137</v>
          </cell>
          <cell r="K975">
            <v>1668.2300000000209</v>
          </cell>
          <cell r="L975">
            <v>1213.23</v>
          </cell>
          <cell r="M975">
            <v>1698.53</v>
          </cell>
          <cell r="N975">
            <v>1241.4699999999791</v>
          </cell>
          <cell r="O975">
            <v>1736.519999999977</v>
          </cell>
          <cell r="P975">
            <v>1262.0099999999761</v>
          </cell>
          <cell r="Q975">
            <v>1774.5199999999802</v>
          </cell>
          <cell r="R975">
            <v>1290.2499999999982</v>
          </cell>
          <cell r="S975">
            <v>1804.8099999999629</v>
          </cell>
          <cell r="T975">
            <v>1318.4899999999859</v>
          </cell>
          <cell r="U975">
            <v>1842.8100000000316</v>
          </cell>
          <cell r="V975">
            <v>1339.0300000000225</v>
          </cell>
          <cell r="W975">
            <v>1873.1100000000151</v>
          </cell>
          <cell r="X975">
            <v>1367.2700000000125</v>
          </cell>
          <cell r="Y975">
            <v>1911.1000000000208</v>
          </cell>
          <cell r="Z975">
            <v>1387.8099999999993</v>
          </cell>
          <cell r="AA975">
            <v>1949.0999999999931</v>
          </cell>
          <cell r="AB975">
            <v>1416.0500000000195</v>
          </cell>
          <cell r="AC975">
            <v>1979.3899999999749</v>
          </cell>
          <cell r="AD975">
            <v>1436.590000000014</v>
          </cell>
          <cell r="AE975">
            <v>2017.3899999999746</v>
          </cell>
          <cell r="AF975">
            <v>1464.8299999999931</v>
          </cell>
          <cell r="AG975">
            <v>2047.6899999999553</v>
          </cell>
          <cell r="AH975">
            <v>1493.0699999999795</v>
          </cell>
          <cell r="AI975">
            <v>2085.6800000000385</v>
          </cell>
          <cell r="AJ975">
            <v>1513.6099999999653</v>
          </cell>
          <cell r="AK975">
            <v>2123.6800000000399</v>
          </cell>
          <cell r="AL975">
            <v>1541.8499999999806</v>
          </cell>
          <cell r="AM975">
            <v>2153.9700000000103</v>
          </cell>
          <cell r="AN975">
            <v>1562.3899999999724</v>
          </cell>
          <cell r="AO975">
            <v>2191.9700000000075</v>
          </cell>
          <cell r="AP975">
            <v>1590.6300000000288</v>
          </cell>
          <cell r="AQ975">
            <v>2222.2699999999736</v>
          </cell>
          <cell r="AR975">
            <v>1611.1700000000219</v>
          </cell>
          <cell r="AS975">
            <v>2260.2599999999702</v>
          </cell>
          <cell r="AT975">
            <v>1639.4100000000362</v>
          </cell>
          <cell r="AU975">
            <v>758.26000000000352</v>
          </cell>
          <cell r="AV975">
            <v>1667.650000000021</v>
          </cell>
          <cell r="AW975">
            <v>2328.5500000000443</v>
          </cell>
        </row>
        <row r="976">
          <cell r="A976">
            <v>971</v>
          </cell>
          <cell r="B976">
            <v>1170.7899999999886</v>
          </cell>
          <cell r="C976">
            <v>1640.649999999991</v>
          </cell>
          <cell r="D976">
            <v>1116.8199999999922</v>
          </cell>
          <cell r="E976">
            <v>1563.5499999999724</v>
          </cell>
          <cell r="F976">
            <v>1145.0899999999865</v>
          </cell>
          <cell r="G976">
            <v>1601.5900000000224</v>
          </cell>
          <cell r="H976">
            <v>1165.6500000000221</v>
          </cell>
          <cell r="I976">
            <v>1631.9100000000085</v>
          </cell>
          <cell r="J976">
            <v>1193.9200000000137</v>
          </cell>
          <cell r="K976">
            <v>1669.950000000021</v>
          </cell>
          <cell r="L976">
            <v>1214.48</v>
          </cell>
          <cell r="M976">
            <v>1700.28</v>
          </cell>
          <cell r="N976">
            <v>1242.7499999999791</v>
          </cell>
          <cell r="O976">
            <v>1738.309999999977</v>
          </cell>
          <cell r="P976">
            <v>1263.3099999999761</v>
          </cell>
          <cell r="Q976">
            <v>1776.3499999999801</v>
          </cell>
          <cell r="R976">
            <v>1291.5799999999981</v>
          </cell>
          <cell r="S976">
            <v>1806.6699999999628</v>
          </cell>
          <cell r="T976">
            <v>1319.8499999999858</v>
          </cell>
          <cell r="U976">
            <v>1844.7100000000316</v>
          </cell>
          <cell r="V976">
            <v>1340.4100000000226</v>
          </cell>
          <cell r="W976">
            <v>1875.0400000000152</v>
          </cell>
          <cell r="X976">
            <v>1368.6800000000126</v>
          </cell>
          <cell r="Y976">
            <v>1913.0700000000209</v>
          </cell>
          <cell r="Z976">
            <v>1389.2399999999993</v>
          </cell>
          <cell r="AA976">
            <v>1951.1099999999931</v>
          </cell>
          <cell r="AB976">
            <v>1417.5100000000195</v>
          </cell>
          <cell r="AC976">
            <v>1981.4299999999748</v>
          </cell>
          <cell r="AD976">
            <v>1438.070000000014</v>
          </cell>
          <cell r="AE976">
            <v>2019.4699999999746</v>
          </cell>
          <cell r="AF976">
            <v>1466.3399999999931</v>
          </cell>
          <cell r="AG976">
            <v>2049.7999999999552</v>
          </cell>
          <cell r="AH976">
            <v>1494.6099999999794</v>
          </cell>
          <cell r="AI976">
            <v>2087.8300000000386</v>
          </cell>
          <cell r="AJ976">
            <v>1515.1699999999653</v>
          </cell>
          <cell r="AK976">
            <v>2125.8700000000399</v>
          </cell>
          <cell r="AL976">
            <v>1543.4399999999805</v>
          </cell>
          <cell r="AM976">
            <v>2156.1900000000101</v>
          </cell>
          <cell r="AN976">
            <v>1563.9999999999723</v>
          </cell>
          <cell r="AO976">
            <v>2194.2300000000077</v>
          </cell>
          <cell r="AP976">
            <v>1592.2700000000289</v>
          </cell>
          <cell r="AQ976">
            <v>2224.5599999999736</v>
          </cell>
          <cell r="AR976">
            <v>1612.830000000022</v>
          </cell>
          <cell r="AS976">
            <v>2262.5899999999701</v>
          </cell>
          <cell r="AT976">
            <v>1641.1000000000363</v>
          </cell>
          <cell r="AU976">
            <v>758.63000000000352</v>
          </cell>
          <cell r="AV976">
            <v>1669.370000000021</v>
          </cell>
          <cell r="AW976">
            <v>2330.9500000000444</v>
          </cell>
        </row>
        <row r="977">
          <cell r="A977">
            <v>972</v>
          </cell>
          <cell r="B977">
            <v>1171.9099999999885</v>
          </cell>
          <cell r="C977">
            <v>1642.2199999999909</v>
          </cell>
          <cell r="D977">
            <v>1117.9699999999923</v>
          </cell>
          <cell r="E977">
            <v>1565.1599999999723</v>
          </cell>
          <cell r="F977">
            <v>1146.2699999999866</v>
          </cell>
          <cell r="G977">
            <v>1603.2400000000225</v>
          </cell>
          <cell r="H977">
            <v>1166.8500000000222</v>
          </cell>
          <cell r="I977">
            <v>1633.5900000000086</v>
          </cell>
          <cell r="J977">
            <v>1195.1500000000137</v>
          </cell>
          <cell r="K977">
            <v>1671.670000000021</v>
          </cell>
          <cell r="L977">
            <v>1215.73</v>
          </cell>
          <cell r="M977">
            <v>1702.03</v>
          </cell>
          <cell r="N977">
            <v>1244.0299999999791</v>
          </cell>
          <cell r="O977">
            <v>1740.0999999999769</v>
          </cell>
          <cell r="P977">
            <v>1264.609999999976</v>
          </cell>
          <cell r="Q977">
            <v>1778.1799999999801</v>
          </cell>
          <cell r="R977">
            <v>1292.909999999998</v>
          </cell>
          <cell r="S977">
            <v>1808.5299999999627</v>
          </cell>
          <cell r="T977">
            <v>1321.2099999999857</v>
          </cell>
          <cell r="U977">
            <v>1846.6100000000317</v>
          </cell>
          <cell r="V977">
            <v>1341.7900000000227</v>
          </cell>
          <cell r="W977">
            <v>1876.9700000000153</v>
          </cell>
          <cell r="X977">
            <v>1370.0900000000127</v>
          </cell>
          <cell r="Y977">
            <v>1915.0400000000209</v>
          </cell>
          <cell r="Z977">
            <v>1390.6699999999994</v>
          </cell>
          <cell r="AA977">
            <v>1953.1199999999931</v>
          </cell>
          <cell r="AB977">
            <v>1418.9700000000196</v>
          </cell>
          <cell r="AC977">
            <v>1983.4699999999748</v>
          </cell>
          <cell r="AD977">
            <v>1439.5500000000141</v>
          </cell>
          <cell r="AE977">
            <v>2021.5499999999745</v>
          </cell>
          <cell r="AF977">
            <v>1467.8499999999931</v>
          </cell>
          <cell r="AG977">
            <v>2051.9099999999553</v>
          </cell>
          <cell r="AH977">
            <v>1496.1499999999794</v>
          </cell>
          <cell r="AI977">
            <v>2089.9800000000387</v>
          </cell>
          <cell r="AJ977">
            <v>1516.7299999999652</v>
          </cell>
          <cell r="AK977">
            <v>2128.06000000004</v>
          </cell>
          <cell r="AL977">
            <v>1545.0299999999804</v>
          </cell>
          <cell r="AM977">
            <v>2158.4100000000099</v>
          </cell>
          <cell r="AN977">
            <v>1565.6099999999722</v>
          </cell>
          <cell r="AO977">
            <v>2196.490000000008</v>
          </cell>
          <cell r="AP977">
            <v>1593.910000000029</v>
          </cell>
          <cell r="AQ977">
            <v>2226.8499999999735</v>
          </cell>
          <cell r="AR977">
            <v>1614.4900000000221</v>
          </cell>
          <cell r="AS977">
            <v>2264.9199999999701</v>
          </cell>
          <cell r="AT977">
            <v>1642.7900000000363</v>
          </cell>
          <cell r="AU977">
            <v>759.00000000000352</v>
          </cell>
          <cell r="AV977">
            <v>1671.0900000000211</v>
          </cell>
          <cell r="AW977">
            <v>2333.3500000000445</v>
          </cell>
        </row>
        <row r="978">
          <cell r="A978">
            <v>973</v>
          </cell>
          <cell r="B978">
            <v>1173.0299999999884</v>
          </cell>
          <cell r="C978">
            <v>1643.7899999999909</v>
          </cell>
          <cell r="D978">
            <v>1119.1199999999924</v>
          </cell>
          <cell r="E978">
            <v>1566.7699999999722</v>
          </cell>
          <cell r="F978">
            <v>1147.4499999999866</v>
          </cell>
          <cell r="G978">
            <v>1604.8900000000226</v>
          </cell>
          <cell r="H978">
            <v>1168.0500000000222</v>
          </cell>
          <cell r="I978">
            <v>1635.2700000000086</v>
          </cell>
          <cell r="J978">
            <v>1196.3800000000138</v>
          </cell>
          <cell r="K978">
            <v>1673.390000000021</v>
          </cell>
          <cell r="L978">
            <v>1216.98</v>
          </cell>
          <cell r="M978">
            <v>1703.78</v>
          </cell>
          <cell r="N978">
            <v>1245.309999999979</v>
          </cell>
          <cell r="O978">
            <v>1741.8899999999769</v>
          </cell>
          <cell r="P978">
            <v>1265.909999999976</v>
          </cell>
          <cell r="Q978">
            <v>1780.00999999998</v>
          </cell>
          <cell r="R978">
            <v>1294.239999999998</v>
          </cell>
          <cell r="S978">
            <v>1810.3899999999626</v>
          </cell>
          <cell r="T978">
            <v>1322.5699999999856</v>
          </cell>
          <cell r="U978">
            <v>1848.5100000000318</v>
          </cell>
          <cell r="V978">
            <v>1343.1700000000228</v>
          </cell>
          <cell r="W978">
            <v>1878.9000000000153</v>
          </cell>
          <cell r="X978">
            <v>1371.5000000000127</v>
          </cell>
          <cell r="Y978">
            <v>1917.0100000000209</v>
          </cell>
          <cell r="Z978">
            <v>1392.0999999999995</v>
          </cell>
          <cell r="AA978">
            <v>1955.1299999999931</v>
          </cell>
          <cell r="AB978">
            <v>1420.4300000000196</v>
          </cell>
          <cell r="AC978">
            <v>1985.5099999999748</v>
          </cell>
          <cell r="AD978">
            <v>1441.0300000000141</v>
          </cell>
          <cell r="AE978">
            <v>2023.6299999999744</v>
          </cell>
          <cell r="AF978">
            <v>1469.3599999999931</v>
          </cell>
          <cell r="AG978">
            <v>2054.0199999999554</v>
          </cell>
          <cell r="AH978">
            <v>1497.6899999999794</v>
          </cell>
          <cell r="AI978">
            <v>2092.1300000000388</v>
          </cell>
          <cell r="AJ978">
            <v>1518.2899999999652</v>
          </cell>
          <cell r="AK978">
            <v>2130.25000000004</v>
          </cell>
          <cell r="AL978">
            <v>1546.6199999999803</v>
          </cell>
          <cell r="AM978">
            <v>2160.6300000000097</v>
          </cell>
          <cell r="AN978">
            <v>1567.2199999999721</v>
          </cell>
          <cell r="AO978">
            <v>2198.7500000000082</v>
          </cell>
          <cell r="AP978">
            <v>1595.5500000000291</v>
          </cell>
          <cell r="AQ978">
            <v>2229.1399999999735</v>
          </cell>
          <cell r="AR978">
            <v>1616.1500000000221</v>
          </cell>
          <cell r="AS978">
            <v>2267.24999999997</v>
          </cell>
          <cell r="AT978">
            <v>1644.4800000000364</v>
          </cell>
          <cell r="AU978">
            <v>759.37000000000353</v>
          </cell>
          <cell r="AV978">
            <v>1672.8100000000211</v>
          </cell>
          <cell r="AW978">
            <v>2335.7500000000446</v>
          </cell>
        </row>
        <row r="979">
          <cell r="A979">
            <v>974</v>
          </cell>
          <cell r="B979">
            <v>1174.1499999999883</v>
          </cell>
          <cell r="C979">
            <v>1645.3599999999908</v>
          </cell>
          <cell r="D979">
            <v>1120.2699999999925</v>
          </cell>
          <cell r="E979">
            <v>1568.3799999999721</v>
          </cell>
          <cell r="F979">
            <v>1148.6299999999867</v>
          </cell>
          <cell r="G979">
            <v>1606.5400000000227</v>
          </cell>
          <cell r="H979">
            <v>1169.2500000000223</v>
          </cell>
          <cell r="I979">
            <v>1636.9500000000087</v>
          </cell>
          <cell r="J979">
            <v>1197.6100000000138</v>
          </cell>
          <cell r="K979">
            <v>1675.110000000021</v>
          </cell>
          <cell r="L979">
            <v>1218.23</v>
          </cell>
          <cell r="M979">
            <v>1705.53</v>
          </cell>
          <cell r="N979">
            <v>1246.589999999979</v>
          </cell>
          <cell r="O979">
            <v>1743.6799999999769</v>
          </cell>
          <cell r="P979">
            <v>1267.2099999999759</v>
          </cell>
          <cell r="Q979">
            <v>1781.8399999999799</v>
          </cell>
          <cell r="R979">
            <v>1295.5699999999979</v>
          </cell>
          <cell r="S979">
            <v>1812.2499999999625</v>
          </cell>
          <cell r="T979">
            <v>1323.9299999999855</v>
          </cell>
          <cell r="U979">
            <v>1850.4100000000319</v>
          </cell>
          <cell r="V979">
            <v>1344.5500000000229</v>
          </cell>
          <cell r="W979">
            <v>1880.8300000000154</v>
          </cell>
          <cell r="X979">
            <v>1372.9100000000128</v>
          </cell>
          <cell r="Y979">
            <v>1918.9800000000209</v>
          </cell>
          <cell r="Z979">
            <v>1393.5299999999995</v>
          </cell>
          <cell r="AA979">
            <v>1957.1399999999931</v>
          </cell>
          <cell r="AB979">
            <v>1421.8900000000197</v>
          </cell>
          <cell r="AC979">
            <v>1987.5499999999747</v>
          </cell>
          <cell r="AD979">
            <v>1442.5100000000141</v>
          </cell>
          <cell r="AE979">
            <v>2025.7099999999743</v>
          </cell>
          <cell r="AF979">
            <v>1470.8699999999931</v>
          </cell>
          <cell r="AG979">
            <v>2056.1299999999555</v>
          </cell>
          <cell r="AH979">
            <v>1499.2299999999793</v>
          </cell>
          <cell r="AI979">
            <v>2094.2800000000389</v>
          </cell>
          <cell r="AJ979">
            <v>1519.8499999999651</v>
          </cell>
          <cell r="AK979">
            <v>2132.4400000000401</v>
          </cell>
          <cell r="AL979">
            <v>1548.2099999999803</v>
          </cell>
          <cell r="AM979">
            <v>2162.8500000000095</v>
          </cell>
          <cell r="AN979">
            <v>1568.829999999972</v>
          </cell>
          <cell r="AO979">
            <v>2201.0100000000084</v>
          </cell>
          <cell r="AP979">
            <v>1597.1900000000292</v>
          </cell>
          <cell r="AQ979">
            <v>2231.4299999999735</v>
          </cell>
          <cell r="AR979">
            <v>1617.8100000000222</v>
          </cell>
          <cell r="AS979">
            <v>2269.5799999999699</v>
          </cell>
          <cell r="AT979">
            <v>1646.1700000000365</v>
          </cell>
          <cell r="AU979">
            <v>759.74000000000353</v>
          </cell>
          <cell r="AV979">
            <v>1674.5300000000211</v>
          </cell>
          <cell r="AW979">
            <v>2338.1500000000447</v>
          </cell>
        </row>
        <row r="980">
          <cell r="A980">
            <v>975</v>
          </cell>
          <cell r="B980">
            <v>1175.2699999999882</v>
          </cell>
          <cell r="C980">
            <v>1646.9299999999907</v>
          </cell>
          <cell r="D980">
            <v>1121.4199999999926</v>
          </cell>
          <cell r="E980">
            <v>1569.989999999972</v>
          </cell>
          <cell r="F980">
            <v>1149.8099999999868</v>
          </cell>
          <cell r="G980">
            <v>1608.1900000000228</v>
          </cell>
          <cell r="H980">
            <v>1170.4500000000223</v>
          </cell>
          <cell r="I980">
            <v>1638.6300000000087</v>
          </cell>
          <cell r="J980">
            <v>1198.8400000000138</v>
          </cell>
          <cell r="K980">
            <v>1676.8300000000211</v>
          </cell>
          <cell r="L980">
            <v>1219.48</v>
          </cell>
          <cell r="M980">
            <v>1707.28</v>
          </cell>
          <cell r="N980">
            <v>1247.869999999979</v>
          </cell>
          <cell r="O980">
            <v>1745.4699999999768</v>
          </cell>
          <cell r="P980">
            <v>1268.5099999999759</v>
          </cell>
          <cell r="Q980">
            <v>1783.6699999999798</v>
          </cell>
          <cell r="R980">
            <v>1296.8999999999978</v>
          </cell>
          <cell r="S980">
            <v>1814.1099999999624</v>
          </cell>
          <cell r="T980">
            <v>1325.2899999999854</v>
          </cell>
          <cell r="U980">
            <v>1852.310000000032</v>
          </cell>
          <cell r="V980">
            <v>1345.930000000023</v>
          </cell>
          <cell r="W980">
            <v>1882.7600000000155</v>
          </cell>
          <cell r="X980">
            <v>1374.3200000000129</v>
          </cell>
          <cell r="Y980">
            <v>1920.950000000021</v>
          </cell>
          <cell r="Z980">
            <v>1394.9599999999996</v>
          </cell>
          <cell r="AA980">
            <v>1959.149999999993</v>
          </cell>
          <cell r="AB980">
            <v>1423.3500000000197</v>
          </cell>
          <cell r="AC980">
            <v>1989.5899999999747</v>
          </cell>
          <cell r="AD980">
            <v>1443.9900000000141</v>
          </cell>
          <cell r="AE980">
            <v>2027.7899999999743</v>
          </cell>
          <cell r="AF980">
            <v>1472.3799999999931</v>
          </cell>
          <cell r="AG980">
            <v>2058.2399999999557</v>
          </cell>
          <cell r="AH980">
            <v>1500.7699999999793</v>
          </cell>
          <cell r="AI980">
            <v>2096.4300000000389</v>
          </cell>
          <cell r="AJ980">
            <v>1521.4099999999651</v>
          </cell>
          <cell r="AK980">
            <v>2134.6300000000401</v>
          </cell>
          <cell r="AL980">
            <v>1549.7999999999802</v>
          </cell>
          <cell r="AM980">
            <v>2165.0700000000093</v>
          </cell>
          <cell r="AN980">
            <v>1570.4399999999719</v>
          </cell>
          <cell r="AO980">
            <v>2203.2700000000086</v>
          </cell>
          <cell r="AP980">
            <v>1598.8300000000293</v>
          </cell>
          <cell r="AQ980">
            <v>2233.7199999999734</v>
          </cell>
          <cell r="AR980">
            <v>1619.4700000000223</v>
          </cell>
          <cell r="AS980">
            <v>2271.9099999999698</v>
          </cell>
          <cell r="AT980">
            <v>1647.8600000000365</v>
          </cell>
          <cell r="AU980">
            <v>760.11000000000354</v>
          </cell>
          <cell r="AV980">
            <v>1676.2500000000211</v>
          </cell>
          <cell r="AW980">
            <v>2340.5500000000447</v>
          </cell>
        </row>
        <row r="981">
          <cell r="A981">
            <v>976</v>
          </cell>
          <cell r="B981">
            <v>1176.389999999988</v>
          </cell>
          <cell r="C981">
            <v>1648.4999999999907</v>
          </cell>
          <cell r="D981">
            <v>1122.5699999999927</v>
          </cell>
          <cell r="E981">
            <v>1571.5999999999719</v>
          </cell>
          <cell r="F981">
            <v>1150.9899999999868</v>
          </cell>
          <cell r="G981">
            <v>1609.8400000000229</v>
          </cell>
          <cell r="H981">
            <v>1171.6500000000224</v>
          </cell>
          <cell r="I981">
            <v>1640.3100000000088</v>
          </cell>
          <cell r="J981">
            <v>1200.0700000000138</v>
          </cell>
          <cell r="K981">
            <v>1678.5500000000211</v>
          </cell>
          <cell r="L981">
            <v>1220.73</v>
          </cell>
          <cell r="M981">
            <v>1709.03</v>
          </cell>
          <cell r="N981">
            <v>1249.1499999999789</v>
          </cell>
          <cell r="O981">
            <v>1747.2599999999768</v>
          </cell>
          <cell r="P981">
            <v>1269.8099999999758</v>
          </cell>
          <cell r="Q981">
            <v>1785.4999999999798</v>
          </cell>
          <cell r="R981">
            <v>1298.2299999999977</v>
          </cell>
          <cell r="S981">
            <v>1815.9699999999623</v>
          </cell>
          <cell r="T981">
            <v>1326.6499999999853</v>
          </cell>
          <cell r="U981">
            <v>1854.2100000000321</v>
          </cell>
          <cell r="V981">
            <v>1347.3100000000231</v>
          </cell>
          <cell r="W981">
            <v>1884.6900000000155</v>
          </cell>
          <cell r="X981">
            <v>1375.730000000013</v>
          </cell>
          <cell r="Y981">
            <v>1922.920000000021</v>
          </cell>
          <cell r="Z981">
            <v>1396.3899999999996</v>
          </cell>
          <cell r="AA981">
            <v>1961.159999999993</v>
          </cell>
          <cell r="AB981">
            <v>1424.8100000000197</v>
          </cell>
          <cell r="AC981">
            <v>1991.6299999999746</v>
          </cell>
          <cell r="AD981">
            <v>1445.4700000000141</v>
          </cell>
          <cell r="AE981">
            <v>2029.8699999999742</v>
          </cell>
          <cell r="AF981">
            <v>1473.8899999999931</v>
          </cell>
          <cell r="AG981">
            <v>2060.3499999999558</v>
          </cell>
          <cell r="AH981">
            <v>1502.3099999999793</v>
          </cell>
          <cell r="AI981">
            <v>2098.580000000039</v>
          </cell>
          <cell r="AJ981">
            <v>1522.969999999965</v>
          </cell>
          <cell r="AK981">
            <v>2136.8200000000402</v>
          </cell>
          <cell r="AL981">
            <v>1551.3899999999801</v>
          </cell>
          <cell r="AM981">
            <v>2167.2900000000091</v>
          </cell>
          <cell r="AN981">
            <v>1572.0499999999718</v>
          </cell>
          <cell r="AO981">
            <v>2205.5300000000088</v>
          </cell>
          <cell r="AP981">
            <v>1600.4700000000294</v>
          </cell>
          <cell r="AQ981">
            <v>2236.0099999999734</v>
          </cell>
          <cell r="AR981">
            <v>1621.1300000000224</v>
          </cell>
          <cell r="AS981">
            <v>2274.2399999999698</v>
          </cell>
          <cell r="AT981">
            <v>1649.5500000000366</v>
          </cell>
          <cell r="AU981">
            <v>760.48000000000354</v>
          </cell>
          <cell r="AV981">
            <v>1677.9700000000212</v>
          </cell>
          <cell r="AW981">
            <v>2342.9500000000448</v>
          </cell>
        </row>
        <row r="982">
          <cell r="A982">
            <v>977</v>
          </cell>
          <cell r="B982">
            <v>1177.5099999999879</v>
          </cell>
          <cell r="C982">
            <v>1650.0699999999906</v>
          </cell>
          <cell r="D982">
            <v>1123.7199999999928</v>
          </cell>
          <cell r="E982">
            <v>1573.2099999999718</v>
          </cell>
          <cell r="F982">
            <v>1152.1699999999869</v>
          </cell>
          <cell r="G982">
            <v>1611.490000000023</v>
          </cell>
          <cell r="H982">
            <v>1172.8500000000224</v>
          </cell>
          <cell r="I982">
            <v>1641.9900000000089</v>
          </cell>
          <cell r="J982">
            <v>1201.3000000000138</v>
          </cell>
          <cell r="K982">
            <v>1680.2700000000211</v>
          </cell>
          <cell r="L982">
            <v>1221.98</v>
          </cell>
          <cell r="M982">
            <v>1710.78</v>
          </cell>
          <cell r="N982">
            <v>1250.4299999999789</v>
          </cell>
          <cell r="O982">
            <v>1749.0499999999768</v>
          </cell>
          <cell r="P982">
            <v>1271.1099999999758</v>
          </cell>
          <cell r="Q982">
            <v>1787.3299999999797</v>
          </cell>
          <cell r="R982">
            <v>1299.5599999999977</v>
          </cell>
          <cell r="S982">
            <v>1817.8299999999622</v>
          </cell>
          <cell r="T982">
            <v>1328.0099999999852</v>
          </cell>
          <cell r="U982">
            <v>1856.1100000000322</v>
          </cell>
          <cell r="V982">
            <v>1348.6900000000232</v>
          </cell>
          <cell r="W982">
            <v>1886.6200000000156</v>
          </cell>
          <cell r="X982">
            <v>1377.1400000000131</v>
          </cell>
          <cell r="Y982">
            <v>1924.890000000021</v>
          </cell>
          <cell r="Z982">
            <v>1397.8199999999997</v>
          </cell>
          <cell r="AA982">
            <v>1963.169999999993</v>
          </cell>
          <cell r="AB982">
            <v>1426.2700000000198</v>
          </cell>
          <cell r="AC982">
            <v>1993.6699999999746</v>
          </cell>
          <cell r="AD982">
            <v>1446.9500000000141</v>
          </cell>
          <cell r="AE982">
            <v>2031.9499999999741</v>
          </cell>
          <cell r="AF982">
            <v>1475.399999999993</v>
          </cell>
          <cell r="AG982">
            <v>2062.4599999999559</v>
          </cell>
          <cell r="AH982">
            <v>1503.8499999999792</v>
          </cell>
          <cell r="AI982">
            <v>2100.7300000000391</v>
          </cell>
          <cell r="AJ982">
            <v>1524.529999999965</v>
          </cell>
          <cell r="AK982">
            <v>2139.0100000000402</v>
          </cell>
          <cell r="AL982">
            <v>1552.97999999998</v>
          </cell>
          <cell r="AM982">
            <v>2169.5100000000089</v>
          </cell>
          <cell r="AN982">
            <v>1573.6599999999717</v>
          </cell>
          <cell r="AO982">
            <v>2207.7900000000091</v>
          </cell>
          <cell r="AP982">
            <v>1602.1100000000295</v>
          </cell>
          <cell r="AQ982">
            <v>2238.2999999999734</v>
          </cell>
          <cell r="AR982">
            <v>1622.7900000000225</v>
          </cell>
          <cell r="AS982">
            <v>2276.5699999999697</v>
          </cell>
          <cell r="AT982">
            <v>1651.2400000000366</v>
          </cell>
          <cell r="AU982">
            <v>760.85000000000355</v>
          </cell>
          <cell r="AV982">
            <v>1679.6900000000212</v>
          </cell>
          <cell r="AW982">
            <v>2345.3500000000449</v>
          </cell>
        </row>
        <row r="983">
          <cell r="A983">
            <v>978</v>
          </cell>
          <cell r="B983">
            <v>1178.6299999999878</v>
          </cell>
          <cell r="C983">
            <v>1651.6399999999906</v>
          </cell>
          <cell r="D983">
            <v>1124.8699999999928</v>
          </cell>
          <cell r="E983">
            <v>1574.8199999999717</v>
          </cell>
          <cell r="F983">
            <v>1153.3499999999869</v>
          </cell>
          <cell r="G983">
            <v>1613.1400000000231</v>
          </cell>
          <cell r="H983">
            <v>1174.0500000000225</v>
          </cell>
          <cell r="I983">
            <v>1643.6700000000089</v>
          </cell>
          <cell r="J983">
            <v>1202.5300000000138</v>
          </cell>
          <cell r="K983">
            <v>1681.9900000000212</v>
          </cell>
          <cell r="L983">
            <v>1223.23</v>
          </cell>
          <cell r="M983">
            <v>1712.53</v>
          </cell>
          <cell r="N983">
            <v>1251.7099999999789</v>
          </cell>
          <cell r="O983">
            <v>1750.8399999999767</v>
          </cell>
          <cell r="P983">
            <v>1272.4099999999758</v>
          </cell>
          <cell r="Q983">
            <v>1789.1599999999796</v>
          </cell>
          <cell r="R983">
            <v>1300.8899999999976</v>
          </cell>
          <cell r="S983">
            <v>1819.6899999999621</v>
          </cell>
          <cell r="T983">
            <v>1329.3699999999851</v>
          </cell>
          <cell r="U983">
            <v>1858.0100000000323</v>
          </cell>
          <cell r="V983">
            <v>1350.0700000000234</v>
          </cell>
          <cell r="W983">
            <v>1888.5500000000156</v>
          </cell>
          <cell r="X983">
            <v>1378.5500000000131</v>
          </cell>
          <cell r="Y983">
            <v>1926.860000000021</v>
          </cell>
          <cell r="Z983">
            <v>1399.2499999999998</v>
          </cell>
          <cell r="AA983">
            <v>1965.179999999993</v>
          </cell>
          <cell r="AB983">
            <v>1427.7300000000198</v>
          </cell>
          <cell r="AC983">
            <v>1995.7099999999746</v>
          </cell>
          <cell r="AD983">
            <v>1448.4300000000142</v>
          </cell>
          <cell r="AE983">
            <v>2034.0299999999741</v>
          </cell>
          <cell r="AF983">
            <v>1476.909999999993</v>
          </cell>
          <cell r="AG983">
            <v>2064.5699999999561</v>
          </cell>
          <cell r="AH983">
            <v>1505.3899999999792</v>
          </cell>
          <cell r="AI983">
            <v>2102.8800000000392</v>
          </cell>
          <cell r="AJ983">
            <v>1526.0899999999649</v>
          </cell>
          <cell r="AK983">
            <v>2141.2000000000403</v>
          </cell>
          <cell r="AL983">
            <v>1554.5699999999799</v>
          </cell>
          <cell r="AM983">
            <v>2171.7300000000087</v>
          </cell>
          <cell r="AN983">
            <v>1575.2699999999716</v>
          </cell>
          <cell r="AO983">
            <v>2210.0500000000093</v>
          </cell>
          <cell r="AP983">
            <v>1603.7500000000296</v>
          </cell>
          <cell r="AQ983">
            <v>2240.5899999999733</v>
          </cell>
          <cell r="AR983">
            <v>1624.4500000000226</v>
          </cell>
          <cell r="AS983">
            <v>2278.8999999999696</v>
          </cell>
          <cell r="AT983">
            <v>1652.9300000000367</v>
          </cell>
          <cell r="AU983">
            <v>761.22000000000355</v>
          </cell>
          <cell r="AV983">
            <v>1681.4100000000212</v>
          </cell>
          <cell r="AW983">
            <v>2347.750000000045</v>
          </cell>
        </row>
        <row r="984">
          <cell r="A984">
            <v>979</v>
          </cell>
          <cell r="B984">
            <v>1179.7499999999877</v>
          </cell>
          <cell r="C984">
            <v>1653.2099999999905</v>
          </cell>
          <cell r="D984">
            <v>1126.0199999999929</v>
          </cell>
          <cell r="E984">
            <v>1576.4299999999716</v>
          </cell>
          <cell r="F984">
            <v>1154.529999999987</v>
          </cell>
          <cell r="G984">
            <v>1614.7900000000232</v>
          </cell>
          <cell r="H984">
            <v>1175.2500000000225</v>
          </cell>
          <cell r="I984">
            <v>1645.350000000009</v>
          </cell>
          <cell r="J984">
            <v>1203.7600000000139</v>
          </cell>
          <cell r="K984">
            <v>1683.7100000000212</v>
          </cell>
          <cell r="L984">
            <v>1224.48</v>
          </cell>
          <cell r="M984">
            <v>1714.28</v>
          </cell>
          <cell r="N984">
            <v>1252.9899999999789</v>
          </cell>
          <cell r="O984">
            <v>1752.6299999999767</v>
          </cell>
          <cell r="P984">
            <v>1273.7099999999757</v>
          </cell>
          <cell r="Q984">
            <v>1790.9899999999795</v>
          </cell>
          <cell r="R984">
            <v>1302.2199999999975</v>
          </cell>
          <cell r="S984">
            <v>1821.549999999962</v>
          </cell>
          <cell r="T984">
            <v>1330.729999999985</v>
          </cell>
          <cell r="U984">
            <v>1859.9100000000324</v>
          </cell>
          <cell r="V984">
            <v>1351.4500000000235</v>
          </cell>
          <cell r="W984">
            <v>1890.4800000000157</v>
          </cell>
          <cell r="X984">
            <v>1379.9600000000132</v>
          </cell>
          <cell r="Y984">
            <v>1928.8300000000211</v>
          </cell>
          <cell r="Z984">
            <v>1400.6799999999998</v>
          </cell>
          <cell r="AA984">
            <v>1967.189999999993</v>
          </cell>
          <cell r="AB984">
            <v>1429.1900000000198</v>
          </cell>
          <cell r="AC984">
            <v>1997.7499999999745</v>
          </cell>
          <cell r="AD984">
            <v>1449.9100000000142</v>
          </cell>
          <cell r="AE984">
            <v>2036.109999999974</v>
          </cell>
          <cell r="AF984">
            <v>1478.419999999993</v>
          </cell>
          <cell r="AG984">
            <v>2066.6799999999562</v>
          </cell>
          <cell r="AH984">
            <v>1506.9299999999791</v>
          </cell>
          <cell r="AI984">
            <v>2105.0300000000393</v>
          </cell>
          <cell r="AJ984">
            <v>1527.6499999999648</v>
          </cell>
          <cell r="AK984">
            <v>2143.3900000000403</v>
          </cell>
          <cell r="AL984">
            <v>1556.1599999999798</v>
          </cell>
          <cell r="AM984">
            <v>2173.9500000000085</v>
          </cell>
          <cell r="AN984">
            <v>1576.8799999999715</v>
          </cell>
          <cell r="AO984">
            <v>2212.3100000000095</v>
          </cell>
          <cell r="AP984">
            <v>1605.3900000000297</v>
          </cell>
          <cell r="AQ984">
            <v>2242.8799999999733</v>
          </cell>
          <cell r="AR984">
            <v>1626.1100000000226</v>
          </cell>
          <cell r="AS984">
            <v>2281.2299999999696</v>
          </cell>
          <cell r="AT984">
            <v>1654.6200000000367</v>
          </cell>
          <cell r="AU984">
            <v>761.59000000000356</v>
          </cell>
          <cell r="AV984">
            <v>1683.1300000000213</v>
          </cell>
          <cell r="AW984">
            <v>2350.1500000000451</v>
          </cell>
        </row>
        <row r="985">
          <cell r="A985">
            <v>980</v>
          </cell>
          <cell r="B985">
            <v>1180.8699999999876</v>
          </cell>
          <cell r="C985">
            <v>1654.7799999999904</v>
          </cell>
          <cell r="D985">
            <v>1127.169999999993</v>
          </cell>
          <cell r="E985">
            <v>1578.0399999999715</v>
          </cell>
          <cell r="F985">
            <v>1155.7099999999871</v>
          </cell>
          <cell r="G985">
            <v>1616.4400000000232</v>
          </cell>
          <cell r="H985">
            <v>1176.4500000000226</v>
          </cell>
          <cell r="I985">
            <v>1647.0300000000091</v>
          </cell>
          <cell r="J985">
            <v>1204.9900000000139</v>
          </cell>
          <cell r="K985">
            <v>1685.4300000000212</v>
          </cell>
          <cell r="L985">
            <v>1225.73</v>
          </cell>
          <cell r="M985">
            <v>1716.03</v>
          </cell>
          <cell r="N985">
            <v>1254.2699999999788</v>
          </cell>
          <cell r="O985">
            <v>1754.4199999999767</v>
          </cell>
          <cell r="P985">
            <v>1275.0099999999757</v>
          </cell>
          <cell r="Q985">
            <v>1792.8199999999795</v>
          </cell>
          <cell r="R985">
            <v>1303.5499999999975</v>
          </cell>
          <cell r="S985">
            <v>1823.4099999999619</v>
          </cell>
          <cell r="T985">
            <v>1332.0899999999849</v>
          </cell>
          <cell r="U985">
            <v>1861.8100000000325</v>
          </cell>
          <cell r="V985">
            <v>1352.8300000000236</v>
          </cell>
          <cell r="W985">
            <v>1892.4100000000158</v>
          </cell>
          <cell r="X985">
            <v>1381.3700000000133</v>
          </cell>
          <cell r="Y985">
            <v>1930.8000000000211</v>
          </cell>
          <cell r="Z985">
            <v>1402.11</v>
          </cell>
          <cell r="AA985">
            <v>1969.199999999993</v>
          </cell>
          <cell r="AB985">
            <v>1430.6500000000199</v>
          </cell>
          <cell r="AC985">
            <v>1999.7899999999745</v>
          </cell>
          <cell r="AD985">
            <v>1451.3900000000142</v>
          </cell>
          <cell r="AE985">
            <v>2038.1899999999739</v>
          </cell>
          <cell r="AF985">
            <v>1479.929999999993</v>
          </cell>
          <cell r="AG985">
            <v>2068.7899999999563</v>
          </cell>
          <cell r="AH985">
            <v>1508.4699999999791</v>
          </cell>
          <cell r="AI985">
            <v>2107.1800000000394</v>
          </cell>
          <cell r="AJ985">
            <v>1529.2099999999648</v>
          </cell>
          <cell r="AK985">
            <v>2145.5800000000404</v>
          </cell>
          <cell r="AL985">
            <v>1557.7499999999798</v>
          </cell>
          <cell r="AM985">
            <v>2176.1700000000083</v>
          </cell>
          <cell r="AN985">
            <v>1578.4899999999714</v>
          </cell>
          <cell r="AO985">
            <v>2214.5700000000097</v>
          </cell>
          <cell r="AP985">
            <v>1607.0300000000298</v>
          </cell>
          <cell r="AQ985">
            <v>2245.1699999999732</v>
          </cell>
          <cell r="AR985">
            <v>1627.7700000000227</v>
          </cell>
          <cell r="AS985">
            <v>2283.5599999999695</v>
          </cell>
          <cell r="AT985">
            <v>1656.3100000000368</v>
          </cell>
          <cell r="AU985">
            <v>761.96000000000356</v>
          </cell>
          <cell r="AV985">
            <v>1684.8500000000213</v>
          </cell>
          <cell r="AW985">
            <v>2352.5500000000452</v>
          </cell>
        </row>
        <row r="986">
          <cell r="A986">
            <v>981</v>
          </cell>
          <cell r="B986">
            <v>1181.9899999999875</v>
          </cell>
          <cell r="C986">
            <v>1656.3499999999904</v>
          </cell>
          <cell r="D986">
            <v>1128.3199999999931</v>
          </cell>
          <cell r="E986">
            <v>1579.6499999999714</v>
          </cell>
          <cell r="F986">
            <v>1156.8899999999871</v>
          </cell>
          <cell r="G986">
            <v>1618.0900000000233</v>
          </cell>
          <cell r="H986">
            <v>1177.6500000000226</v>
          </cell>
          <cell r="I986">
            <v>1648.7100000000091</v>
          </cell>
          <cell r="J986">
            <v>1206.2200000000139</v>
          </cell>
          <cell r="K986">
            <v>1687.1500000000212</v>
          </cell>
          <cell r="L986">
            <v>1226.98</v>
          </cell>
          <cell r="M986">
            <v>1717.78</v>
          </cell>
          <cell r="N986">
            <v>1255.5499999999788</v>
          </cell>
          <cell r="O986">
            <v>1756.2099999999766</v>
          </cell>
          <cell r="P986">
            <v>1276.3099999999756</v>
          </cell>
          <cell r="Q986">
            <v>1794.6499999999794</v>
          </cell>
          <cell r="R986">
            <v>1304.8799999999974</v>
          </cell>
          <cell r="S986">
            <v>1825.2699999999618</v>
          </cell>
          <cell r="T986">
            <v>1333.4499999999848</v>
          </cell>
          <cell r="U986">
            <v>1863.7100000000326</v>
          </cell>
          <cell r="V986">
            <v>1354.2100000000237</v>
          </cell>
          <cell r="W986">
            <v>1894.3400000000158</v>
          </cell>
          <cell r="X986">
            <v>1382.7800000000134</v>
          </cell>
          <cell r="Y986">
            <v>1932.7700000000211</v>
          </cell>
          <cell r="Z986">
            <v>1403.54</v>
          </cell>
          <cell r="AA986">
            <v>1971.209999999993</v>
          </cell>
          <cell r="AB986">
            <v>1432.1100000000199</v>
          </cell>
          <cell r="AC986">
            <v>2001.8299999999745</v>
          </cell>
          <cell r="AD986">
            <v>1452.8700000000142</v>
          </cell>
          <cell r="AE986">
            <v>2040.2699999999738</v>
          </cell>
          <cell r="AF986">
            <v>1481.439999999993</v>
          </cell>
          <cell r="AG986">
            <v>2070.8999999999564</v>
          </cell>
          <cell r="AH986">
            <v>1510.0099999999791</v>
          </cell>
          <cell r="AI986">
            <v>2109.3300000000395</v>
          </cell>
          <cell r="AJ986">
            <v>1530.7699999999647</v>
          </cell>
          <cell r="AK986">
            <v>2147.7700000000405</v>
          </cell>
          <cell r="AL986">
            <v>1559.3399999999797</v>
          </cell>
          <cell r="AM986">
            <v>2178.3900000000081</v>
          </cell>
          <cell r="AN986">
            <v>1580.0999999999713</v>
          </cell>
          <cell r="AO986">
            <v>2216.8300000000099</v>
          </cell>
          <cell r="AP986">
            <v>1608.6700000000299</v>
          </cell>
          <cell r="AQ986">
            <v>2247.4599999999732</v>
          </cell>
          <cell r="AR986">
            <v>1629.4300000000228</v>
          </cell>
          <cell r="AS986">
            <v>2285.8899999999694</v>
          </cell>
          <cell r="AT986">
            <v>1658.0000000000368</v>
          </cell>
          <cell r="AU986">
            <v>762.33000000000357</v>
          </cell>
          <cell r="AV986">
            <v>1686.5700000000213</v>
          </cell>
          <cell r="AW986">
            <v>2354.9500000000453</v>
          </cell>
        </row>
        <row r="987">
          <cell r="A987">
            <v>982</v>
          </cell>
          <cell r="B987">
            <v>1183.1099999999874</v>
          </cell>
          <cell r="C987">
            <v>1657.9199999999903</v>
          </cell>
          <cell r="D987">
            <v>1129.4699999999932</v>
          </cell>
          <cell r="E987">
            <v>1581.2599999999713</v>
          </cell>
          <cell r="F987">
            <v>1158.0699999999872</v>
          </cell>
          <cell r="G987">
            <v>1619.7400000000234</v>
          </cell>
          <cell r="H987">
            <v>1178.8500000000226</v>
          </cell>
          <cell r="I987">
            <v>1650.3900000000092</v>
          </cell>
          <cell r="J987">
            <v>1207.4500000000139</v>
          </cell>
          <cell r="K987">
            <v>1688.8700000000213</v>
          </cell>
          <cell r="L987">
            <v>1228.23</v>
          </cell>
          <cell r="M987">
            <v>1719.53</v>
          </cell>
          <cell r="N987">
            <v>1256.8299999999788</v>
          </cell>
          <cell r="O987">
            <v>1757.9999999999766</v>
          </cell>
          <cell r="P987">
            <v>1277.6099999999756</v>
          </cell>
          <cell r="Q987">
            <v>1796.4799999999793</v>
          </cell>
          <cell r="R987">
            <v>1306.2099999999973</v>
          </cell>
          <cell r="S987">
            <v>1827.1299999999617</v>
          </cell>
          <cell r="T987">
            <v>1334.8099999999847</v>
          </cell>
          <cell r="U987">
            <v>1865.6100000000326</v>
          </cell>
          <cell r="V987">
            <v>1355.5900000000238</v>
          </cell>
          <cell r="W987">
            <v>1896.2700000000159</v>
          </cell>
          <cell r="X987">
            <v>1384.1900000000135</v>
          </cell>
          <cell r="Y987">
            <v>1934.7400000000212</v>
          </cell>
          <cell r="Z987">
            <v>1404.97</v>
          </cell>
          <cell r="AA987">
            <v>1973.219999999993</v>
          </cell>
          <cell r="AB987">
            <v>1433.5700000000199</v>
          </cell>
          <cell r="AC987">
            <v>2003.8699999999744</v>
          </cell>
          <cell r="AD987">
            <v>1454.3500000000142</v>
          </cell>
          <cell r="AE987">
            <v>2042.3499999999738</v>
          </cell>
          <cell r="AF987">
            <v>1482.949999999993</v>
          </cell>
          <cell r="AG987">
            <v>2073.0099999999566</v>
          </cell>
          <cell r="AH987">
            <v>1511.549999999979</v>
          </cell>
          <cell r="AI987">
            <v>2111.4800000000396</v>
          </cell>
          <cell r="AJ987">
            <v>1532.3299999999647</v>
          </cell>
          <cell r="AK987">
            <v>2149.9600000000405</v>
          </cell>
          <cell r="AL987">
            <v>1560.9299999999796</v>
          </cell>
          <cell r="AM987">
            <v>2180.6100000000079</v>
          </cell>
          <cell r="AN987">
            <v>1581.7099999999712</v>
          </cell>
          <cell r="AO987">
            <v>2219.0900000000101</v>
          </cell>
          <cell r="AP987">
            <v>1610.31000000003</v>
          </cell>
          <cell r="AQ987">
            <v>2249.7499999999732</v>
          </cell>
          <cell r="AR987">
            <v>1631.0900000000229</v>
          </cell>
          <cell r="AS987">
            <v>2288.2199999999693</v>
          </cell>
          <cell r="AT987">
            <v>1659.6900000000369</v>
          </cell>
          <cell r="AU987">
            <v>762.70000000000357</v>
          </cell>
          <cell r="AV987">
            <v>1688.2900000000213</v>
          </cell>
          <cell r="AW987">
            <v>2357.3500000000454</v>
          </cell>
        </row>
        <row r="988">
          <cell r="A988">
            <v>983</v>
          </cell>
          <cell r="B988">
            <v>1184.2299999999873</v>
          </cell>
          <cell r="C988">
            <v>1659.4899999999902</v>
          </cell>
          <cell r="D988">
            <v>1130.6199999999933</v>
          </cell>
          <cell r="E988">
            <v>1582.8699999999712</v>
          </cell>
          <cell r="F988">
            <v>1159.2499999999873</v>
          </cell>
          <cell r="G988">
            <v>1621.3900000000235</v>
          </cell>
          <cell r="H988">
            <v>1180.0500000000227</v>
          </cell>
          <cell r="I988">
            <v>1652.0700000000093</v>
          </cell>
          <cell r="J988">
            <v>1208.6800000000139</v>
          </cell>
          <cell r="K988">
            <v>1690.5900000000213</v>
          </cell>
          <cell r="L988">
            <v>1229.48</v>
          </cell>
          <cell r="M988">
            <v>1721.28</v>
          </cell>
          <cell r="N988">
            <v>1258.1099999999788</v>
          </cell>
          <cell r="O988">
            <v>1759.7899999999765</v>
          </cell>
          <cell r="P988">
            <v>1278.9099999999755</v>
          </cell>
          <cell r="Q988">
            <v>1798.3099999999793</v>
          </cell>
          <cell r="R988">
            <v>1307.5399999999972</v>
          </cell>
          <cell r="S988">
            <v>1828.9899999999616</v>
          </cell>
          <cell r="T988">
            <v>1336.1699999999846</v>
          </cell>
          <cell r="U988">
            <v>1867.5100000000327</v>
          </cell>
          <cell r="V988">
            <v>1356.9700000000239</v>
          </cell>
          <cell r="W988">
            <v>1898.200000000016</v>
          </cell>
          <cell r="X988">
            <v>1385.6000000000136</v>
          </cell>
          <cell r="Y988">
            <v>1936.7100000000212</v>
          </cell>
          <cell r="Z988">
            <v>1406.4</v>
          </cell>
          <cell r="AA988">
            <v>1975.229999999993</v>
          </cell>
          <cell r="AB988">
            <v>1435.03000000002</v>
          </cell>
          <cell r="AC988">
            <v>2005.9099999999744</v>
          </cell>
          <cell r="AD988">
            <v>1455.8300000000143</v>
          </cell>
          <cell r="AE988">
            <v>2044.4299999999737</v>
          </cell>
          <cell r="AF988">
            <v>1484.459999999993</v>
          </cell>
          <cell r="AG988">
            <v>2075.1199999999567</v>
          </cell>
          <cell r="AH988">
            <v>1513.089999999979</v>
          </cell>
          <cell r="AI988">
            <v>2113.6300000000397</v>
          </cell>
          <cell r="AJ988">
            <v>1533.8899999999646</v>
          </cell>
          <cell r="AK988">
            <v>2152.1500000000406</v>
          </cell>
          <cell r="AL988">
            <v>1562.5199999999795</v>
          </cell>
          <cell r="AM988">
            <v>2182.8300000000077</v>
          </cell>
          <cell r="AN988">
            <v>1583.3199999999711</v>
          </cell>
          <cell r="AO988">
            <v>2221.3500000000104</v>
          </cell>
          <cell r="AP988">
            <v>1611.9500000000301</v>
          </cell>
          <cell r="AQ988">
            <v>2252.0399999999731</v>
          </cell>
          <cell r="AR988">
            <v>1632.750000000023</v>
          </cell>
          <cell r="AS988">
            <v>2290.5499999999693</v>
          </cell>
          <cell r="AT988">
            <v>1661.3800000000369</v>
          </cell>
          <cell r="AU988">
            <v>763.07000000000357</v>
          </cell>
          <cell r="AV988">
            <v>1690.0100000000214</v>
          </cell>
          <cell r="AW988">
            <v>2359.7500000000455</v>
          </cell>
        </row>
        <row r="989">
          <cell r="A989">
            <v>984</v>
          </cell>
          <cell r="B989">
            <v>1185.3499999999872</v>
          </cell>
          <cell r="C989">
            <v>1661.0599999999902</v>
          </cell>
          <cell r="D989">
            <v>1131.7699999999934</v>
          </cell>
          <cell r="E989">
            <v>1584.4799999999711</v>
          </cell>
          <cell r="F989">
            <v>1160.4299999999873</v>
          </cell>
          <cell r="G989">
            <v>1623.0400000000236</v>
          </cell>
          <cell r="H989">
            <v>1181.2500000000227</v>
          </cell>
          <cell r="I989">
            <v>1653.7500000000093</v>
          </cell>
          <cell r="J989">
            <v>1209.910000000014</v>
          </cell>
          <cell r="K989">
            <v>1692.3100000000213</v>
          </cell>
          <cell r="L989">
            <v>1230.73</v>
          </cell>
          <cell r="M989">
            <v>1723.03</v>
          </cell>
          <cell r="N989">
            <v>1259.3899999999787</v>
          </cell>
          <cell r="O989">
            <v>1761.5799999999765</v>
          </cell>
          <cell r="P989">
            <v>1280.2099999999755</v>
          </cell>
          <cell r="Q989">
            <v>1800.1399999999792</v>
          </cell>
          <cell r="R989">
            <v>1308.8699999999972</v>
          </cell>
          <cell r="S989">
            <v>1830.8499999999615</v>
          </cell>
          <cell r="T989">
            <v>1337.5299999999845</v>
          </cell>
          <cell r="U989">
            <v>1869.4100000000328</v>
          </cell>
          <cell r="V989">
            <v>1358.350000000024</v>
          </cell>
          <cell r="W989">
            <v>1900.130000000016</v>
          </cell>
          <cell r="X989">
            <v>1387.0100000000136</v>
          </cell>
          <cell r="Y989">
            <v>1938.6800000000212</v>
          </cell>
          <cell r="Z989">
            <v>1407.8300000000002</v>
          </cell>
          <cell r="AA989">
            <v>1977.239999999993</v>
          </cell>
          <cell r="AB989">
            <v>1436.49000000002</v>
          </cell>
          <cell r="AC989">
            <v>2007.9499999999744</v>
          </cell>
          <cell r="AD989">
            <v>1457.3100000000143</v>
          </cell>
          <cell r="AE989">
            <v>2046.5099999999736</v>
          </cell>
          <cell r="AF989">
            <v>1485.969999999993</v>
          </cell>
          <cell r="AG989">
            <v>2077.2299999999568</v>
          </cell>
          <cell r="AH989">
            <v>1514.629999999979</v>
          </cell>
          <cell r="AI989">
            <v>2115.7800000000398</v>
          </cell>
          <cell r="AJ989">
            <v>1535.4499999999646</v>
          </cell>
          <cell r="AK989">
            <v>2154.3400000000406</v>
          </cell>
          <cell r="AL989">
            <v>1564.1099999999794</v>
          </cell>
          <cell r="AM989">
            <v>2185.0500000000075</v>
          </cell>
          <cell r="AN989">
            <v>1584.929999999971</v>
          </cell>
          <cell r="AO989">
            <v>2223.6100000000106</v>
          </cell>
          <cell r="AP989">
            <v>1613.5900000000302</v>
          </cell>
          <cell r="AQ989">
            <v>2254.3299999999731</v>
          </cell>
          <cell r="AR989">
            <v>1634.410000000023</v>
          </cell>
          <cell r="AS989">
            <v>2292.8799999999692</v>
          </cell>
          <cell r="AT989">
            <v>1663.070000000037</v>
          </cell>
          <cell r="AU989">
            <v>763.44000000000358</v>
          </cell>
          <cell r="AV989">
            <v>1691.7300000000214</v>
          </cell>
          <cell r="AW989">
            <v>2362.1500000000456</v>
          </cell>
        </row>
        <row r="990">
          <cell r="A990">
            <v>985</v>
          </cell>
          <cell r="B990">
            <v>1186.4699999999871</v>
          </cell>
          <cell r="C990">
            <v>1662.6299999999901</v>
          </cell>
          <cell r="D990">
            <v>1132.9199999999935</v>
          </cell>
          <cell r="E990">
            <v>1586.089999999971</v>
          </cell>
          <cell r="F990">
            <v>1161.6099999999874</v>
          </cell>
          <cell r="G990">
            <v>1624.6900000000237</v>
          </cell>
          <cell r="H990">
            <v>1182.4500000000228</v>
          </cell>
          <cell r="I990">
            <v>1655.4300000000094</v>
          </cell>
          <cell r="J990">
            <v>1211.140000000014</v>
          </cell>
          <cell r="K990">
            <v>1694.0300000000213</v>
          </cell>
          <cell r="L990">
            <v>1231.98</v>
          </cell>
          <cell r="M990">
            <v>1724.78</v>
          </cell>
          <cell r="N990">
            <v>1260.6699999999787</v>
          </cell>
          <cell r="O990">
            <v>1763.3699999999765</v>
          </cell>
          <cell r="P990">
            <v>1281.5099999999754</v>
          </cell>
          <cell r="Q990">
            <v>1801.9699999999791</v>
          </cell>
          <cell r="R990">
            <v>1310.1999999999971</v>
          </cell>
          <cell r="S990">
            <v>1832.7099999999614</v>
          </cell>
          <cell r="T990">
            <v>1338.8899999999844</v>
          </cell>
          <cell r="U990">
            <v>1871.3100000000329</v>
          </cell>
          <cell r="V990">
            <v>1359.7300000000241</v>
          </cell>
          <cell r="W990">
            <v>1902.0600000000161</v>
          </cell>
          <cell r="X990">
            <v>1388.4200000000137</v>
          </cell>
          <cell r="Y990">
            <v>1940.6500000000212</v>
          </cell>
          <cell r="Z990">
            <v>1409.2600000000002</v>
          </cell>
          <cell r="AA990">
            <v>1979.249999999993</v>
          </cell>
          <cell r="AB990">
            <v>1437.9500000000201</v>
          </cell>
          <cell r="AC990">
            <v>2009.9899999999743</v>
          </cell>
          <cell r="AD990">
            <v>1458.7900000000143</v>
          </cell>
          <cell r="AE990">
            <v>2048.5899999999738</v>
          </cell>
          <cell r="AF990">
            <v>1487.479999999993</v>
          </cell>
          <cell r="AG990">
            <v>2079.3399999999569</v>
          </cell>
          <cell r="AH990">
            <v>1516.1699999999789</v>
          </cell>
          <cell r="AI990">
            <v>2117.9300000000399</v>
          </cell>
          <cell r="AJ990">
            <v>1537.0099999999645</v>
          </cell>
          <cell r="AK990">
            <v>2156.5300000000407</v>
          </cell>
          <cell r="AL990">
            <v>1565.6999999999794</v>
          </cell>
          <cell r="AM990">
            <v>2187.2700000000073</v>
          </cell>
          <cell r="AN990">
            <v>1586.5399999999709</v>
          </cell>
          <cell r="AO990">
            <v>2225.8700000000108</v>
          </cell>
          <cell r="AP990">
            <v>1615.2300000000303</v>
          </cell>
          <cell r="AQ990">
            <v>2256.6199999999731</v>
          </cell>
          <cell r="AR990">
            <v>1636.0700000000231</v>
          </cell>
          <cell r="AS990">
            <v>2295.2099999999691</v>
          </cell>
          <cell r="AT990">
            <v>1664.7600000000371</v>
          </cell>
          <cell r="AU990">
            <v>763.81000000000358</v>
          </cell>
          <cell r="AV990">
            <v>1693.4500000000214</v>
          </cell>
          <cell r="AW990">
            <v>2364.5500000000457</v>
          </cell>
        </row>
        <row r="991">
          <cell r="A991">
            <v>986</v>
          </cell>
          <cell r="B991">
            <v>1187.589999999987</v>
          </cell>
          <cell r="C991">
            <v>1664.19999999999</v>
          </cell>
          <cell r="D991">
            <v>1134.0699999999936</v>
          </cell>
          <cell r="E991">
            <v>1587.6999999999709</v>
          </cell>
          <cell r="F991">
            <v>1162.7899999999875</v>
          </cell>
          <cell r="G991">
            <v>1626.3400000000238</v>
          </cell>
          <cell r="H991">
            <v>1183.6500000000228</v>
          </cell>
          <cell r="I991">
            <v>1657.1100000000094</v>
          </cell>
          <cell r="J991">
            <v>1212.370000000014</v>
          </cell>
          <cell r="K991">
            <v>1695.7500000000214</v>
          </cell>
          <cell r="L991">
            <v>1233.23</v>
          </cell>
          <cell r="M991">
            <v>1726.53</v>
          </cell>
          <cell r="N991">
            <v>1261.9499999999787</v>
          </cell>
          <cell r="O991">
            <v>1765.1599999999764</v>
          </cell>
          <cell r="P991">
            <v>1282.8099999999754</v>
          </cell>
          <cell r="Q991">
            <v>1803.799999999979</v>
          </cell>
          <cell r="R991">
            <v>1311.529999999997</v>
          </cell>
          <cell r="S991">
            <v>1834.5699999999613</v>
          </cell>
          <cell r="T991">
            <v>1340.2499999999843</v>
          </cell>
          <cell r="U991">
            <v>1873.210000000033</v>
          </cell>
          <cell r="V991">
            <v>1361.1100000000242</v>
          </cell>
          <cell r="W991">
            <v>1903.9900000000162</v>
          </cell>
          <cell r="X991">
            <v>1389.8300000000138</v>
          </cell>
          <cell r="Y991">
            <v>1942.6200000000213</v>
          </cell>
          <cell r="Z991">
            <v>1410.6900000000003</v>
          </cell>
          <cell r="AA991">
            <v>1981.2599999999929</v>
          </cell>
          <cell r="AB991">
            <v>1439.4100000000201</v>
          </cell>
          <cell r="AC991">
            <v>2012.0299999999743</v>
          </cell>
          <cell r="AD991">
            <v>1460.2700000000143</v>
          </cell>
          <cell r="AE991">
            <v>2050.6699999999737</v>
          </cell>
          <cell r="AF991">
            <v>1488.989999999993</v>
          </cell>
          <cell r="AG991">
            <v>2081.4499999999571</v>
          </cell>
          <cell r="AH991">
            <v>1517.7099999999789</v>
          </cell>
          <cell r="AI991">
            <v>2120.0800000000399</v>
          </cell>
          <cell r="AJ991">
            <v>1538.5699999999645</v>
          </cell>
          <cell r="AK991">
            <v>2158.7200000000407</v>
          </cell>
          <cell r="AL991">
            <v>1567.2899999999793</v>
          </cell>
          <cell r="AM991">
            <v>2189.4900000000071</v>
          </cell>
          <cell r="AN991">
            <v>1588.1499999999708</v>
          </cell>
          <cell r="AO991">
            <v>2228.130000000011</v>
          </cell>
          <cell r="AP991">
            <v>1616.8700000000304</v>
          </cell>
          <cell r="AQ991">
            <v>2258.909999999973</v>
          </cell>
          <cell r="AR991">
            <v>1637.7300000000232</v>
          </cell>
          <cell r="AS991">
            <v>2297.539999999969</v>
          </cell>
          <cell r="AT991">
            <v>1666.4500000000371</v>
          </cell>
          <cell r="AU991">
            <v>764.18000000000359</v>
          </cell>
          <cell r="AV991">
            <v>1695.1700000000214</v>
          </cell>
          <cell r="AW991">
            <v>2366.9500000000457</v>
          </cell>
        </row>
        <row r="992">
          <cell r="A992">
            <v>987</v>
          </cell>
          <cell r="B992">
            <v>1188.7099999999868</v>
          </cell>
          <cell r="C992">
            <v>1665.76999999999</v>
          </cell>
          <cell r="D992">
            <v>1135.2199999999937</v>
          </cell>
          <cell r="E992">
            <v>1589.3099999999708</v>
          </cell>
          <cell r="F992">
            <v>1163.9699999999875</v>
          </cell>
          <cell r="G992">
            <v>1627.9900000000239</v>
          </cell>
          <cell r="H992">
            <v>1184.8500000000229</v>
          </cell>
          <cell r="I992">
            <v>1658.7900000000095</v>
          </cell>
          <cell r="J992">
            <v>1213.600000000014</v>
          </cell>
          <cell r="K992">
            <v>1697.4700000000214</v>
          </cell>
          <cell r="L992">
            <v>1234.48</v>
          </cell>
          <cell r="M992">
            <v>1728.28</v>
          </cell>
          <cell r="N992">
            <v>1263.2299999999786</v>
          </cell>
          <cell r="O992">
            <v>1766.9499999999764</v>
          </cell>
          <cell r="P992">
            <v>1284.1099999999753</v>
          </cell>
          <cell r="Q992">
            <v>1805.629999999979</v>
          </cell>
          <cell r="R992">
            <v>1312.8599999999969</v>
          </cell>
          <cell r="S992">
            <v>1836.4299999999612</v>
          </cell>
          <cell r="T992">
            <v>1341.6099999999842</v>
          </cell>
          <cell r="U992">
            <v>1875.1100000000331</v>
          </cell>
          <cell r="V992">
            <v>1362.4900000000243</v>
          </cell>
          <cell r="W992">
            <v>1905.9200000000162</v>
          </cell>
          <cell r="X992">
            <v>1391.2400000000139</v>
          </cell>
          <cell r="Y992">
            <v>1944.5900000000213</v>
          </cell>
          <cell r="Z992">
            <v>1412.1200000000003</v>
          </cell>
          <cell r="AA992">
            <v>1983.2699999999929</v>
          </cell>
          <cell r="AB992">
            <v>1440.8700000000201</v>
          </cell>
          <cell r="AC992">
            <v>2014.0699999999742</v>
          </cell>
          <cell r="AD992">
            <v>1461.7500000000143</v>
          </cell>
          <cell r="AE992">
            <v>2052.7499999999736</v>
          </cell>
          <cell r="AF992">
            <v>1490.499999999993</v>
          </cell>
          <cell r="AG992">
            <v>2083.5599999999572</v>
          </cell>
          <cell r="AH992">
            <v>1519.2499999999789</v>
          </cell>
          <cell r="AI992">
            <v>2122.23000000004</v>
          </cell>
          <cell r="AJ992">
            <v>1540.1299999999644</v>
          </cell>
          <cell r="AK992">
            <v>2160.9100000000408</v>
          </cell>
          <cell r="AL992">
            <v>1568.8799999999792</v>
          </cell>
          <cell r="AM992">
            <v>2191.7100000000069</v>
          </cell>
          <cell r="AN992">
            <v>1589.7599999999707</v>
          </cell>
          <cell r="AO992">
            <v>2230.3900000000112</v>
          </cell>
          <cell r="AP992">
            <v>1618.5100000000305</v>
          </cell>
          <cell r="AQ992">
            <v>2261.199999999973</v>
          </cell>
          <cell r="AR992">
            <v>1639.3900000000233</v>
          </cell>
          <cell r="AS992">
            <v>2299.869999999969</v>
          </cell>
          <cell r="AT992">
            <v>1668.1400000000372</v>
          </cell>
          <cell r="AU992">
            <v>764.55000000000359</v>
          </cell>
          <cell r="AV992">
            <v>1696.8900000000215</v>
          </cell>
          <cell r="AW992">
            <v>2369.3500000000458</v>
          </cell>
        </row>
        <row r="993">
          <cell r="A993">
            <v>988</v>
          </cell>
          <cell r="B993">
            <v>1189.8299999999867</v>
          </cell>
          <cell r="C993">
            <v>1667.3399999999899</v>
          </cell>
          <cell r="D993">
            <v>1136.3699999999938</v>
          </cell>
          <cell r="E993">
            <v>1590.9199999999707</v>
          </cell>
          <cell r="F993">
            <v>1165.1499999999876</v>
          </cell>
          <cell r="G993">
            <v>1629.640000000024</v>
          </cell>
          <cell r="H993">
            <v>1186.0500000000229</v>
          </cell>
          <cell r="I993">
            <v>1660.4700000000096</v>
          </cell>
          <cell r="J993">
            <v>1214.830000000014</v>
          </cell>
          <cell r="K993">
            <v>1699.1900000000214</v>
          </cell>
          <cell r="L993">
            <v>1235.73</v>
          </cell>
          <cell r="M993">
            <v>1730.03</v>
          </cell>
          <cell r="N993">
            <v>1264.5099999999786</v>
          </cell>
          <cell r="O993">
            <v>1768.7399999999764</v>
          </cell>
          <cell r="P993">
            <v>1285.4099999999753</v>
          </cell>
          <cell r="Q993">
            <v>1807.4599999999789</v>
          </cell>
          <cell r="R993">
            <v>1314.1899999999969</v>
          </cell>
          <cell r="S993">
            <v>1838.2899999999611</v>
          </cell>
          <cell r="T993">
            <v>1342.9699999999841</v>
          </cell>
          <cell r="U993">
            <v>1877.0100000000332</v>
          </cell>
          <cell r="V993">
            <v>1363.8700000000244</v>
          </cell>
          <cell r="W993">
            <v>1907.8500000000163</v>
          </cell>
          <cell r="X993">
            <v>1392.650000000014</v>
          </cell>
          <cell r="Y993">
            <v>1946.5600000000213</v>
          </cell>
          <cell r="Z993">
            <v>1413.5500000000004</v>
          </cell>
          <cell r="AA993">
            <v>1985.2799999999929</v>
          </cell>
          <cell r="AB993">
            <v>1442.3300000000202</v>
          </cell>
          <cell r="AC993">
            <v>2016.1099999999742</v>
          </cell>
          <cell r="AD993">
            <v>1463.2300000000143</v>
          </cell>
          <cell r="AE993">
            <v>2054.8299999999736</v>
          </cell>
          <cell r="AF993">
            <v>1492.0099999999929</v>
          </cell>
          <cell r="AG993">
            <v>2085.6699999999573</v>
          </cell>
          <cell r="AH993">
            <v>1520.7899999999788</v>
          </cell>
          <cell r="AI993">
            <v>2124.3800000000401</v>
          </cell>
          <cell r="AJ993">
            <v>1541.6899999999644</v>
          </cell>
          <cell r="AK993">
            <v>2163.1000000000408</v>
          </cell>
          <cell r="AL993">
            <v>1570.4699999999791</v>
          </cell>
          <cell r="AM993">
            <v>2193.9300000000067</v>
          </cell>
          <cell r="AN993">
            <v>1591.3699999999706</v>
          </cell>
          <cell r="AO993">
            <v>2232.6500000000115</v>
          </cell>
          <cell r="AP993">
            <v>1620.1500000000306</v>
          </cell>
          <cell r="AQ993">
            <v>2263.489999999973</v>
          </cell>
          <cell r="AR993">
            <v>1641.0500000000234</v>
          </cell>
          <cell r="AS993">
            <v>2302.1999999999689</v>
          </cell>
          <cell r="AT993">
            <v>1669.8300000000372</v>
          </cell>
          <cell r="AU993">
            <v>764.9200000000036</v>
          </cell>
          <cell r="AV993">
            <v>1698.6100000000215</v>
          </cell>
          <cell r="AW993">
            <v>2371.7500000000459</v>
          </cell>
        </row>
        <row r="994">
          <cell r="A994">
            <v>989</v>
          </cell>
          <cell r="B994">
            <v>1190.9499999999866</v>
          </cell>
          <cell r="C994">
            <v>1668.9099999999899</v>
          </cell>
          <cell r="D994">
            <v>1137.5199999999938</v>
          </cell>
          <cell r="E994">
            <v>1592.5299999999706</v>
          </cell>
          <cell r="F994">
            <v>1166.3299999999876</v>
          </cell>
          <cell r="G994">
            <v>1631.2900000000241</v>
          </cell>
          <cell r="H994">
            <v>1187.250000000023</v>
          </cell>
          <cell r="I994">
            <v>1662.1500000000096</v>
          </cell>
          <cell r="J994">
            <v>1216.060000000014</v>
          </cell>
          <cell r="K994">
            <v>1700.9100000000215</v>
          </cell>
          <cell r="L994">
            <v>1236.98</v>
          </cell>
          <cell r="M994">
            <v>1731.78</v>
          </cell>
          <cell r="N994">
            <v>1265.7899999999786</v>
          </cell>
          <cell r="O994">
            <v>1770.5299999999763</v>
          </cell>
          <cell r="P994">
            <v>1286.7099999999753</v>
          </cell>
          <cell r="Q994">
            <v>1809.2899999999788</v>
          </cell>
          <cell r="R994">
            <v>1315.5199999999968</v>
          </cell>
          <cell r="S994">
            <v>1840.149999999961</v>
          </cell>
          <cell r="T994">
            <v>1344.329999999984</v>
          </cell>
          <cell r="U994">
            <v>1878.9100000000333</v>
          </cell>
          <cell r="V994">
            <v>1365.2500000000246</v>
          </cell>
          <cell r="W994">
            <v>1909.7800000000163</v>
          </cell>
          <cell r="X994">
            <v>1394.060000000014</v>
          </cell>
          <cell r="Y994">
            <v>1948.5300000000213</v>
          </cell>
          <cell r="Z994">
            <v>1414.9800000000005</v>
          </cell>
          <cell r="AA994">
            <v>1987.2899999999929</v>
          </cell>
          <cell r="AB994">
            <v>1443.7900000000202</v>
          </cell>
          <cell r="AC994">
            <v>2018.1499999999742</v>
          </cell>
          <cell r="AD994">
            <v>1464.7100000000144</v>
          </cell>
          <cell r="AE994">
            <v>2056.9099999999735</v>
          </cell>
          <cell r="AF994">
            <v>1493.5199999999929</v>
          </cell>
          <cell r="AG994">
            <v>2087.7799999999575</v>
          </cell>
          <cell r="AH994">
            <v>1522.3299999999788</v>
          </cell>
          <cell r="AI994">
            <v>2126.5300000000402</v>
          </cell>
          <cell r="AJ994">
            <v>1543.2499999999643</v>
          </cell>
          <cell r="AK994">
            <v>2165.2900000000409</v>
          </cell>
          <cell r="AL994">
            <v>1572.059999999979</v>
          </cell>
          <cell r="AM994">
            <v>2196.1500000000065</v>
          </cell>
          <cell r="AN994">
            <v>1592.9799999999705</v>
          </cell>
          <cell r="AO994">
            <v>2234.9100000000117</v>
          </cell>
          <cell r="AP994">
            <v>1621.7900000000307</v>
          </cell>
          <cell r="AQ994">
            <v>2265.7799999999729</v>
          </cell>
          <cell r="AR994">
            <v>1642.7100000000235</v>
          </cell>
          <cell r="AS994">
            <v>2304.5299999999688</v>
          </cell>
          <cell r="AT994">
            <v>1671.5200000000373</v>
          </cell>
          <cell r="AU994">
            <v>765.2900000000036</v>
          </cell>
          <cell r="AV994">
            <v>1700.3300000000215</v>
          </cell>
          <cell r="AW994">
            <v>2374.150000000046</v>
          </cell>
        </row>
        <row r="995">
          <cell r="A995">
            <v>990</v>
          </cell>
          <cell r="B995">
            <v>1192.0699999999865</v>
          </cell>
          <cell r="C995">
            <v>1670.4799999999898</v>
          </cell>
          <cell r="D995">
            <v>1138.6699999999939</v>
          </cell>
          <cell r="E995">
            <v>1594.1399999999705</v>
          </cell>
          <cell r="F995">
            <v>1167.5099999999877</v>
          </cell>
          <cell r="G995">
            <v>1632.9400000000242</v>
          </cell>
          <cell r="H995">
            <v>1188.450000000023</v>
          </cell>
          <cell r="I995">
            <v>1663.8300000000097</v>
          </cell>
          <cell r="J995">
            <v>1217.2900000000141</v>
          </cell>
          <cell r="K995">
            <v>1702.6300000000215</v>
          </cell>
          <cell r="L995">
            <v>1238.23</v>
          </cell>
          <cell r="M995">
            <v>1733.53</v>
          </cell>
          <cell r="N995">
            <v>1267.0699999999786</v>
          </cell>
          <cell r="O995">
            <v>1772.3199999999763</v>
          </cell>
          <cell r="P995">
            <v>1288.0099999999752</v>
          </cell>
          <cell r="Q995">
            <v>1811.1199999999787</v>
          </cell>
          <cell r="R995">
            <v>1316.8499999999967</v>
          </cell>
          <cell r="S995">
            <v>1842.0099999999609</v>
          </cell>
          <cell r="T995">
            <v>1345.6899999999839</v>
          </cell>
          <cell r="U995">
            <v>1880.8100000000334</v>
          </cell>
          <cell r="V995">
            <v>1366.6300000000247</v>
          </cell>
          <cell r="W995">
            <v>1911.7100000000164</v>
          </cell>
          <cell r="X995">
            <v>1395.4700000000141</v>
          </cell>
          <cell r="Y995">
            <v>1950.5000000000214</v>
          </cell>
          <cell r="Z995">
            <v>1416.4100000000005</v>
          </cell>
          <cell r="AA995">
            <v>1989.2999999999929</v>
          </cell>
          <cell r="AB995">
            <v>1445.2500000000202</v>
          </cell>
          <cell r="AC995">
            <v>2020.1899999999741</v>
          </cell>
          <cell r="AD995">
            <v>1466.1900000000144</v>
          </cell>
          <cell r="AE995">
            <v>2058.9899999999734</v>
          </cell>
          <cell r="AF995">
            <v>1495.0299999999929</v>
          </cell>
          <cell r="AG995">
            <v>2089.8899999999576</v>
          </cell>
          <cell r="AH995">
            <v>1523.8699999999787</v>
          </cell>
          <cell r="AI995">
            <v>2128.6800000000403</v>
          </cell>
          <cell r="AJ995">
            <v>1544.8099999999642</v>
          </cell>
          <cell r="AK995">
            <v>2167.4800000000409</v>
          </cell>
          <cell r="AL995">
            <v>1573.6499999999789</v>
          </cell>
          <cell r="AM995">
            <v>2198.3700000000063</v>
          </cell>
          <cell r="AN995">
            <v>1594.5899999999704</v>
          </cell>
          <cell r="AO995">
            <v>2237.1700000000119</v>
          </cell>
          <cell r="AP995">
            <v>1623.4300000000308</v>
          </cell>
          <cell r="AQ995">
            <v>2268.0699999999729</v>
          </cell>
          <cell r="AR995">
            <v>1644.3700000000235</v>
          </cell>
          <cell r="AS995">
            <v>2306.8599999999687</v>
          </cell>
          <cell r="AT995">
            <v>1673.2100000000373</v>
          </cell>
          <cell r="AU995">
            <v>765.66000000000361</v>
          </cell>
          <cell r="AV995">
            <v>1702.0500000000216</v>
          </cell>
          <cell r="AW995">
            <v>2376.5500000000461</v>
          </cell>
        </row>
        <row r="996">
          <cell r="A996">
            <v>991</v>
          </cell>
          <cell r="B996">
            <v>1193.1899999999864</v>
          </cell>
          <cell r="C996">
            <v>1672.0499999999897</v>
          </cell>
          <cell r="D996">
            <v>1139.819999999994</v>
          </cell>
          <cell r="E996">
            <v>1595.7499999999704</v>
          </cell>
          <cell r="F996">
            <v>1168.6899999999878</v>
          </cell>
          <cell r="G996">
            <v>1634.5900000000242</v>
          </cell>
          <cell r="H996">
            <v>1189.6500000000231</v>
          </cell>
          <cell r="I996">
            <v>1665.5100000000098</v>
          </cell>
          <cell r="J996">
            <v>1218.5200000000141</v>
          </cell>
          <cell r="K996">
            <v>1704.3500000000215</v>
          </cell>
          <cell r="L996">
            <v>1239.48</v>
          </cell>
          <cell r="M996">
            <v>1735.28</v>
          </cell>
          <cell r="N996">
            <v>1268.3499999999785</v>
          </cell>
          <cell r="O996">
            <v>1774.1099999999763</v>
          </cell>
          <cell r="P996">
            <v>1289.3099999999752</v>
          </cell>
          <cell r="Q996">
            <v>1812.9499999999787</v>
          </cell>
          <cell r="R996">
            <v>1318.1799999999967</v>
          </cell>
          <cell r="S996">
            <v>1843.8699999999608</v>
          </cell>
          <cell r="T996">
            <v>1347.0499999999838</v>
          </cell>
          <cell r="U996">
            <v>1882.7100000000335</v>
          </cell>
          <cell r="V996">
            <v>1368.0100000000248</v>
          </cell>
          <cell r="W996">
            <v>1913.6400000000165</v>
          </cell>
          <cell r="X996">
            <v>1396.8800000000142</v>
          </cell>
          <cell r="Y996">
            <v>1952.4700000000214</v>
          </cell>
          <cell r="Z996">
            <v>1417.8400000000006</v>
          </cell>
          <cell r="AA996">
            <v>1991.3099999999929</v>
          </cell>
          <cell r="AB996">
            <v>1446.7100000000203</v>
          </cell>
          <cell r="AC996">
            <v>2022.2299999999741</v>
          </cell>
          <cell r="AD996">
            <v>1467.6700000000144</v>
          </cell>
          <cell r="AE996">
            <v>2061.0699999999733</v>
          </cell>
          <cell r="AF996">
            <v>1496.5399999999929</v>
          </cell>
          <cell r="AG996">
            <v>2091.9999999999577</v>
          </cell>
          <cell r="AH996">
            <v>1525.4099999999787</v>
          </cell>
          <cell r="AI996">
            <v>2130.8300000000404</v>
          </cell>
          <cell r="AJ996">
            <v>1546.3699999999642</v>
          </cell>
          <cell r="AK996">
            <v>2169.670000000041</v>
          </cell>
          <cell r="AL996">
            <v>1575.2399999999789</v>
          </cell>
          <cell r="AM996">
            <v>2200.5900000000061</v>
          </cell>
          <cell r="AN996">
            <v>1596.1999999999703</v>
          </cell>
          <cell r="AO996">
            <v>2239.4300000000121</v>
          </cell>
          <cell r="AP996">
            <v>1625.0700000000309</v>
          </cell>
          <cell r="AQ996">
            <v>2270.3599999999728</v>
          </cell>
          <cell r="AR996">
            <v>1646.0300000000236</v>
          </cell>
          <cell r="AS996">
            <v>2309.1899999999687</v>
          </cell>
          <cell r="AT996">
            <v>1674.9000000000374</v>
          </cell>
          <cell r="AU996">
            <v>766.03000000000361</v>
          </cell>
          <cell r="AV996">
            <v>1703.7700000000216</v>
          </cell>
          <cell r="AW996">
            <v>2378.9500000000462</v>
          </cell>
        </row>
        <row r="997">
          <cell r="A997">
            <v>992</v>
          </cell>
          <cell r="B997">
            <v>1194.3099999999863</v>
          </cell>
          <cell r="C997">
            <v>1673.6199999999897</v>
          </cell>
          <cell r="D997">
            <v>1140.9699999999941</v>
          </cell>
          <cell r="E997">
            <v>1597.3599999999703</v>
          </cell>
          <cell r="F997">
            <v>1169.8699999999878</v>
          </cell>
          <cell r="G997">
            <v>1636.2400000000243</v>
          </cell>
          <cell r="H997">
            <v>1190.8500000000231</v>
          </cell>
          <cell r="I997">
            <v>1667.1900000000098</v>
          </cell>
          <cell r="J997">
            <v>1219.7500000000141</v>
          </cell>
          <cell r="K997">
            <v>1706.0700000000215</v>
          </cell>
          <cell r="L997">
            <v>1240.73</v>
          </cell>
          <cell r="M997">
            <v>1737.03</v>
          </cell>
          <cell r="N997">
            <v>1269.6299999999785</v>
          </cell>
          <cell r="O997">
            <v>1775.8999999999762</v>
          </cell>
          <cell r="P997">
            <v>1290.6099999999751</v>
          </cell>
          <cell r="Q997">
            <v>1814.7799999999786</v>
          </cell>
          <cell r="R997">
            <v>1319.5099999999966</v>
          </cell>
          <cell r="S997">
            <v>1845.7299999999607</v>
          </cell>
          <cell r="T997">
            <v>1348.4099999999837</v>
          </cell>
          <cell r="U997">
            <v>1884.6100000000336</v>
          </cell>
          <cell r="V997">
            <v>1369.3900000000249</v>
          </cell>
          <cell r="W997">
            <v>1915.5700000000165</v>
          </cell>
          <cell r="X997">
            <v>1398.2900000000143</v>
          </cell>
          <cell r="Y997">
            <v>1954.4400000000214</v>
          </cell>
          <cell r="Z997">
            <v>1419.2700000000007</v>
          </cell>
          <cell r="AA997">
            <v>1993.3199999999929</v>
          </cell>
          <cell r="AB997">
            <v>1448.1700000000203</v>
          </cell>
          <cell r="AC997">
            <v>2024.2699999999741</v>
          </cell>
          <cell r="AD997">
            <v>1469.1500000000144</v>
          </cell>
          <cell r="AE997">
            <v>2063.1499999999733</v>
          </cell>
          <cell r="AF997">
            <v>1498.0499999999929</v>
          </cell>
          <cell r="AG997">
            <v>2094.1099999999578</v>
          </cell>
          <cell r="AH997">
            <v>1526.9499999999787</v>
          </cell>
          <cell r="AI997">
            <v>2132.9800000000405</v>
          </cell>
          <cell r="AJ997">
            <v>1547.9299999999641</v>
          </cell>
          <cell r="AK997">
            <v>2171.8600000000411</v>
          </cell>
          <cell r="AL997">
            <v>1576.8299999999788</v>
          </cell>
          <cell r="AM997">
            <v>2202.8100000000059</v>
          </cell>
          <cell r="AN997">
            <v>1597.8099999999702</v>
          </cell>
          <cell r="AO997">
            <v>2241.6900000000123</v>
          </cell>
          <cell r="AP997">
            <v>1626.710000000031</v>
          </cell>
          <cell r="AQ997">
            <v>2272.6499999999728</v>
          </cell>
          <cell r="AR997">
            <v>1647.6900000000237</v>
          </cell>
          <cell r="AS997">
            <v>2311.5199999999686</v>
          </cell>
          <cell r="AT997">
            <v>1676.5900000000374</v>
          </cell>
          <cell r="AU997">
            <v>766.40000000000362</v>
          </cell>
          <cell r="AV997">
            <v>1705.4900000000216</v>
          </cell>
          <cell r="AW997">
            <v>2381.3500000000463</v>
          </cell>
        </row>
        <row r="998">
          <cell r="A998">
            <v>993</v>
          </cell>
          <cell r="B998">
            <v>1195.4299999999862</v>
          </cell>
          <cell r="C998">
            <v>1675.1899999999896</v>
          </cell>
          <cell r="D998">
            <v>1142.1199999999942</v>
          </cell>
          <cell r="E998">
            <v>1598.9699999999702</v>
          </cell>
          <cell r="F998">
            <v>1171.0499999999879</v>
          </cell>
          <cell r="G998">
            <v>1637.8900000000244</v>
          </cell>
          <cell r="H998">
            <v>1192.0500000000231</v>
          </cell>
          <cell r="I998">
            <v>1668.8700000000099</v>
          </cell>
          <cell r="J998">
            <v>1220.9800000000141</v>
          </cell>
          <cell r="K998">
            <v>1707.7900000000216</v>
          </cell>
          <cell r="L998">
            <v>1241.98</v>
          </cell>
          <cell r="M998">
            <v>1738.78</v>
          </cell>
          <cell r="N998">
            <v>1270.9099999999785</v>
          </cell>
          <cell r="O998">
            <v>1777.6899999999762</v>
          </cell>
          <cell r="P998">
            <v>1291.9099999999751</v>
          </cell>
          <cell r="Q998">
            <v>1816.6099999999785</v>
          </cell>
          <cell r="R998">
            <v>1320.8399999999965</v>
          </cell>
          <cell r="S998">
            <v>1847.5899999999606</v>
          </cell>
          <cell r="T998">
            <v>1349.7699999999836</v>
          </cell>
          <cell r="U998">
            <v>1886.5100000000336</v>
          </cell>
          <cell r="V998">
            <v>1370.770000000025</v>
          </cell>
          <cell r="W998">
            <v>1917.5000000000166</v>
          </cell>
          <cell r="X998">
            <v>1399.7000000000144</v>
          </cell>
          <cell r="Y998">
            <v>1956.4100000000215</v>
          </cell>
          <cell r="Z998">
            <v>1420.7000000000007</v>
          </cell>
          <cell r="AA998">
            <v>1995.3299999999929</v>
          </cell>
          <cell r="AB998">
            <v>1449.6300000000203</v>
          </cell>
          <cell r="AC998">
            <v>2026.309999999974</v>
          </cell>
          <cell r="AD998">
            <v>1470.6300000000144</v>
          </cell>
          <cell r="AE998">
            <v>2065.2299999999732</v>
          </cell>
          <cell r="AF998">
            <v>1499.5599999999929</v>
          </cell>
          <cell r="AG998">
            <v>2096.219999999958</v>
          </cell>
          <cell r="AH998">
            <v>1528.4899999999786</v>
          </cell>
          <cell r="AI998">
            <v>2135.1300000000406</v>
          </cell>
          <cell r="AJ998">
            <v>1549.4899999999641</v>
          </cell>
          <cell r="AK998">
            <v>2174.0500000000411</v>
          </cell>
          <cell r="AL998">
            <v>1578.4199999999787</v>
          </cell>
          <cell r="AM998">
            <v>2205.0300000000057</v>
          </cell>
          <cell r="AN998">
            <v>1599.4199999999701</v>
          </cell>
          <cell r="AO998">
            <v>2243.9500000000126</v>
          </cell>
          <cell r="AP998">
            <v>1628.3500000000311</v>
          </cell>
          <cell r="AQ998">
            <v>2274.9399999999728</v>
          </cell>
          <cell r="AR998">
            <v>1649.3500000000238</v>
          </cell>
          <cell r="AS998">
            <v>2313.8499999999685</v>
          </cell>
          <cell r="AT998">
            <v>1678.2800000000375</v>
          </cell>
          <cell r="AU998">
            <v>766.77000000000362</v>
          </cell>
          <cell r="AV998">
            <v>1707.2100000000216</v>
          </cell>
          <cell r="AW998">
            <v>2383.7500000000464</v>
          </cell>
        </row>
        <row r="999">
          <cell r="A999">
            <v>994</v>
          </cell>
          <cell r="B999">
            <v>1196.5499999999861</v>
          </cell>
          <cell r="C999">
            <v>1676.7599999999895</v>
          </cell>
          <cell r="D999">
            <v>1143.2699999999943</v>
          </cell>
          <cell r="E999">
            <v>1600.5799999999701</v>
          </cell>
          <cell r="F999">
            <v>1172.229999999988</v>
          </cell>
          <cell r="G999">
            <v>1639.5400000000245</v>
          </cell>
          <cell r="H999">
            <v>1193.2500000000232</v>
          </cell>
          <cell r="I999">
            <v>1670.55000000001</v>
          </cell>
          <cell r="J999">
            <v>1222.2100000000141</v>
          </cell>
          <cell r="K999">
            <v>1709.5100000000216</v>
          </cell>
          <cell r="L999">
            <v>1243.23</v>
          </cell>
          <cell r="M999">
            <v>1740.53</v>
          </cell>
          <cell r="N999">
            <v>1272.1899999999785</v>
          </cell>
          <cell r="O999">
            <v>1779.4799999999761</v>
          </cell>
          <cell r="P999">
            <v>1293.209999999975</v>
          </cell>
          <cell r="Q999">
            <v>1818.4399999999785</v>
          </cell>
          <cell r="R999">
            <v>1322.1699999999964</v>
          </cell>
          <cell r="S999">
            <v>1849.4499999999605</v>
          </cell>
          <cell r="T999">
            <v>1351.1299999999835</v>
          </cell>
          <cell r="U999">
            <v>1888.4100000000337</v>
          </cell>
          <cell r="V999">
            <v>1372.1500000000251</v>
          </cell>
          <cell r="W999">
            <v>1919.4300000000167</v>
          </cell>
          <cell r="X999">
            <v>1401.1100000000145</v>
          </cell>
          <cell r="Y999">
            <v>1958.3800000000215</v>
          </cell>
          <cell r="Z999">
            <v>1422.1300000000008</v>
          </cell>
          <cell r="AA999">
            <v>1997.3399999999929</v>
          </cell>
          <cell r="AB999">
            <v>1451.0900000000204</v>
          </cell>
          <cell r="AC999">
            <v>2028.349999999974</v>
          </cell>
          <cell r="AD999">
            <v>1472.1100000000145</v>
          </cell>
          <cell r="AE999">
            <v>2067.3099999999731</v>
          </cell>
          <cell r="AF999">
            <v>1501.0699999999929</v>
          </cell>
          <cell r="AG999">
            <v>2098.3299999999581</v>
          </cell>
          <cell r="AH999">
            <v>1530.0299999999786</v>
          </cell>
          <cell r="AI999">
            <v>2137.2800000000407</v>
          </cell>
          <cell r="AJ999">
            <v>1551.049999999964</v>
          </cell>
          <cell r="AK999">
            <v>2176.2400000000412</v>
          </cell>
          <cell r="AL999">
            <v>1580.0099999999786</v>
          </cell>
          <cell r="AM999">
            <v>2207.2500000000055</v>
          </cell>
          <cell r="AN999">
            <v>1601.02999999997</v>
          </cell>
          <cell r="AO999">
            <v>2246.2100000000128</v>
          </cell>
          <cell r="AP999">
            <v>1629.9900000000312</v>
          </cell>
          <cell r="AQ999">
            <v>2277.2299999999727</v>
          </cell>
          <cell r="AR999">
            <v>1651.0100000000239</v>
          </cell>
          <cell r="AS999">
            <v>2316.1799999999685</v>
          </cell>
          <cell r="AT999">
            <v>1679.9700000000375</v>
          </cell>
          <cell r="AU999">
            <v>767.14000000000362</v>
          </cell>
          <cell r="AV999">
            <v>1708.9300000000217</v>
          </cell>
          <cell r="AW999">
            <v>2386.1500000000465</v>
          </cell>
        </row>
        <row r="1000">
          <cell r="A1000">
            <v>995</v>
          </cell>
          <cell r="B1000">
            <v>1197.669999999986</v>
          </cell>
          <cell r="C1000">
            <v>1678.3299999999895</v>
          </cell>
          <cell r="D1000">
            <v>1144.4199999999944</v>
          </cell>
          <cell r="E1000">
            <v>1602.18999999997</v>
          </cell>
          <cell r="F1000">
            <v>1173.409999999988</v>
          </cell>
          <cell r="G1000">
            <v>1641.1900000000246</v>
          </cell>
          <cell r="H1000">
            <v>1194.4500000000232</v>
          </cell>
          <cell r="I1000">
            <v>1672.23000000001</v>
          </cell>
          <cell r="J1000">
            <v>1223.4400000000142</v>
          </cell>
          <cell r="K1000">
            <v>1711.2300000000216</v>
          </cell>
          <cell r="L1000">
            <v>1244.48</v>
          </cell>
          <cell r="M1000">
            <v>1742.28</v>
          </cell>
          <cell r="N1000">
            <v>1273.4699999999784</v>
          </cell>
          <cell r="O1000">
            <v>1781.2699999999761</v>
          </cell>
          <cell r="P1000">
            <v>1294.509999999975</v>
          </cell>
          <cell r="Q1000">
            <v>1820.2699999999784</v>
          </cell>
          <cell r="R1000">
            <v>1323.4999999999964</v>
          </cell>
          <cell r="S1000">
            <v>1851.3099999999604</v>
          </cell>
          <cell r="T1000">
            <v>1352.4899999999834</v>
          </cell>
          <cell r="U1000">
            <v>1890.3100000000338</v>
          </cell>
          <cell r="V1000">
            <v>1373.5300000000252</v>
          </cell>
          <cell r="W1000">
            <v>1921.3600000000167</v>
          </cell>
          <cell r="X1000">
            <v>1402.5200000000145</v>
          </cell>
          <cell r="Y1000">
            <v>1960.3500000000215</v>
          </cell>
          <cell r="Z1000">
            <v>1423.5600000000009</v>
          </cell>
          <cell r="AA1000">
            <v>1999.3499999999929</v>
          </cell>
          <cell r="AB1000">
            <v>1452.5500000000204</v>
          </cell>
          <cell r="AC1000">
            <v>2030.389999999974</v>
          </cell>
          <cell r="AD1000">
            <v>1473.5900000000145</v>
          </cell>
          <cell r="AE1000">
            <v>2069.389999999973</v>
          </cell>
          <cell r="AF1000">
            <v>1502.5799999999929</v>
          </cell>
          <cell r="AG1000">
            <v>2100.4399999999582</v>
          </cell>
          <cell r="AH1000">
            <v>1531.5699999999786</v>
          </cell>
          <cell r="AI1000">
            <v>2139.4300000000408</v>
          </cell>
          <cell r="AJ1000">
            <v>1552.609999999964</v>
          </cell>
          <cell r="AK1000">
            <v>2178.4300000000412</v>
          </cell>
          <cell r="AL1000">
            <v>1581.5999999999785</v>
          </cell>
          <cell r="AM1000">
            <v>2209.4700000000053</v>
          </cell>
          <cell r="AN1000">
            <v>1602.6399999999699</v>
          </cell>
          <cell r="AO1000">
            <v>2248.470000000013</v>
          </cell>
          <cell r="AP1000">
            <v>1631.6300000000313</v>
          </cell>
          <cell r="AQ1000">
            <v>2279.5199999999727</v>
          </cell>
          <cell r="AR1000">
            <v>1652.6700000000239</v>
          </cell>
          <cell r="AS1000">
            <v>2318.5099999999684</v>
          </cell>
          <cell r="AT1000">
            <v>1681.6600000000376</v>
          </cell>
          <cell r="AU1000">
            <v>767.51000000000363</v>
          </cell>
          <cell r="AV1000">
            <v>1710.6500000000217</v>
          </cell>
          <cell r="AW1000">
            <v>2388.5500000000466</v>
          </cell>
        </row>
        <row r="1001">
          <cell r="A1001">
            <v>996</v>
          </cell>
          <cell r="B1001">
            <v>1198.7899999999859</v>
          </cell>
          <cell r="C1001">
            <v>1679.8999999999894</v>
          </cell>
          <cell r="D1001">
            <v>1145.5699999999945</v>
          </cell>
          <cell r="E1001">
            <v>1603.7999999999699</v>
          </cell>
          <cell r="F1001">
            <v>1174.5899999999881</v>
          </cell>
          <cell r="G1001">
            <v>1642.8400000000247</v>
          </cell>
          <cell r="H1001">
            <v>1195.6500000000233</v>
          </cell>
          <cell r="I1001">
            <v>1673.9100000000101</v>
          </cell>
          <cell r="J1001">
            <v>1224.6700000000142</v>
          </cell>
          <cell r="K1001">
            <v>1712.9500000000216</v>
          </cell>
          <cell r="L1001">
            <v>1245.73</v>
          </cell>
          <cell r="M1001">
            <v>1744.03</v>
          </cell>
          <cell r="N1001">
            <v>1274.7499999999784</v>
          </cell>
          <cell r="O1001">
            <v>1783.0599999999761</v>
          </cell>
          <cell r="P1001">
            <v>1295.8099999999749</v>
          </cell>
          <cell r="Q1001">
            <v>1822.0999999999783</v>
          </cell>
          <cell r="R1001">
            <v>1324.8299999999963</v>
          </cell>
          <cell r="S1001">
            <v>1853.1699999999603</v>
          </cell>
          <cell r="T1001">
            <v>1353.8499999999833</v>
          </cell>
          <cell r="U1001">
            <v>1892.2100000000339</v>
          </cell>
          <cell r="V1001">
            <v>1374.9100000000253</v>
          </cell>
          <cell r="W1001">
            <v>1923.2900000000168</v>
          </cell>
          <cell r="X1001">
            <v>1403.9300000000146</v>
          </cell>
          <cell r="Y1001">
            <v>1962.3200000000215</v>
          </cell>
          <cell r="Z1001">
            <v>1424.9900000000009</v>
          </cell>
          <cell r="AA1001">
            <v>2001.3599999999929</v>
          </cell>
          <cell r="AB1001">
            <v>1454.0100000000205</v>
          </cell>
          <cell r="AC1001">
            <v>2032.4299999999739</v>
          </cell>
          <cell r="AD1001">
            <v>1475.0700000000145</v>
          </cell>
          <cell r="AE1001">
            <v>2071.469999999973</v>
          </cell>
          <cell r="AF1001">
            <v>1504.0899999999929</v>
          </cell>
          <cell r="AG1001">
            <v>2102.5499999999583</v>
          </cell>
          <cell r="AH1001">
            <v>1533.1099999999785</v>
          </cell>
          <cell r="AI1001">
            <v>2141.5800000000409</v>
          </cell>
          <cell r="AJ1001">
            <v>1554.1699999999639</v>
          </cell>
          <cell r="AK1001">
            <v>2180.6200000000413</v>
          </cell>
          <cell r="AL1001">
            <v>1583.1899999999785</v>
          </cell>
          <cell r="AM1001">
            <v>2211.6900000000051</v>
          </cell>
          <cell r="AN1001">
            <v>1604.2499999999698</v>
          </cell>
          <cell r="AO1001">
            <v>2250.7300000000132</v>
          </cell>
          <cell r="AP1001">
            <v>1633.2700000000314</v>
          </cell>
          <cell r="AQ1001">
            <v>2281.8099999999727</v>
          </cell>
          <cell r="AR1001">
            <v>1654.330000000024</v>
          </cell>
          <cell r="AS1001">
            <v>2320.8399999999683</v>
          </cell>
          <cell r="AT1001">
            <v>1683.3500000000377</v>
          </cell>
          <cell r="AU1001">
            <v>767.88000000000363</v>
          </cell>
          <cell r="AV1001">
            <v>1712.3700000000217</v>
          </cell>
          <cell r="AW1001">
            <v>2390.9500000000467</v>
          </cell>
        </row>
        <row r="1002">
          <cell r="A1002">
            <v>997</v>
          </cell>
          <cell r="B1002">
            <v>1199.9099999999858</v>
          </cell>
          <cell r="C1002">
            <v>1681.4699999999893</v>
          </cell>
          <cell r="D1002">
            <v>1146.7199999999946</v>
          </cell>
          <cell r="E1002">
            <v>1605.4099999999698</v>
          </cell>
          <cell r="F1002">
            <v>1175.7699999999882</v>
          </cell>
          <cell r="G1002">
            <v>1644.4900000000248</v>
          </cell>
          <cell r="H1002">
            <v>1196.8500000000233</v>
          </cell>
          <cell r="I1002">
            <v>1675.5900000000101</v>
          </cell>
          <cell r="J1002">
            <v>1225.9000000000142</v>
          </cell>
          <cell r="K1002">
            <v>1714.6700000000217</v>
          </cell>
          <cell r="L1002">
            <v>1246.98</v>
          </cell>
          <cell r="M1002">
            <v>1745.78</v>
          </cell>
          <cell r="N1002">
            <v>1276.0299999999784</v>
          </cell>
          <cell r="O1002">
            <v>1784.849999999976</v>
          </cell>
          <cell r="P1002">
            <v>1297.1099999999749</v>
          </cell>
          <cell r="Q1002">
            <v>1823.9299999999782</v>
          </cell>
          <cell r="R1002">
            <v>1326.1599999999962</v>
          </cell>
          <cell r="S1002">
            <v>1855.0299999999602</v>
          </cell>
          <cell r="T1002">
            <v>1355.2099999999832</v>
          </cell>
          <cell r="U1002">
            <v>1894.110000000034</v>
          </cell>
          <cell r="V1002">
            <v>1376.2900000000254</v>
          </cell>
          <cell r="W1002">
            <v>1925.2200000000169</v>
          </cell>
          <cell r="X1002">
            <v>1405.3400000000147</v>
          </cell>
          <cell r="Y1002">
            <v>1964.2900000000216</v>
          </cell>
          <cell r="Z1002">
            <v>1426.420000000001</v>
          </cell>
          <cell r="AA1002">
            <v>2003.3699999999928</v>
          </cell>
          <cell r="AB1002">
            <v>1455.4700000000205</v>
          </cell>
          <cell r="AC1002">
            <v>2034.4699999999739</v>
          </cell>
          <cell r="AD1002">
            <v>1476.5500000000145</v>
          </cell>
          <cell r="AE1002">
            <v>2073.5499999999729</v>
          </cell>
          <cell r="AF1002">
            <v>1505.5999999999929</v>
          </cell>
          <cell r="AG1002">
            <v>2104.6599999999585</v>
          </cell>
          <cell r="AH1002">
            <v>1534.6499999999785</v>
          </cell>
          <cell r="AI1002">
            <v>2143.7300000000409</v>
          </cell>
          <cell r="AJ1002">
            <v>1555.7299999999639</v>
          </cell>
          <cell r="AK1002">
            <v>2182.8100000000413</v>
          </cell>
          <cell r="AL1002">
            <v>1584.7799999999784</v>
          </cell>
          <cell r="AM1002">
            <v>2213.9100000000049</v>
          </cell>
          <cell r="AN1002">
            <v>1605.8599999999697</v>
          </cell>
          <cell r="AO1002">
            <v>2252.9900000000134</v>
          </cell>
          <cell r="AP1002">
            <v>1634.9100000000315</v>
          </cell>
          <cell r="AQ1002">
            <v>2284.0999999999726</v>
          </cell>
          <cell r="AR1002">
            <v>1655.9900000000241</v>
          </cell>
          <cell r="AS1002">
            <v>2323.1699999999682</v>
          </cell>
          <cell r="AT1002">
            <v>1685.0400000000377</v>
          </cell>
          <cell r="AU1002">
            <v>768.25000000000364</v>
          </cell>
          <cell r="AV1002">
            <v>1714.0900000000217</v>
          </cell>
          <cell r="AW1002">
            <v>2393.3500000000467</v>
          </cell>
        </row>
        <row r="1003">
          <cell r="A1003">
            <v>998</v>
          </cell>
          <cell r="B1003">
            <v>1201.0299999999856</v>
          </cell>
          <cell r="C1003">
            <v>1683.0399999999893</v>
          </cell>
          <cell r="D1003">
            <v>1147.8699999999947</v>
          </cell>
          <cell r="E1003">
            <v>1607.0199999999697</v>
          </cell>
          <cell r="F1003">
            <v>1176.9499999999882</v>
          </cell>
          <cell r="G1003">
            <v>1646.1400000000249</v>
          </cell>
          <cell r="H1003">
            <v>1198.0500000000234</v>
          </cell>
          <cell r="I1003">
            <v>1677.2700000000102</v>
          </cell>
          <cell r="J1003">
            <v>1227.1300000000142</v>
          </cell>
          <cell r="K1003">
            <v>1716.3900000000217</v>
          </cell>
          <cell r="L1003">
            <v>1248.23</v>
          </cell>
          <cell r="M1003">
            <v>1747.53</v>
          </cell>
          <cell r="N1003">
            <v>1277.3099999999783</v>
          </cell>
          <cell r="O1003">
            <v>1786.639999999976</v>
          </cell>
          <cell r="P1003">
            <v>1298.4099999999748</v>
          </cell>
          <cell r="Q1003">
            <v>1825.7599999999782</v>
          </cell>
          <cell r="R1003">
            <v>1327.4899999999961</v>
          </cell>
          <cell r="S1003">
            <v>1856.8899999999601</v>
          </cell>
          <cell r="T1003">
            <v>1356.5699999999831</v>
          </cell>
          <cell r="U1003">
            <v>1896.0100000000341</v>
          </cell>
          <cell r="V1003">
            <v>1377.6700000000255</v>
          </cell>
          <cell r="W1003">
            <v>1927.1500000000169</v>
          </cell>
          <cell r="X1003">
            <v>1406.7500000000148</v>
          </cell>
          <cell r="Y1003">
            <v>1966.2600000000216</v>
          </cell>
          <cell r="Z1003">
            <v>1427.850000000001</v>
          </cell>
          <cell r="AA1003">
            <v>2005.3799999999928</v>
          </cell>
          <cell r="AB1003">
            <v>1456.9300000000205</v>
          </cell>
          <cell r="AC1003">
            <v>2036.5099999999738</v>
          </cell>
          <cell r="AD1003">
            <v>1478.0300000000145</v>
          </cell>
          <cell r="AE1003">
            <v>2075.6299999999728</v>
          </cell>
          <cell r="AF1003">
            <v>1507.1099999999929</v>
          </cell>
          <cell r="AG1003">
            <v>2106.7699999999586</v>
          </cell>
          <cell r="AH1003">
            <v>1536.1899999999785</v>
          </cell>
          <cell r="AI1003">
            <v>2145.880000000041</v>
          </cell>
          <cell r="AJ1003">
            <v>1557.2899999999638</v>
          </cell>
          <cell r="AK1003">
            <v>2185.0000000000414</v>
          </cell>
          <cell r="AL1003">
            <v>1586.3699999999783</v>
          </cell>
          <cell r="AM1003">
            <v>2216.1300000000047</v>
          </cell>
          <cell r="AN1003">
            <v>1607.4699999999696</v>
          </cell>
          <cell r="AO1003">
            <v>2255.2500000000136</v>
          </cell>
          <cell r="AP1003">
            <v>1636.5500000000316</v>
          </cell>
          <cell r="AQ1003">
            <v>2286.3899999999726</v>
          </cell>
          <cell r="AR1003">
            <v>1657.6500000000242</v>
          </cell>
          <cell r="AS1003">
            <v>2325.4999999999682</v>
          </cell>
          <cell r="AT1003">
            <v>1686.7300000000378</v>
          </cell>
          <cell r="AU1003">
            <v>768.62000000000364</v>
          </cell>
          <cell r="AV1003">
            <v>1715.8100000000218</v>
          </cell>
          <cell r="AW1003">
            <v>2395.7500000000468</v>
          </cell>
        </row>
        <row r="1004">
          <cell r="A1004">
            <v>999</v>
          </cell>
          <cell r="B1004">
            <v>1202.1499999999855</v>
          </cell>
          <cell r="C1004">
            <v>1684.6099999999892</v>
          </cell>
          <cell r="D1004">
            <v>1149.0199999999948</v>
          </cell>
          <cell r="E1004">
            <v>1608.6299999999696</v>
          </cell>
          <cell r="F1004">
            <v>1178.1299999999883</v>
          </cell>
          <cell r="G1004">
            <v>1647.790000000025</v>
          </cell>
          <cell r="H1004">
            <v>1199.2500000000234</v>
          </cell>
          <cell r="I1004">
            <v>1678.9500000000103</v>
          </cell>
          <cell r="J1004">
            <v>1228.3600000000142</v>
          </cell>
          <cell r="K1004">
            <v>1718.1100000000217</v>
          </cell>
          <cell r="L1004">
            <v>1249.48</v>
          </cell>
          <cell r="M1004">
            <v>1749.28</v>
          </cell>
          <cell r="N1004">
            <v>1278.5899999999783</v>
          </cell>
          <cell r="O1004">
            <v>1788.429999999976</v>
          </cell>
          <cell r="P1004">
            <v>1299.7099999999748</v>
          </cell>
          <cell r="Q1004">
            <v>1827.5899999999781</v>
          </cell>
          <cell r="R1004">
            <v>1328.8199999999961</v>
          </cell>
          <cell r="S1004">
            <v>1858.74999999996</v>
          </cell>
          <cell r="T1004">
            <v>1357.929999999983</v>
          </cell>
          <cell r="U1004">
            <v>1897.9100000000342</v>
          </cell>
          <cell r="V1004">
            <v>1379.0500000000256</v>
          </cell>
          <cell r="W1004">
            <v>1929.080000000017</v>
          </cell>
          <cell r="X1004">
            <v>1408.1600000000149</v>
          </cell>
          <cell r="Y1004">
            <v>1968.2300000000216</v>
          </cell>
          <cell r="Z1004">
            <v>1429.2800000000011</v>
          </cell>
          <cell r="AA1004">
            <v>2007.3899999999928</v>
          </cell>
          <cell r="AB1004">
            <v>1458.3900000000206</v>
          </cell>
          <cell r="AC1004">
            <v>2038.5499999999738</v>
          </cell>
          <cell r="AD1004">
            <v>1479.5100000000145</v>
          </cell>
          <cell r="AE1004">
            <v>2077.7099999999728</v>
          </cell>
          <cell r="AF1004">
            <v>1508.6199999999928</v>
          </cell>
          <cell r="AG1004">
            <v>2108.8799999999587</v>
          </cell>
          <cell r="AH1004">
            <v>1537.7299999999784</v>
          </cell>
          <cell r="AI1004">
            <v>2148.0300000000411</v>
          </cell>
          <cell r="AJ1004">
            <v>1558.8499999999638</v>
          </cell>
          <cell r="AK1004">
            <v>2187.1900000000414</v>
          </cell>
          <cell r="AL1004">
            <v>1587.9599999999782</v>
          </cell>
          <cell r="AM1004">
            <v>2218.3500000000045</v>
          </cell>
          <cell r="AN1004">
            <v>1609.0799999999695</v>
          </cell>
          <cell r="AO1004">
            <v>2257.5100000000139</v>
          </cell>
          <cell r="AP1004">
            <v>1638.1900000000317</v>
          </cell>
          <cell r="AQ1004">
            <v>2288.6799999999726</v>
          </cell>
          <cell r="AR1004">
            <v>1659.3100000000243</v>
          </cell>
          <cell r="AS1004">
            <v>2327.8299999999681</v>
          </cell>
          <cell r="AT1004">
            <v>1688.4200000000378</v>
          </cell>
          <cell r="AU1004">
            <v>768.99000000000365</v>
          </cell>
          <cell r="AV1004">
            <v>1717.5300000000218</v>
          </cell>
          <cell r="AW1004">
            <v>2398.1500000000469</v>
          </cell>
        </row>
        <row r="1005">
          <cell r="A1005">
            <v>1000</v>
          </cell>
          <cell r="B1005">
            <v>1203.2699999999854</v>
          </cell>
          <cell r="C1005">
            <v>1686.1799999999891</v>
          </cell>
          <cell r="D1005">
            <v>1150.1699999999948</v>
          </cell>
          <cell r="E1005">
            <v>1610.2399999999695</v>
          </cell>
          <cell r="F1005">
            <v>1179.3099999999883</v>
          </cell>
          <cell r="G1005">
            <v>1649.4400000000251</v>
          </cell>
          <cell r="H1005">
            <v>1200.4500000000235</v>
          </cell>
          <cell r="I1005">
            <v>1680.6300000000103</v>
          </cell>
          <cell r="J1005">
            <v>1229.5900000000142</v>
          </cell>
          <cell r="K1005">
            <v>1719.8300000000218</v>
          </cell>
          <cell r="L1005">
            <v>1250.73</v>
          </cell>
          <cell r="M1005">
            <v>1751.03</v>
          </cell>
          <cell r="N1005">
            <v>1279.8699999999783</v>
          </cell>
          <cell r="O1005">
            <v>1790.2199999999759</v>
          </cell>
          <cell r="P1005">
            <v>1301.0099999999748</v>
          </cell>
          <cell r="Q1005">
            <v>1829.419999999978</v>
          </cell>
          <cell r="R1005">
            <v>1330.149999999996</v>
          </cell>
          <cell r="S1005">
            <v>1860.6099999999599</v>
          </cell>
          <cell r="T1005">
            <v>1359.2899999999829</v>
          </cell>
          <cell r="U1005">
            <v>1899.8100000000343</v>
          </cell>
          <cell r="V1005">
            <v>1380.4300000000258</v>
          </cell>
          <cell r="W1005">
            <v>1931.010000000017</v>
          </cell>
          <cell r="X1005">
            <v>1409.5700000000149</v>
          </cell>
          <cell r="Y1005">
            <v>1970.2000000000216</v>
          </cell>
          <cell r="Z1005">
            <v>1430.7100000000012</v>
          </cell>
          <cell r="AA1005">
            <v>2009.3999999999928</v>
          </cell>
          <cell r="AB1005">
            <v>1459.8500000000206</v>
          </cell>
          <cell r="AC1005">
            <v>2040.5899999999738</v>
          </cell>
          <cell r="AD1005">
            <v>1480.9900000000146</v>
          </cell>
          <cell r="AE1005">
            <v>2079.7899999999727</v>
          </cell>
          <cell r="AF1005">
            <v>1510.1299999999928</v>
          </cell>
          <cell r="AG1005">
            <v>2110.9899999999589</v>
          </cell>
          <cell r="AH1005">
            <v>1539.2699999999784</v>
          </cell>
          <cell r="AI1005">
            <v>2150.1800000000412</v>
          </cell>
          <cell r="AJ1005">
            <v>1560.4099999999637</v>
          </cell>
          <cell r="AK1005">
            <v>2189.3800000000415</v>
          </cell>
          <cell r="AL1005">
            <v>1589.5499999999781</v>
          </cell>
          <cell r="AM1005">
            <v>2220.5700000000043</v>
          </cell>
          <cell r="AN1005">
            <v>1610.6899999999694</v>
          </cell>
          <cell r="AO1005">
            <v>2259.7700000000141</v>
          </cell>
          <cell r="AP1005">
            <v>1639.8300000000318</v>
          </cell>
          <cell r="AQ1005">
            <v>2290.9699999999725</v>
          </cell>
          <cell r="AR1005">
            <v>1660.9700000000244</v>
          </cell>
          <cell r="AS1005">
            <v>2330.159999999968</v>
          </cell>
          <cell r="AT1005">
            <v>1690.1100000000379</v>
          </cell>
          <cell r="AU1005">
            <v>769.36000000000365</v>
          </cell>
          <cell r="AV1005">
            <v>1719.2500000000218</v>
          </cell>
          <cell r="AW1005">
            <v>2400.550000000047</v>
          </cell>
        </row>
      </sheetData>
      <sheetData sheetId="61">
        <row r="6">
          <cell r="G6">
            <v>1</v>
          </cell>
          <cell r="H6">
            <v>2</v>
          </cell>
          <cell r="I6">
            <v>3</v>
          </cell>
          <cell r="J6">
            <v>4</v>
          </cell>
          <cell r="K6">
            <v>5</v>
          </cell>
          <cell r="L6">
            <v>6</v>
          </cell>
          <cell r="M6">
            <v>7</v>
          </cell>
          <cell r="N6">
            <v>8</v>
          </cell>
          <cell r="O6">
            <v>9</v>
          </cell>
          <cell r="P6">
            <v>10</v>
          </cell>
          <cell r="Q6">
            <v>11</v>
          </cell>
          <cell r="R6">
            <v>12</v>
          </cell>
          <cell r="S6">
            <v>13</v>
          </cell>
          <cell r="T6">
            <v>14</v>
          </cell>
          <cell r="U6">
            <v>15</v>
          </cell>
          <cell r="V6">
            <v>16</v>
          </cell>
          <cell r="W6">
            <v>17</v>
          </cell>
          <cell r="X6">
            <v>18</v>
          </cell>
          <cell r="Y6">
            <v>19</v>
          </cell>
          <cell r="Z6">
            <v>20</v>
          </cell>
          <cell r="AA6">
            <v>21</v>
          </cell>
          <cell r="AB6">
            <v>22</v>
          </cell>
          <cell r="AC6">
            <v>23</v>
          </cell>
          <cell r="AD6">
            <v>24</v>
          </cell>
          <cell r="AE6">
            <v>25</v>
          </cell>
        </row>
        <row r="7">
          <cell r="G7">
            <v>2</v>
          </cell>
          <cell r="H7">
            <v>1.05</v>
          </cell>
          <cell r="I7">
            <v>1.06</v>
          </cell>
          <cell r="J7">
            <v>1.07</v>
          </cell>
          <cell r="K7">
            <v>1.0900000000000001</v>
          </cell>
          <cell r="L7">
            <v>1.1000000000000001</v>
          </cell>
          <cell r="M7">
            <v>1.1100000000000001</v>
          </cell>
          <cell r="N7">
            <v>1.1200000000000001</v>
          </cell>
          <cell r="O7">
            <v>1.1399999999999999</v>
          </cell>
          <cell r="P7">
            <v>1.1499999999999999</v>
          </cell>
          <cell r="Q7">
            <v>1.1599999999999999</v>
          </cell>
          <cell r="R7">
            <v>1.17</v>
          </cell>
          <cell r="S7">
            <v>1.19</v>
          </cell>
          <cell r="T7">
            <v>1.2</v>
          </cell>
          <cell r="U7">
            <v>1.21</v>
          </cell>
          <cell r="V7">
            <v>1.23</v>
          </cell>
          <cell r="W7">
            <v>1.24</v>
          </cell>
          <cell r="X7">
            <v>1.25</v>
          </cell>
          <cell r="Y7">
            <v>1.26</v>
          </cell>
          <cell r="Z7">
            <v>1.28</v>
          </cell>
          <cell r="AA7">
            <v>1.29</v>
          </cell>
          <cell r="AB7">
            <v>1.3</v>
          </cell>
          <cell r="AC7">
            <v>1.31</v>
          </cell>
          <cell r="AD7">
            <v>1.33</v>
          </cell>
          <cell r="AE7">
            <v>1.34</v>
          </cell>
        </row>
        <row r="8">
          <cell r="G8">
            <v>3</v>
          </cell>
          <cell r="H8">
            <v>2.41</v>
          </cell>
          <cell r="I8">
            <v>2.44</v>
          </cell>
          <cell r="J8">
            <v>2.4700000000000002</v>
          </cell>
          <cell r="K8">
            <v>2.5099999999999998</v>
          </cell>
          <cell r="L8">
            <v>2.54</v>
          </cell>
          <cell r="M8">
            <v>2.57</v>
          </cell>
          <cell r="N8">
            <v>2.6</v>
          </cell>
          <cell r="O8">
            <v>2.64</v>
          </cell>
          <cell r="P8">
            <v>2.67</v>
          </cell>
          <cell r="Q8">
            <v>2.7</v>
          </cell>
          <cell r="R8">
            <v>2.73</v>
          </cell>
          <cell r="S8">
            <v>2.77</v>
          </cell>
          <cell r="T8">
            <v>2.8</v>
          </cell>
          <cell r="U8">
            <v>2.83</v>
          </cell>
          <cell r="V8">
            <v>2.86</v>
          </cell>
          <cell r="W8">
            <v>2.89</v>
          </cell>
          <cell r="X8">
            <v>2.93</v>
          </cell>
          <cell r="Y8">
            <v>2.96</v>
          </cell>
          <cell r="Z8">
            <v>2.99</v>
          </cell>
          <cell r="AA8">
            <v>3.02</v>
          </cell>
          <cell r="AB8">
            <v>3.06</v>
          </cell>
          <cell r="AC8">
            <v>3.09</v>
          </cell>
          <cell r="AD8">
            <v>3.12</v>
          </cell>
          <cell r="AE8">
            <v>3.15</v>
          </cell>
        </row>
        <row r="9">
          <cell r="G9">
            <v>4</v>
          </cell>
          <cell r="H9">
            <v>3.66</v>
          </cell>
          <cell r="I9">
            <v>3.71</v>
          </cell>
          <cell r="J9">
            <v>3.77</v>
          </cell>
          <cell r="K9">
            <v>3.82</v>
          </cell>
          <cell r="L9">
            <v>3.87</v>
          </cell>
          <cell r="M9">
            <v>3.92</v>
          </cell>
          <cell r="N9">
            <v>3.97</v>
          </cell>
          <cell r="O9">
            <v>4.03</v>
          </cell>
          <cell r="P9">
            <v>4.08</v>
          </cell>
          <cell r="Q9">
            <v>4.13</v>
          </cell>
          <cell r="R9">
            <v>4.18</v>
          </cell>
          <cell r="S9">
            <v>4.24</v>
          </cell>
          <cell r="T9">
            <v>4.29</v>
          </cell>
          <cell r="U9">
            <v>4.34</v>
          </cell>
          <cell r="V9">
            <v>4.3899999999999997</v>
          </cell>
          <cell r="W9">
            <v>4.4400000000000004</v>
          </cell>
          <cell r="X9">
            <v>4.5</v>
          </cell>
          <cell r="Y9">
            <v>4.55</v>
          </cell>
          <cell r="Z9">
            <v>4.5999999999999996</v>
          </cell>
          <cell r="AA9">
            <v>4.6500000000000004</v>
          </cell>
          <cell r="AB9">
            <v>4.7</v>
          </cell>
          <cell r="AC9">
            <v>4.76</v>
          </cell>
          <cell r="AD9">
            <v>4.8099999999999996</v>
          </cell>
          <cell r="AE9">
            <v>4.8600000000000003</v>
          </cell>
        </row>
        <row r="10">
          <cell r="G10">
            <v>5</v>
          </cell>
        </row>
        <row r="11">
          <cell r="G11">
            <v>6</v>
          </cell>
          <cell r="H11">
            <v>14.33</v>
          </cell>
          <cell r="I11">
            <v>14.55</v>
          </cell>
          <cell r="J11">
            <v>14.76</v>
          </cell>
          <cell r="K11">
            <v>14.98</v>
          </cell>
          <cell r="L11">
            <v>15.19</v>
          </cell>
          <cell r="M11">
            <v>15.41</v>
          </cell>
          <cell r="N11">
            <v>15.62</v>
          </cell>
          <cell r="O11">
            <v>15.84</v>
          </cell>
          <cell r="P11">
            <v>16.05</v>
          </cell>
          <cell r="Q11">
            <v>16.27</v>
          </cell>
          <cell r="R11">
            <v>16.48</v>
          </cell>
          <cell r="S11">
            <v>16.7</v>
          </cell>
          <cell r="T11">
            <v>16.920000000000002</v>
          </cell>
          <cell r="U11">
            <v>17.13</v>
          </cell>
          <cell r="V11">
            <v>17.350000000000001</v>
          </cell>
          <cell r="W11">
            <v>17.559999999999999</v>
          </cell>
          <cell r="X11">
            <v>17.78</v>
          </cell>
          <cell r="Y11">
            <v>17.989999999999998</v>
          </cell>
          <cell r="Z11">
            <v>18.21</v>
          </cell>
          <cell r="AA11">
            <v>18.420000000000002</v>
          </cell>
          <cell r="AB11">
            <v>18.64</v>
          </cell>
          <cell r="AC11">
            <v>18.86</v>
          </cell>
          <cell r="AD11">
            <v>19.07</v>
          </cell>
          <cell r="AE11">
            <v>19.29</v>
          </cell>
        </row>
        <row r="12">
          <cell r="G12">
            <v>7</v>
          </cell>
          <cell r="H12">
            <v>25.37</v>
          </cell>
          <cell r="I12">
            <v>25.82</v>
          </cell>
          <cell r="J12">
            <v>26.27</v>
          </cell>
          <cell r="K12">
            <v>26.72</v>
          </cell>
          <cell r="L12">
            <v>27.17</v>
          </cell>
          <cell r="M12">
            <v>27.62</v>
          </cell>
          <cell r="N12">
            <v>28.07</v>
          </cell>
          <cell r="O12">
            <v>28.52</v>
          </cell>
          <cell r="P12">
            <v>28.97</v>
          </cell>
          <cell r="Q12">
            <v>29.42</v>
          </cell>
          <cell r="R12">
            <v>29.88</v>
          </cell>
          <cell r="S12">
            <v>30.33</v>
          </cell>
          <cell r="T12">
            <v>30.78</v>
          </cell>
          <cell r="U12">
            <v>31.23</v>
          </cell>
          <cell r="V12">
            <v>31.68</v>
          </cell>
          <cell r="W12">
            <v>32.130000000000003</v>
          </cell>
          <cell r="X12">
            <v>32.58</v>
          </cell>
          <cell r="Y12">
            <v>33.03</v>
          </cell>
          <cell r="Z12">
            <v>33.479999999999997</v>
          </cell>
          <cell r="AA12">
            <v>33.93</v>
          </cell>
          <cell r="AB12">
            <v>34.380000000000003</v>
          </cell>
          <cell r="AC12">
            <v>34.83</v>
          </cell>
          <cell r="AD12">
            <v>35.28</v>
          </cell>
          <cell r="AE12">
            <v>35.74</v>
          </cell>
        </row>
        <row r="13">
          <cell r="G13">
            <v>8</v>
          </cell>
        </row>
        <row r="14">
          <cell r="G14">
            <v>9</v>
          </cell>
          <cell r="H14">
            <v>14.56</v>
          </cell>
          <cell r="I14">
            <v>14.75</v>
          </cell>
          <cell r="J14">
            <v>14.94</v>
          </cell>
          <cell r="K14">
            <v>15.13</v>
          </cell>
          <cell r="L14">
            <v>15.32</v>
          </cell>
          <cell r="M14">
            <v>15.5</v>
          </cell>
          <cell r="N14">
            <v>15.69</v>
          </cell>
          <cell r="O14">
            <v>15.88</v>
          </cell>
          <cell r="P14">
            <v>16.07</v>
          </cell>
          <cell r="Q14">
            <v>16.25</v>
          </cell>
          <cell r="R14">
            <v>16.440000000000001</v>
          </cell>
          <cell r="S14">
            <v>16.63</v>
          </cell>
          <cell r="T14">
            <v>16.82</v>
          </cell>
          <cell r="U14">
            <v>17.010000000000002</v>
          </cell>
          <cell r="V14">
            <v>17.190000000000001</v>
          </cell>
          <cell r="W14">
            <v>17.38</v>
          </cell>
          <cell r="X14">
            <v>17.57</v>
          </cell>
          <cell r="Y14">
            <v>17.760000000000002</v>
          </cell>
          <cell r="Z14">
            <v>17.940000000000001</v>
          </cell>
          <cell r="AA14">
            <v>18.13</v>
          </cell>
          <cell r="AB14">
            <v>18.32</v>
          </cell>
          <cell r="AC14">
            <v>18.510000000000002</v>
          </cell>
          <cell r="AD14">
            <v>18.7</v>
          </cell>
          <cell r="AE14">
            <v>18.88</v>
          </cell>
        </row>
        <row r="15">
          <cell r="G15">
            <v>10</v>
          </cell>
          <cell r="H15">
            <v>5.29</v>
          </cell>
          <cell r="I15">
            <v>5.37</v>
          </cell>
          <cell r="J15">
            <v>5.45</v>
          </cell>
          <cell r="K15">
            <v>5.53</v>
          </cell>
          <cell r="L15">
            <v>5.61</v>
          </cell>
          <cell r="M15">
            <v>5.69</v>
          </cell>
          <cell r="N15">
            <v>5.78</v>
          </cell>
          <cell r="O15">
            <v>5.86</v>
          </cell>
          <cell r="P15">
            <v>5.94</v>
          </cell>
          <cell r="Q15">
            <v>6.02</v>
          </cell>
          <cell r="R15">
            <v>6.1</v>
          </cell>
          <cell r="S15">
            <v>6.18</v>
          </cell>
          <cell r="T15">
            <v>6.26</v>
          </cell>
          <cell r="U15">
            <v>6.34</v>
          </cell>
          <cell r="V15">
            <v>6.43</v>
          </cell>
          <cell r="W15">
            <v>6.51</v>
          </cell>
          <cell r="X15">
            <v>6.59</v>
          </cell>
          <cell r="Y15">
            <v>6.67</v>
          </cell>
          <cell r="Z15">
            <v>6.75</v>
          </cell>
          <cell r="AA15">
            <v>6.83</v>
          </cell>
          <cell r="AB15">
            <v>6.91</v>
          </cell>
          <cell r="AC15">
            <v>6.99</v>
          </cell>
          <cell r="AD15">
            <v>7.07</v>
          </cell>
          <cell r="AE15">
            <v>7.16</v>
          </cell>
        </row>
        <row r="16">
          <cell r="G16">
            <v>11</v>
          </cell>
          <cell r="H16">
            <v>25.16</v>
          </cell>
          <cell r="I16">
            <v>25.55</v>
          </cell>
          <cell r="J16">
            <v>25.94</v>
          </cell>
          <cell r="K16">
            <v>26.32</v>
          </cell>
          <cell r="L16">
            <v>26.71</v>
          </cell>
          <cell r="M16">
            <v>27.1</v>
          </cell>
          <cell r="N16">
            <v>27.48</v>
          </cell>
          <cell r="O16">
            <v>27.87</v>
          </cell>
          <cell r="P16">
            <v>28.26</v>
          </cell>
          <cell r="Q16">
            <v>28.64</v>
          </cell>
          <cell r="R16">
            <v>29.03</v>
          </cell>
          <cell r="S16">
            <v>29.41</v>
          </cell>
          <cell r="T16">
            <v>29.8</v>
          </cell>
          <cell r="U16">
            <v>30.19</v>
          </cell>
          <cell r="V16">
            <v>30.57</v>
          </cell>
          <cell r="W16">
            <v>30.96</v>
          </cell>
          <cell r="X16">
            <v>31.35</v>
          </cell>
          <cell r="Y16">
            <v>31.73</v>
          </cell>
          <cell r="Z16">
            <v>32.119999999999997</v>
          </cell>
          <cell r="AA16">
            <v>32.51</v>
          </cell>
          <cell r="AB16">
            <v>32.89</v>
          </cell>
          <cell r="AC16">
            <v>33.28</v>
          </cell>
          <cell r="AD16">
            <v>33.67</v>
          </cell>
          <cell r="AE16">
            <v>34.049999999999997</v>
          </cell>
        </row>
        <row r="17">
          <cell r="G17">
            <v>12</v>
          </cell>
          <cell r="H17">
            <v>29.93</v>
          </cell>
          <cell r="I17">
            <v>30.38</v>
          </cell>
          <cell r="J17">
            <v>30.83</v>
          </cell>
          <cell r="K17">
            <v>31.28</v>
          </cell>
          <cell r="L17">
            <v>31.72</v>
          </cell>
          <cell r="M17">
            <v>32.17</v>
          </cell>
          <cell r="N17">
            <v>32.619999999999997</v>
          </cell>
          <cell r="O17">
            <v>33.07</v>
          </cell>
          <cell r="P17">
            <v>33.520000000000003</v>
          </cell>
          <cell r="Q17">
            <v>33.97</v>
          </cell>
          <cell r="R17">
            <v>34.42</v>
          </cell>
          <cell r="S17">
            <v>34.86</v>
          </cell>
          <cell r="T17">
            <v>35.31</v>
          </cell>
          <cell r="U17">
            <v>35.76</v>
          </cell>
          <cell r="V17">
            <v>36.21</v>
          </cell>
          <cell r="W17">
            <v>36.659999999999997</v>
          </cell>
          <cell r="X17">
            <v>37.11</v>
          </cell>
          <cell r="Y17">
            <v>37.549999999999997</v>
          </cell>
          <cell r="Z17">
            <v>38</v>
          </cell>
          <cell r="AA17">
            <v>38.450000000000003</v>
          </cell>
          <cell r="AB17">
            <v>38.9</v>
          </cell>
          <cell r="AC17">
            <v>39.35</v>
          </cell>
          <cell r="AD17">
            <v>39.799999999999997</v>
          </cell>
          <cell r="AE17">
            <v>40.24</v>
          </cell>
        </row>
        <row r="18">
          <cell r="G18">
            <v>13</v>
          </cell>
          <cell r="H18">
            <v>42.8</v>
          </cell>
          <cell r="I18">
            <v>43.24</v>
          </cell>
          <cell r="J18">
            <v>43.67</v>
          </cell>
          <cell r="K18">
            <v>44.1</v>
          </cell>
          <cell r="L18">
            <v>44.53</v>
          </cell>
          <cell r="M18">
            <v>44.97</v>
          </cell>
          <cell r="N18">
            <v>45.4</v>
          </cell>
          <cell r="O18">
            <v>45.83</v>
          </cell>
          <cell r="P18">
            <v>46.26</v>
          </cell>
          <cell r="Q18">
            <v>46.7</v>
          </cell>
          <cell r="R18">
            <v>47.13</v>
          </cell>
          <cell r="S18">
            <v>47.56</v>
          </cell>
          <cell r="T18">
            <v>47.99</v>
          </cell>
          <cell r="U18">
            <v>48.43</v>
          </cell>
          <cell r="V18">
            <v>48.86</v>
          </cell>
          <cell r="W18">
            <v>49.29</v>
          </cell>
          <cell r="X18">
            <v>49.72</v>
          </cell>
          <cell r="Y18">
            <v>50.16</v>
          </cell>
          <cell r="Z18">
            <v>50.59</v>
          </cell>
          <cell r="AA18">
            <v>51.02</v>
          </cell>
          <cell r="AB18">
            <v>51.45</v>
          </cell>
          <cell r="AC18">
            <v>51.89</v>
          </cell>
          <cell r="AD18">
            <v>52.32</v>
          </cell>
          <cell r="AE18">
            <v>52.75</v>
          </cell>
        </row>
        <row r="19">
          <cell r="G19">
            <v>14</v>
          </cell>
          <cell r="H19">
            <v>49.89</v>
          </cell>
          <cell r="I19">
            <v>50.84</v>
          </cell>
          <cell r="J19">
            <v>51.79</v>
          </cell>
          <cell r="K19">
            <v>52.73</v>
          </cell>
          <cell r="L19">
            <v>53.68</v>
          </cell>
          <cell r="M19">
            <v>54.63</v>
          </cell>
          <cell r="N19">
            <v>55.58</v>
          </cell>
          <cell r="O19">
            <v>56.52</v>
          </cell>
          <cell r="P19">
            <v>57.47</v>
          </cell>
          <cell r="Q19">
            <v>58.42</v>
          </cell>
          <cell r="R19">
            <v>59.37</v>
          </cell>
          <cell r="S19">
            <v>60.31</v>
          </cell>
          <cell r="T19">
            <v>61.26</v>
          </cell>
          <cell r="U19">
            <v>62.21</v>
          </cell>
          <cell r="V19">
            <v>63.16</v>
          </cell>
          <cell r="W19">
            <v>64.099999999999994</v>
          </cell>
          <cell r="X19">
            <v>65.05</v>
          </cell>
          <cell r="Y19">
            <v>66</v>
          </cell>
          <cell r="Z19">
            <v>66.95</v>
          </cell>
          <cell r="AA19">
            <v>67.89</v>
          </cell>
          <cell r="AB19">
            <v>68.84</v>
          </cell>
          <cell r="AC19">
            <v>69.790000000000006</v>
          </cell>
          <cell r="AD19">
            <v>70.739999999999995</v>
          </cell>
          <cell r="AE19">
            <v>71.69</v>
          </cell>
        </row>
        <row r="20">
          <cell r="G20">
            <v>15</v>
          </cell>
        </row>
        <row r="21">
          <cell r="G21">
            <v>16</v>
          </cell>
          <cell r="H21">
            <v>20.39</v>
          </cell>
          <cell r="I21">
            <v>20.7</v>
          </cell>
          <cell r="J21">
            <v>21</v>
          </cell>
          <cell r="K21">
            <v>21.3</v>
          </cell>
          <cell r="L21">
            <v>21.61</v>
          </cell>
          <cell r="M21">
            <v>21.91</v>
          </cell>
          <cell r="N21">
            <v>22.21</v>
          </cell>
          <cell r="O21">
            <v>22.52</v>
          </cell>
          <cell r="P21">
            <v>22.82</v>
          </cell>
          <cell r="Q21">
            <v>23.13</v>
          </cell>
          <cell r="R21">
            <v>23.43</v>
          </cell>
          <cell r="S21">
            <v>23.73</v>
          </cell>
          <cell r="T21">
            <v>24.04</v>
          </cell>
          <cell r="U21">
            <v>24.34</v>
          </cell>
          <cell r="V21">
            <v>24.64</v>
          </cell>
          <cell r="W21">
            <v>24.95</v>
          </cell>
          <cell r="X21">
            <v>25.25</v>
          </cell>
          <cell r="Y21">
            <v>25.55</v>
          </cell>
          <cell r="Z21">
            <v>25.86</v>
          </cell>
          <cell r="AA21">
            <v>21.16</v>
          </cell>
          <cell r="AB21">
            <v>26.47</v>
          </cell>
          <cell r="AC21">
            <v>26.77</v>
          </cell>
          <cell r="AD21">
            <v>27.07</v>
          </cell>
          <cell r="AE21">
            <v>27.38</v>
          </cell>
        </row>
        <row r="22">
          <cell r="G22">
            <v>17</v>
          </cell>
          <cell r="H22">
            <v>6.06</v>
          </cell>
          <cell r="I22">
            <v>6.14</v>
          </cell>
          <cell r="J22">
            <v>6.22</v>
          </cell>
          <cell r="K22">
            <v>6.31</v>
          </cell>
          <cell r="L22">
            <v>6.39</v>
          </cell>
          <cell r="M22">
            <v>6.47</v>
          </cell>
          <cell r="N22">
            <v>6.56</v>
          </cell>
          <cell r="O22">
            <v>6.64</v>
          </cell>
          <cell r="P22">
            <v>6.72</v>
          </cell>
          <cell r="Q22">
            <v>6.8</v>
          </cell>
          <cell r="R22">
            <v>6.89</v>
          </cell>
          <cell r="S22">
            <v>6.97</v>
          </cell>
          <cell r="T22">
            <v>7.05</v>
          </cell>
          <cell r="U22">
            <v>7.13</v>
          </cell>
          <cell r="V22">
            <v>7.22</v>
          </cell>
          <cell r="W22">
            <v>7.3</v>
          </cell>
          <cell r="X22">
            <v>7.38</v>
          </cell>
          <cell r="Y22">
            <v>7.47</v>
          </cell>
          <cell r="Z22">
            <v>7.55</v>
          </cell>
          <cell r="AA22">
            <v>7.63</v>
          </cell>
          <cell r="AB22">
            <v>7.71</v>
          </cell>
          <cell r="AC22">
            <v>7.8</v>
          </cell>
          <cell r="AD22">
            <v>7.88</v>
          </cell>
          <cell r="AE22">
            <v>7.96</v>
          </cell>
        </row>
        <row r="23">
          <cell r="G23">
            <v>18</v>
          </cell>
          <cell r="H23">
            <v>30.44</v>
          </cell>
          <cell r="I23">
            <v>30.98</v>
          </cell>
          <cell r="J23">
            <v>31.52</v>
          </cell>
          <cell r="K23">
            <v>32.06</v>
          </cell>
          <cell r="L23">
            <v>32.6</v>
          </cell>
          <cell r="M23">
            <v>33.15</v>
          </cell>
          <cell r="N23">
            <v>33.69</v>
          </cell>
          <cell r="O23">
            <v>34.229999999999997</v>
          </cell>
          <cell r="P23">
            <v>34.770000000000003</v>
          </cell>
          <cell r="Q23">
            <v>35.31</v>
          </cell>
          <cell r="R23">
            <v>35.85</v>
          </cell>
          <cell r="S23">
            <v>36.39</v>
          </cell>
          <cell r="T23">
            <v>36.93</v>
          </cell>
          <cell r="U23">
            <v>37.47</v>
          </cell>
          <cell r="V23">
            <v>38.01</v>
          </cell>
          <cell r="W23">
            <v>38.549999999999997</v>
          </cell>
          <cell r="X23">
            <v>39.1</v>
          </cell>
          <cell r="Y23">
            <v>39.64</v>
          </cell>
          <cell r="Z23">
            <v>40.18</v>
          </cell>
          <cell r="AA23">
            <v>40.72</v>
          </cell>
          <cell r="AB23">
            <v>41.26</v>
          </cell>
          <cell r="AC23">
            <v>41.8</v>
          </cell>
          <cell r="AD23">
            <v>42.34</v>
          </cell>
          <cell r="AE23">
            <v>42.88</v>
          </cell>
        </row>
        <row r="24">
          <cell r="G24">
            <v>19</v>
          </cell>
        </row>
        <row r="25">
          <cell r="G25">
            <v>20</v>
          </cell>
          <cell r="H25">
            <v>11.4</v>
          </cell>
          <cell r="I25">
            <v>11.56</v>
          </cell>
          <cell r="J25">
            <v>11.71</v>
          </cell>
          <cell r="K25">
            <v>11.87</v>
          </cell>
          <cell r="L25">
            <v>12.02</v>
          </cell>
          <cell r="M25">
            <v>12.18</v>
          </cell>
          <cell r="N25">
            <v>12.34</v>
          </cell>
          <cell r="O25">
            <v>12.49</v>
          </cell>
          <cell r="P25">
            <v>12.65</v>
          </cell>
          <cell r="Q25">
            <v>12.8</v>
          </cell>
          <cell r="R25">
            <v>12.96</v>
          </cell>
          <cell r="S25">
            <v>13.11</v>
          </cell>
          <cell r="T25">
            <v>13.27</v>
          </cell>
          <cell r="U25">
            <v>13.43</v>
          </cell>
          <cell r="V25">
            <v>13.58</v>
          </cell>
          <cell r="W25">
            <v>13.74</v>
          </cell>
          <cell r="X25">
            <v>13.89</v>
          </cell>
          <cell r="Y25">
            <v>14.05</v>
          </cell>
          <cell r="Z25">
            <v>14.2</v>
          </cell>
          <cell r="AA25">
            <v>14.36</v>
          </cell>
          <cell r="AB25">
            <v>14.52</v>
          </cell>
          <cell r="AC25">
            <v>14.67</v>
          </cell>
          <cell r="AD25">
            <v>14.83</v>
          </cell>
          <cell r="AE25">
            <v>14.98</v>
          </cell>
        </row>
        <row r="26">
          <cell r="G26">
            <v>21</v>
          </cell>
          <cell r="H26">
            <v>35.9</v>
          </cell>
          <cell r="I26">
            <v>36.520000000000003</v>
          </cell>
          <cell r="J26">
            <v>37.14</v>
          </cell>
          <cell r="K26">
            <v>37.770000000000003</v>
          </cell>
          <cell r="L26">
            <v>38.39</v>
          </cell>
          <cell r="M26">
            <v>39.01</v>
          </cell>
          <cell r="N26">
            <v>39.64</v>
          </cell>
          <cell r="O26">
            <v>40.26</v>
          </cell>
          <cell r="P26">
            <v>40.880000000000003</v>
          </cell>
          <cell r="Q26">
            <v>41.5</v>
          </cell>
          <cell r="R26">
            <v>42.13</v>
          </cell>
          <cell r="S26">
            <v>42.75</v>
          </cell>
          <cell r="T26">
            <v>43.37</v>
          </cell>
          <cell r="U26">
            <v>44</v>
          </cell>
          <cell r="V26">
            <v>44.62</v>
          </cell>
          <cell r="W26">
            <v>45.24</v>
          </cell>
          <cell r="X26">
            <v>45.87</v>
          </cell>
          <cell r="Y26">
            <v>46.49</v>
          </cell>
          <cell r="Z26">
            <v>47.11</v>
          </cell>
          <cell r="AA26">
            <v>47.74</v>
          </cell>
          <cell r="AB26">
            <v>48.36</v>
          </cell>
          <cell r="AC26">
            <v>48.98</v>
          </cell>
          <cell r="AD26">
            <v>49.61</v>
          </cell>
          <cell r="AE26">
            <v>50.23</v>
          </cell>
        </row>
        <row r="27">
          <cell r="G27">
            <v>22</v>
          </cell>
        </row>
        <row r="28">
          <cell r="G28">
            <v>23</v>
          </cell>
          <cell r="H28">
            <v>13.54</v>
          </cell>
          <cell r="I28">
            <v>13.68</v>
          </cell>
          <cell r="J28">
            <v>13.82</v>
          </cell>
          <cell r="K28">
            <v>13.96</v>
          </cell>
          <cell r="L28">
            <v>14.11</v>
          </cell>
          <cell r="M28">
            <v>14.25</v>
          </cell>
          <cell r="N28">
            <v>14.39</v>
          </cell>
          <cell r="O28">
            <v>14.54</v>
          </cell>
          <cell r="P28">
            <v>14.68</v>
          </cell>
          <cell r="Q28">
            <v>14.82</v>
          </cell>
          <cell r="R28">
            <v>14.96</v>
          </cell>
          <cell r="S28">
            <v>15.11</v>
          </cell>
          <cell r="T28">
            <v>15.25</v>
          </cell>
          <cell r="U28">
            <v>15.39</v>
          </cell>
          <cell r="V28">
            <v>15.53</v>
          </cell>
          <cell r="W28">
            <v>15.68</v>
          </cell>
          <cell r="X28">
            <v>15.82</v>
          </cell>
          <cell r="Y28">
            <v>15.96</v>
          </cell>
          <cell r="Z28">
            <v>16.11</v>
          </cell>
          <cell r="AA28">
            <v>16.25</v>
          </cell>
          <cell r="AB28">
            <v>16.39</v>
          </cell>
          <cell r="AC28">
            <v>16.53</v>
          </cell>
          <cell r="AD28">
            <v>16.68</v>
          </cell>
          <cell r="AE28">
            <v>16.82</v>
          </cell>
        </row>
        <row r="29">
          <cell r="G29">
            <v>24</v>
          </cell>
          <cell r="H29">
            <v>44.36</v>
          </cell>
          <cell r="I29">
            <v>45.14</v>
          </cell>
          <cell r="J29">
            <v>45.91</v>
          </cell>
          <cell r="K29">
            <v>46.69</v>
          </cell>
          <cell r="L29">
            <v>47.47</v>
          </cell>
          <cell r="M29">
            <v>48.25</v>
          </cell>
          <cell r="N29">
            <v>49.02</v>
          </cell>
          <cell r="O29">
            <v>49.8</v>
          </cell>
          <cell r="P29">
            <v>50.58</v>
          </cell>
          <cell r="Q29">
            <v>51.36</v>
          </cell>
          <cell r="R29">
            <v>52.13</v>
          </cell>
          <cell r="S29">
            <v>52.91</v>
          </cell>
          <cell r="T29">
            <v>53.69</v>
          </cell>
          <cell r="U29">
            <v>54.46</v>
          </cell>
          <cell r="V29">
            <v>55.24</v>
          </cell>
          <cell r="W29">
            <v>56.02</v>
          </cell>
          <cell r="X29">
            <v>56.8</v>
          </cell>
          <cell r="Y29">
            <v>57.57</v>
          </cell>
          <cell r="Z29">
            <v>58.35</v>
          </cell>
          <cell r="AA29">
            <v>59.13</v>
          </cell>
          <cell r="AB29">
            <v>59.91</v>
          </cell>
          <cell r="AC29">
            <v>60.68</v>
          </cell>
          <cell r="AD29">
            <v>61.46</v>
          </cell>
          <cell r="AE29">
            <v>62.24</v>
          </cell>
        </row>
        <row r="30">
          <cell r="G30">
            <v>25</v>
          </cell>
          <cell r="H30">
            <v>4.79</v>
          </cell>
          <cell r="I30">
            <v>4.87</v>
          </cell>
          <cell r="J30">
            <v>4.9400000000000004</v>
          </cell>
          <cell r="K30">
            <v>5.0199999999999996</v>
          </cell>
          <cell r="L30">
            <v>5.0999999999999996</v>
          </cell>
          <cell r="M30">
            <v>5.17</v>
          </cell>
          <cell r="N30">
            <v>5.25</v>
          </cell>
          <cell r="O30">
            <v>5.33</v>
          </cell>
          <cell r="P30">
            <v>5.4</v>
          </cell>
          <cell r="Q30">
            <v>5.48</v>
          </cell>
          <cell r="R30">
            <v>5.56</v>
          </cell>
          <cell r="S30">
            <v>5.63</v>
          </cell>
          <cell r="T30">
            <v>5.71</v>
          </cell>
          <cell r="U30">
            <v>5.79</v>
          </cell>
          <cell r="V30">
            <v>5.86</v>
          </cell>
          <cell r="W30">
            <v>5.94</v>
          </cell>
          <cell r="X30">
            <v>6.02</v>
          </cell>
          <cell r="Y30">
            <v>6.09</v>
          </cell>
          <cell r="Z30">
            <v>6.17</v>
          </cell>
          <cell r="AA30">
            <v>6.25</v>
          </cell>
          <cell r="AB30">
            <v>6.32</v>
          </cell>
          <cell r="AC30">
            <v>6.4</v>
          </cell>
          <cell r="AD30">
            <v>6.48</v>
          </cell>
          <cell r="AE30">
            <v>6.55</v>
          </cell>
        </row>
        <row r="31">
          <cell r="G31">
            <v>26</v>
          </cell>
        </row>
        <row r="32">
          <cell r="G32">
            <v>27</v>
          </cell>
          <cell r="H32">
            <v>6.41</v>
          </cell>
          <cell r="I32">
            <v>6.51</v>
          </cell>
          <cell r="J32">
            <v>6.61</v>
          </cell>
          <cell r="K32">
            <v>6.71</v>
          </cell>
          <cell r="L32">
            <v>6.81</v>
          </cell>
          <cell r="M32">
            <v>6.91</v>
          </cell>
          <cell r="N32">
            <v>7.01</v>
          </cell>
          <cell r="O32">
            <v>7.11</v>
          </cell>
          <cell r="P32">
            <v>7.21</v>
          </cell>
          <cell r="Q32">
            <v>7.31</v>
          </cell>
          <cell r="R32">
            <v>7.41</v>
          </cell>
          <cell r="S32">
            <v>7.51</v>
          </cell>
          <cell r="T32">
            <v>7.61</v>
          </cell>
          <cell r="U32">
            <v>7.71</v>
          </cell>
          <cell r="V32">
            <v>7.81</v>
          </cell>
          <cell r="W32">
            <v>7.91</v>
          </cell>
          <cell r="X32">
            <v>8.01</v>
          </cell>
          <cell r="Y32">
            <v>8.11</v>
          </cell>
          <cell r="Z32">
            <v>8.2100000000000009</v>
          </cell>
          <cell r="AA32">
            <v>8.31</v>
          </cell>
          <cell r="AB32">
            <v>8.41</v>
          </cell>
          <cell r="AC32">
            <v>8.51</v>
          </cell>
          <cell r="AD32">
            <v>8.61</v>
          </cell>
          <cell r="AE32">
            <v>8.7100000000000009</v>
          </cell>
        </row>
        <row r="33">
          <cell r="G33">
            <v>28</v>
          </cell>
          <cell r="H33">
            <v>7.8</v>
          </cell>
          <cell r="I33">
            <v>7.93</v>
          </cell>
          <cell r="J33">
            <v>8.0500000000000007</v>
          </cell>
          <cell r="K33">
            <v>8.17</v>
          </cell>
          <cell r="L33">
            <v>8.3000000000000007</v>
          </cell>
          <cell r="M33">
            <v>8.42</v>
          </cell>
          <cell r="N33">
            <v>8.5399999999999991</v>
          </cell>
          <cell r="O33">
            <v>8.67</v>
          </cell>
          <cell r="P33">
            <v>8.7899999999999991</v>
          </cell>
          <cell r="Q33">
            <v>8.92</v>
          </cell>
          <cell r="R33">
            <v>9.0399999999999991</v>
          </cell>
          <cell r="S33">
            <v>9.16</v>
          </cell>
          <cell r="T33">
            <v>9.2899999999999991</v>
          </cell>
          <cell r="U33">
            <v>9.41</v>
          </cell>
          <cell r="V33">
            <v>9.5299999999999994</v>
          </cell>
          <cell r="W33">
            <v>9.66</v>
          </cell>
          <cell r="X33">
            <v>9.7799999999999994</v>
          </cell>
          <cell r="Y33">
            <v>9.91</v>
          </cell>
          <cell r="Z33">
            <v>10.029999999999999</v>
          </cell>
          <cell r="AA33">
            <v>10.15</v>
          </cell>
          <cell r="AB33">
            <v>10.28</v>
          </cell>
          <cell r="AC33">
            <v>10.4</v>
          </cell>
          <cell r="AD33">
            <v>10.52</v>
          </cell>
          <cell r="AE33">
            <v>10.65</v>
          </cell>
        </row>
        <row r="34">
          <cell r="G34">
            <v>29</v>
          </cell>
          <cell r="H34">
            <v>7.07</v>
          </cell>
          <cell r="I34">
            <v>7.17</v>
          </cell>
          <cell r="J34">
            <v>7.27</v>
          </cell>
          <cell r="K34">
            <v>7.36</v>
          </cell>
          <cell r="L34">
            <v>7.46</v>
          </cell>
          <cell r="M34">
            <v>7.56</v>
          </cell>
          <cell r="N34">
            <v>7.66</v>
          </cell>
          <cell r="O34">
            <v>7.75</v>
          </cell>
          <cell r="P34">
            <v>7.85</v>
          </cell>
          <cell r="Q34">
            <v>7.95</v>
          </cell>
          <cell r="R34">
            <v>8.0500000000000007</v>
          </cell>
          <cell r="S34">
            <v>8.15</v>
          </cell>
          <cell r="T34">
            <v>8.24</v>
          </cell>
          <cell r="U34">
            <v>8.34</v>
          </cell>
          <cell r="V34">
            <v>8.44</v>
          </cell>
          <cell r="W34">
            <v>8.5399999999999991</v>
          </cell>
          <cell r="X34">
            <v>8.6300000000000008</v>
          </cell>
          <cell r="Y34">
            <v>8.73</v>
          </cell>
          <cell r="Z34">
            <v>8.83</v>
          </cell>
          <cell r="AA34">
            <v>8.93</v>
          </cell>
          <cell r="AB34">
            <v>9.0299999999999994</v>
          </cell>
          <cell r="AC34">
            <v>9.1199999999999992</v>
          </cell>
          <cell r="AD34">
            <v>9.2200000000000006</v>
          </cell>
          <cell r="AE34">
            <v>9.32</v>
          </cell>
        </row>
        <row r="35">
          <cell r="G35">
            <v>30</v>
          </cell>
          <cell r="H35">
            <v>5.07</v>
          </cell>
          <cell r="I35">
            <v>5.2</v>
          </cell>
          <cell r="J35">
            <v>5.33</v>
          </cell>
          <cell r="K35">
            <v>5.46</v>
          </cell>
          <cell r="L35">
            <v>5.58</v>
          </cell>
          <cell r="M35">
            <v>5.71</v>
          </cell>
          <cell r="N35">
            <v>5.84</v>
          </cell>
          <cell r="O35">
            <v>5.97</v>
          </cell>
          <cell r="P35">
            <v>6.1</v>
          </cell>
          <cell r="Q35">
            <v>6.23</v>
          </cell>
          <cell r="R35">
            <v>6.36</v>
          </cell>
          <cell r="S35">
            <v>6.49</v>
          </cell>
          <cell r="T35">
            <v>6.62</v>
          </cell>
          <cell r="U35">
            <v>6.74</v>
          </cell>
          <cell r="V35">
            <v>6.87</v>
          </cell>
          <cell r="W35">
            <v>7</v>
          </cell>
          <cell r="X35">
            <v>7.13</v>
          </cell>
          <cell r="Y35">
            <v>7.26</v>
          </cell>
          <cell r="Z35">
            <v>7.39</v>
          </cell>
          <cell r="AA35">
            <v>7.52</v>
          </cell>
          <cell r="AB35">
            <v>7.65</v>
          </cell>
          <cell r="AC35">
            <v>7.78</v>
          </cell>
          <cell r="AD35">
            <v>7.9</v>
          </cell>
          <cell r="AE35">
            <v>8.0299999999999994</v>
          </cell>
        </row>
        <row r="36">
          <cell r="G36">
            <v>31</v>
          </cell>
          <cell r="H36">
            <v>4.59</v>
          </cell>
          <cell r="I36">
            <v>4.71</v>
          </cell>
          <cell r="J36">
            <v>4.83</v>
          </cell>
          <cell r="K36">
            <v>4.95</v>
          </cell>
          <cell r="L36">
            <v>5.07</v>
          </cell>
          <cell r="M36">
            <v>5.19</v>
          </cell>
          <cell r="N36">
            <v>5.31</v>
          </cell>
          <cell r="O36">
            <v>5.43</v>
          </cell>
          <cell r="P36">
            <v>5.55</v>
          </cell>
          <cell r="Q36">
            <v>5.66</v>
          </cell>
          <cell r="R36">
            <v>5.78</v>
          </cell>
          <cell r="S36">
            <v>5.9</v>
          </cell>
          <cell r="T36">
            <v>6.02</v>
          </cell>
          <cell r="U36">
            <v>6.14</v>
          </cell>
          <cell r="V36">
            <v>6.26</v>
          </cell>
          <cell r="W36">
            <v>6.38</v>
          </cell>
          <cell r="X36">
            <v>6.5</v>
          </cell>
          <cell r="Y36">
            <v>6.62</v>
          </cell>
          <cell r="Z36">
            <v>6.74</v>
          </cell>
          <cell r="AA36">
            <v>6.86</v>
          </cell>
          <cell r="AB36">
            <v>6.98</v>
          </cell>
          <cell r="AC36">
            <v>7.1</v>
          </cell>
          <cell r="AD36">
            <v>7.22</v>
          </cell>
          <cell r="AE36">
            <v>7.34</v>
          </cell>
        </row>
        <row r="37">
          <cell r="G37">
            <v>32</v>
          </cell>
        </row>
        <row r="38">
          <cell r="G38">
            <v>33</v>
          </cell>
          <cell r="H38">
            <v>10.98</v>
          </cell>
          <cell r="I38">
            <v>11.24</v>
          </cell>
          <cell r="J38">
            <v>11.5</v>
          </cell>
          <cell r="K38">
            <v>11.76</v>
          </cell>
          <cell r="L38">
            <v>12.02</v>
          </cell>
          <cell r="M38">
            <v>12.28</v>
          </cell>
          <cell r="N38">
            <v>12.54</v>
          </cell>
          <cell r="O38">
            <v>12.8</v>
          </cell>
          <cell r="P38">
            <v>13.06</v>
          </cell>
          <cell r="Q38">
            <v>13.32</v>
          </cell>
          <cell r="R38">
            <v>13.58</v>
          </cell>
          <cell r="S38">
            <v>13.84</v>
          </cell>
          <cell r="T38">
            <v>14.1</v>
          </cell>
          <cell r="U38">
            <v>14.36</v>
          </cell>
          <cell r="V38">
            <v>14.62</v>
          </cell>
          <cell r="W38">
            <v>14.88</v>
          </cell>
          <cell r="X38">
            <v>15.14</v>
          </cell>
          <cell r="Y38">
            <v>15.4</v>
          </cell>
          <cell r="Z38">
            <v>15.66</v>
          </cell>
          <cell r="AA38">
            <v>15.92</v>
          </cell>
          <cell r="AB38">
            <v>16.18</v>
          </cell>
          <cell r="AC38">
            <v>16.440000000000001</v>
          </cell>
          <cell r="AD38">
            <v>16.7</v>
          </cell>
          <cell r="AE38">
            <v>16.96</v>
          </cell>
        </row>
        <row r="39">
          <cell r="G39">
            <v>34</v>
          </cell>
          <cell r="H39">
            <v>15.17</v>
          </cell>
          <cell r="I39">
            <v>15.53</v>
          </cell>
          <cell r="J39">
            <v>15.89</v>
          </cell>
          <cell r="K39">
            <v>16.239999999999998</v>
          </cell>
          <cell r="L39">
            <v>16.600000000000001</v>
          </cell>
          <cell r="M39">
            <v>16.96</v>
          </cell>
          <cell r="N39">
            <v>17.32</v>
          </cell>
          <cell r="O39">
            <v>17.68</v>
          </cell>
          <cell r="P39">
            <v>18.04</v>
          </cell>
          <cell r="Q39">
            <v>18.399999999999999</v>
          </cell>
          <cell r="R39">
            <v>18.760000000000002</v>
          </cell>
          <cell r="S39">
            <v>19.12</v>
          </cell>
          <cell r="T39">
            <v>19.48</v>
          </cell>
          <cell r="U39">
            <v>19.84</v>
          </cell>
          <cell r="V39">
            <v>20.2</v>
          </cell>
          <cell r="W39">
            <v>20.56</v>
          </cell>
          <cell r="X39">
            <v>20.92</v>
          </cell>
          <cell r="Y39">
            <v>21.28</v>
          </cell>
          <cell r="Z39">
            <v>21.63</v>
          </cell>
          <cell r="AA39">
            <v>21.99</v>
          </cell>
          <cell r="AB39">
            <v>22.35</v>
          </cell>
          <cell r="AC39">
            <v>22.71</v>
          </cell>
          <cell r="AD39">
            <v>23.07</v>
          </cell>
          <cell r="AE39">
            <v>23.43</v>
          </cell>
        </row>
        <row r="40">
          <cell r="G40">
            <v>35</v>
          </cell>
          <cell r="H40">
            <v>22.553000000000001</v>
          </cell>
          <cell r="I40">
            <v>23.09</v>
          </cell>
          <cell r="J40">
            <v>23.62</v>
          </cell>
          <cell r="K40">
            <v>24.15</v>
          </cell>
          <cell r="L40">
            <v>24.69</v>
          </cell>
          <cell r="M40">
            <v>25.22</v>
          </cell>
          <cell r="N40">
            <v>25.76</v>
          </cell>
          <cell r="O40">
            <v>26.29</v>
          </cell>
          <cell r="P40">
            <v>26.82</v>
          </cell>
          <cell r="Q40">
            <v>27.36</v>
          </cell>
          <cell r="R40">
            <v>27.89</v>
          </cell>
          <cell r="S40">
            <v>28.43</v>
          </cell>
          <cell r="T40">
            <v>28.96</v>
          </cell>
          <cell r="U40">
            <v>29.5</v>
          </cell>
          <cell r="V40">
            <v>30.03</v>
          </cell>
          <cell r="W40">
            <v>30.56</v>
          </cell>
          <cell r="X40">
            <v>31.1</v>
          </cell>
          <cell r="Y40">
            <v>31.63</v>
          </cell>
          <cell r="Z40">
            <v>32.17</v>
          </cell>
          <cell r="AA40">
            <v>32.700000000000003</v>
          </cell>
          <cell r="AB40">
            <v>33.24</v>
          </cell>
          <cell r="AC40">
            <v>33.770000000000003</v>
          </cell>
          <cell r="AD40">
            <v>34.299999999999997</v>
          </cell>
          <cell r="AE40">
            <v>34.840000000000003</v>
          </cell>
        </row>
        <row r="41">
          <cell r="G41">
            <v>36</v>
          </cell>
          <cell r="H41">
            <v>33.03</v>
          </cell>
          <cell r="I41">
            <v>33.81</v>
          </cell>
          <cell r="J41">
            <v>34.590000000000003</v>
          </cell>
          <cell r="K41">
            <v>35.380000000000003</v>
          </cell>
          <cell r="L41">
            <v>36.159999999999997</v>
          </cell>
          <cell r="M41">
            <v>36.94</v>
          </cell>
          <cell r="N41">
            <v>37.72</v>
          </cell>
          <cell r="O41">
            <v>38.51</v>
          </cell>
          <cell r="P41">
            <v>39.29</v>
          </cell>
          <cell r="Q41">
            <v>40.07</v>
          </cell>
          <cell r="R41">
            <v>40.85</v>
          </cell>
          <cell r="S41">
            <v>41.63</v>
          </cell>
          <cell r="T41">
            <v>42.42</v>
          </cell>
          <cell r="U41">
            <v>43.2</v>
          </cell>
          <cell r="V41">
            <v>43.98</v>
          </cell>
          <cell r="W41">
            <v>44.76</v>
          </cell>
          <cell r="X41">
            <v>45.55</v>
          </cell>
          <cell r="Y41">
            <v>46.33</v>
          </cell>
          <cell r="Z41">
            <v>47.11</v>
          </cell>
          <cell r="AA41">
            <v>47.89</v>
          </cell>
          <cell r="AB41">
            <v>48.68</v>
          </cell>
          <cell r="AC41">
            <v>49.46</v>
          </cell>
          <cell r="AD41">
            <v>50.24</v>
          </cell>
          <cell r="AE41">
            <v>51.02</v>
          </cell>
        </row>
        <row r="42">
          <cell r="G42">
            <v>37</v>
          </cell>
        </row>
        <row r="43">
          <cell r="G43">
            <v>38</v>
          </cell>
          <cell r="H43">
            <v>1.34</v>
          </cell>
          <cell r="I43">
            <v>1.36</v>
          </cell>
          <cell r="J43">
            <v>1.38</v>
          </cell>
          <cell r="K43">
            <v>1.39</v>
          </cell>
          <cell r="L43">
            <v>1.41</v>
          </cell>
          <cell r="M43">
            <v>1.43</v>
          </cell>
          <cell r="N43">
            <v>1.45</v>
          </cell>
          <cell r="O43">
            <v>1.47</v>
          </cell>
          <cell r="P43">
            <v>1.48</v>
          </cell>
          <cell r="Q43">
            <v>1.5</v>
          </cell>
          <cell r="R43">
            <v>1.52</v>
          </cell>
          <cell r="S43">
            <v>1.54</v>
          </cell>
          <cell r="T43">
            <v>1.56</v>
          </cell>
          <cell r="U43">
            <v>1.57</v>
          </cell>
          <cell r="V43">
            <v>1.59</v>
          </cell>
          <cell r="W43">
            <v>1.61</v>
          </cell>
          <cell r="X43">
            <v>1.63</v>
          </cell>
          <cell r="Y43">
            <v>1.65</v>
          </cell>
          <cell r="Z43">
            <v>1.66</v>
          </cell>
          <cell r="AA43">
            <v>1.68</v>
          </cell>
          <cell r="AB43">
            <v>1.7</v>
          </cell>
          <cell r="AC43">
            <v>1.72</v>
          </cell>
          <cell r="AD43">
            <v>1.74</v>
          </cell>
          <cell r="AE43">
            <v>1.75</v>
          </cell>
        </row>
        <row r="44">
          <cell r="G44">
            <v>39</v>
          </cell>
          <cell r="H44">
            <v>1.85</v>
          </cell>
          <cell r="I44">
            <v>1.88</v>
          </cell>
          <cell r="J44">
            <v>1.9</v>
          </cell>
          <cell r="K44">
            <v>1.93</v>
          </cell>
          <cell r="L44">
            <v>1.95</v>
          </cell>
          <cell r="M44">
            <v>1.98</v>
          </cell>
          <cell r="N44">
            <v>2</v>
          </cell>
          <cell r="O44">
            <v>2.0299999999999998</v>
          </cell>
          <cell r="P44">
            <v>2.0499999999999998</v>
          </cell>
          <cell r="Q44">
            <v>2.08</v>
          </cell>
          <cell r="R44">
            <v>2.1</v>
          </cell>
          <cell r="S44">
            <v>2.13</v>
          </cell>
          <cell r="T44">
            <v>2.15</v>
          </cell>
          <cell r="U44">
            <v>2.1800000000000002</v>
          </cell>
          <cell r="V44">
            <v>2.2000000000000002</v>
          </cell>
          <cell r="W44">
            <v>2.2200000000000002</v>
          </cell>
          <cell r="X44">
            <v>2.25</v>
          </cell>
          <cell r="Y44">
            <v>2.27</v>
          </cell>
          <cell r="Z44">
            <v>2.2999999999999998</v>
          </cell>
          <cell r="AA44">
            <v>2.3199999999999998</v>
          </cell>
          <cell r="AB44">
            <v>2.35</v>
          </cell>
          <cell r="AC44">
            <v>2.37</v>
          </cell>
          <cell r="AD44">
            <v>2.4</v>
          </cell>
          <cell r="AE44">
            <v>2.42</v>
          </cell>
        </row>
        <row r="45">
          <cell r="G45">
            <v>40</v>
          </cell>
          <cell r="H45">
            <v>2.75</v>
          </cell>
          <cell r="I45">
            <v>2.79</v>
          </cell>
          <cell r="J45">
            <v>2.83</v>
          </cell>
          <cell r="K45">
            <v>2.86</v>
          </cell>
          <cell r="L45">
            <v>2.9</v>
          </cell>
          <cell r="M45">
            <v>2.94</v>
          </cell>
          <cell r="N45">
            <v>2.97</v>
          </cell>
          <cell r="O45">
            <v>3.01</v>
          </cell>
          <cell r="P45">
            <v>3.05</v>
          </cell>
          <cell r="Q45">
            <v>3.09</v>
          </cell>
          <cell r="R45">
            <v>3.12</v>
          </cell>
          <cell r="S45">
            <v>3.16</v>
          </cell>
          <cell r="T45">
            <v>3.2</v>
          </cell>
          <cell r="U45">
            <v>3.23</v>
          </cell>
          <cell r="V45">
            <v>3.27</v>
          </cell>
          <cell r="W45">
            <v>3.31</v>
          </cell>
          <cell r="X45">
            <v>3.35</v>
          </cell>
          <cell r="Y45">
            <v>3.38</v>
          </cell>
          <cell r="Z45">
            <v>3.42</v>
          </cell>
          <cell r="AA45">
            <v>3.46</v>
          </cell>
          <cell r="AB45">
            <v>3.49</v>
          </cell>
          <cell r="AC45">
            <v>3.53</v>
          </cell>
          <cell r="AD45">
            <v>3.57</v>
          </cell>
          <cell r="AE45">
            <v>3.6</v>
          </cell>
        </row>
        <row r="46">
          <cell r="G46">
            <v>41</v>
          </cell>
          <cell r="H46">
            <v>4.03</v>
          </cell>
          <cell r="I46">
            <v>4.08</v>
          </cell>
          <cell r="J46">
            <v>4.1399999999999997</v>
          </cell>
          <cell r="K46">
            <v>4.1900000000000004</v>
          </cell>
          <cell r="L46">
            <v>4.25</v>
          </cell>
          <cell r="M46">
            <v>4.3</v>
          </cell>
          <cell r="N46">
            <v>4.3600000000000003</v>
          </cell>
          <cell r="O46">
            <v>4.41</v>
          </cell>
          <cell r="P46">
            <v>4.46</v>
          </cell>
          <cell r="Q46">
            <v>4.5199999999999996</v>
          </cell>
          <cell r="R46">
            <v>4.57</v>
          </cell>
          <cell r="S46">
            <v>4.63</v>
          </cell>
          <cell r="T46">
            <v>4.68</v>
          </cell>
          <cell r="U46">
            <v>4.74</v>
          </cell>
          <cell r="V46">
            <v>4.79</v>
          </cell>
          <cell r="W46">
            <v>4.84</v>
          </cell>
          <cell r="X46">
            <v>4.9000000000000004</v>
          </cell>
          <cell r="Y46">
            <v>4.95</v>
          </cell>
          <cell r="Z46">
            <v>5.01</v>
          </cell>
          <cell r="AA46">
            <v>5.0599999999999996</v>
          </cell>
          <cell r="AB46">
            <v>5.12</v>
          </cell>
          <cell r="AC46">
            <v>5.17</v>
          </cell>
          <cell r="AD46">
            <v>5.23</v>
          </cell>
          <cell r="AE46">
            <v>5.28</v>
          </cell>
        </row>
        <row r="47">
          <cell r="G47">
            <v>42</v>
          </cell>
        </row>
        <row r="48">
          <cell r="G48">
            <v>43</v>
          </cell>
          <cell r="H48">
            <v>288.69</v>
          </cell>
          <cell r="I48">
            <v>299.47000000000003</v>
          </cell>
          <cell r="J48">
            <v>310.25</v>
          </cell>
          <cell r="K48">
            <v>321.04000000000002</v>
          </cell>
          <cell r="L48">
            <v>331.82</v>
          </cell>
          <cell r="M48">
            <v>342.6</v>
          </cell>
          <cell r="N48">
            <v>353.39</v>
          </cell>
          <cell r="O48">
            <v>364.17</v>
          </cell>
          <cell r="P48">
            <v>374.95</v>
          </cell>
          <cell r="Q48">
            <v>385.74</v>
          </cell>
          <cell r="R48">
            <v>396.52</v>
          </cell>
          <cell r="S48">
            <v>407.31</v>
          </cell>
          <cell r="T48">
            <v>418.09</v>
          </cell>
          <cell r="U48">
            <v>428.87</v>
          </cell>
          <cell r="V48">
            <v>439.66</v>
          </cell>
          <cell r="W48">
            <v>450.44</v>
          </cell>
          <cell r="X48">
            <v>461.22</v>
          </cell>
          <cell r="Y48">
            <v>472.01</v>
          </cell>
          <cell r="Z48">
            <v>482.79</v>
          </cell>
          <cell r="AA48">
            <v>493.57</v>
          </cell>
          <cell r="AB48">
            <v>504.36</v>
          </cell>
          <cell r="AC48">
            <v>515.14</v>
          </cell>
          <cell r="AD48">
            <v>525.91999999999996</v>
          </cell>
          <cell r="AE48">
            <v>536.71</v>
          </cell>
        </row>
        <row r="49">
          <cell r="G49">
            <v>44</v>
          </cell>
        </row>
        <row r="50">
          <cell r="G50">
            <v>45</v>
          </cell>
          <cell r="H50">
            <v>250000</v>
          </cell>
          <cell r="I50">
            <v>250000</v>
          </cell>
          <cell r="J50">
            <v>250000</v>
          </cell>
          <cell r="K50">
            <v>250000</v>
          </cell>
          <cell r="L50">
            <v>250000</v>
          </cell>
          <cell r="M50">
            <v>250000</v>
          </cell>
          <cell r="N50">
            <v>250000</v>
          </cell>
          <cell r="O50">
            <v>250000</v>
          </cell>
          <cell r="P50">
            <v>250000</v>
          </cell>
          <cell r="Q50">
            <v>250000</v>
          </cell>
          <cell r="R50">
            <v>250000</v>
          </cell>
          <cell r="S50">
            <v>250000</v>
          </cell>
          <cell r="T50">
            <v>250000</v>
          </cell>
          <cell r="U50">
            <v>250000</v>
          </cell>
          <cell r="V50">
            <v>250000</v>
          </cell>
          <cell r="W50">
            <v>250000</v>
          </cell>
          <cell r="X50">
            <v>250000</v>
          </cell>
          <cell r="Y50">
            <v>250000</v>
          </cell>
          <cell r="Z50">
            <v>250000</v>
          </cell>
          <cell r="AA50">
            <v>250000</v>
          </cell>
          <cell r="AB50">
            <v>250000</v>
          </cell>
          <cell r="AC50">
            <v>250000</v>
          </cell>
          <cell r="AD50">
            <v>250000</v>
          </cell>
          <cell r="AE50">
            <v>250000</v>
          </cell>
        </row>
        <row r="51">
          <cell r="G51">
            <v>46</v>
          </cell>
        </row>
        <row r="52">
          <cell r="G52">
            <v>47</v>
          </cell>
          <cell r="H52">
            <v>9.6</v>
          </cell>
          <cell r="I52">
            <v>9.77</v>
          </cell>
          <cell r="J52">
            <v>9.93</v>
          </cell>
          <cell r="K52">
            <v>10.1</v>
          </cell>
          <cell r="L52">
            <v>10.26</v>
          </cell>
          <cell r="M52">
            <v>10.43</v>
          </cell>
          <cell r="N52">
            <v>10.59</v>
          </cell>
          <cell r="O52">
            <v>10.76</v>
          </cell>
          <cell r="P52">
            <v>10.92</v>
          </cell>
          <cell r="Q52">
            <v>11.09</v>
          </cell>
          <cell r="R52">
            <v>11.26</v>
          </cell>
          <cell r="S52">
            <v>11.42</v>
          </cell>
          <cell r="T52">
            <v>11.59</v>
          </cell>
          <cell r="U52">
            <v>11.75</v>
          </cell>
          <cell r="V52">
            <v>11.92</v>
          </cell>
          <cell r="W52">
            <v>12.08</v>
          </cell>
          <cell r="X52">
            <v>12.25</v>
          </cell>
          <cell r="Y52">
            <v>12.41</v>
          </cell>
          <cell r="Z52">
            <v>12.58</v>
          </cell>
          <cell r="AA52">
            <v>12.74</v>
          </cell>
          <cell r="AB52">
            <v>12.91</v>
          </cell>
          <cell r="AC52">
            <v>13.08</v>
          </cell>
          <cell r="AD52">
            <v>13.24</v>
          </cell>
          <cell r="AE52">
            <v>13.41</v>
          </cell>
        </row>
        <row r="53">
          <cell r="G53">
            <v>48</v>
          </cell>
          <cell r="H53">
            <v>7.51</v>
          </cell>
          <cell r="I53">
            <v>7.62</v>
          </cell>
          <cell r="J53">
            <v>7.73</v>
          </cell>
          <cell r="K53">
            <v>7.84</v>
          </cell>
          <cell r="L53">
            <v>7.95</v>
          </cell>
          <cell r="M53">
            <v>8.06</v>
          </cell>
          <cell r="N53">
            <v>8.17</v>
          </cell>
          <cell r="O53">
            <v>8.2799999999999994</v>
          </cell>
          <cell r="P53">
            <v>8.39</v>
          </cell>
          <cell r="Q53">
            <v>8.5</v>
          </cell>
          <cell r="R53">
            <v>8.61</v>
          </cell>
          <cell r="S53">
            <v>8.7200000000000006</v>
          </cell>
          <cell r="T53">
            <v>8.83</v>
          </cell>
          <cell r="U53">
            <v>8.94</v>
          </cell>
          <cell r="V53">
            <v>9.0500000000000007</v>
          </cell>
          <cell r="W53">
            <v>9.16</v>
          </cell>
          <cell r="X53">
            <v>9.27</v>
          </cell>
          <cell r="Y53">
            <v>9.3800000000000008</v>
          </cell>
          <cell r="Z53">
            <v>9.49</v>
          </cell>
          <cell r="AA53">
            <v>9.6</v>
          </cell>
          <cell r="AB53">
            <v>9.7200000000000006</v>
          </cell>
          <cell r="AC53">
            <v>9.83</v>
          </cell>
          <cell r="AD53">
            <v>9.94</v>
          </cell>
          <cell r="AE53">
            <v>10.050000000000001</v>
          </cell>
        </row>
        <row r="54">
          <cell r="G54">
            <v>49</v>
          </cell>
        </row>
        <row r="55">
          <cell r="G55">
            <v>50</v>
          </cell>
        </row>
        <row r="56">
          <cell r="G56">
            <v>51</v>
          </cell>
          <cell r="H56">
            <v>150000</v>
          </cell>
          <cell r="I56">
            <v>150000</v>
          </cell>
          <cell r="J56">
            <v>150000</v>
          </cell>
          <cell r="K56">
            <v>150000</v>
          </cell>
          <cell r="L56">
            <v>150000</v>
          </cell>
          <cell r="M56">
            <v>150000</v>
          </cell>
          <cell r="N56">
            <v>150000</v>
          </cell>
          <cell r="O56">
            <v>150000</v>
          </cell>
          <cell r="P56">
            <v>150000</v>
          </cell>
          <cell r="Q56">
            <v>150000</v>
          </cell>
          <cell r="R56">
            <v>150000</v>
          </cell>
          <cell r="S56">
            <v>150000</v>
          </cell>
          <cell r="T56">
            <v>150000</v>
          </cell>
          <cell r="U56">
            <v>150000</v>
          </cell>
          <cell r="V56">
            <v>150000</v>
          </cell>
          <cell r="W56">
            <v>150000</v>
          </cell>
          <cell r="X56">
            <v>150000</v>
          </cell>
          <cell r="Y56">
            <v>150000</v>
          </cell>
          <cell r="Z56">
            <v>150000</v>
          </cell>
          <cell r="AA56">
            <v>150000</v>
          </cell>
          <cell r="AB56">
            <v>150000</v>
          </cell>
          <cell r="AC56">
            <v>150000</v>
          </cell>
          <cell r="AD56">
            <v>150000</v>
          </cell>
          <cell r="AE56">
            <v>150000</v>
          </cell>
        </row>
        <row r="57">
          <cell r="G57">
            <v>52</v>
          </cell>
          <cell r="H57">
            <v>130.55000000000001</v>
          </cell>
          <cell r="I57">
            <v>134.01</v>
          </cell>
          <cell r="J57">
            <v>137.47999999999999</v>
          </cell>
          <cell r="K57">
            <v>140.94</v>
          </cell>
          <cell r="L57">
            <v>144.41</v>
          </cell>
          <cell r="M57">
            <v>147.87</v>
          </cell>
          <cell r="N57">
            <v>151.34</v>
          </cell>
          <cell r="O57">
            <v>154.80000000000001</v>
          </cell>
          <cell r="P57">
            <v>158.27000000000001</v>
          </cell>
          <cell r="Q57">
            <v>161.72999999999999</v>
          </cell>
          <cell r="R57">
            <v>165.2</v>
          </cell>
          <cell r="S57">
            <v>168.66</v>
          </cell>
          <cell r="T57">
            <v>172.13</v>
          </cell>
          <cell r="U57">
            <v>175.59</v>
          </cell>
          <cell r="V57">
            <v>179.05</v>
          </cell>
          <cell r="W57">
            <v>182.52</v>
          </cell>
          <cell r="X57">
            <v>185.98</v>
          </cell>
          <cell r="Y57">
            <v>189.45</v>
          </cell>
          <cell r="Z57">
            <v>192.91</v>
          </cell>
          <cell r="AA57">
            <v>196.38</v>
          </cell>
          <cell r="AB57">
            <v>199.84</v>
          </cell>
          <cell r="AC57">
            <v>203.31</v>
          </cell>
          <cell r="AD57">
            <v>206.77</v>
          </cell>
          <cell r="AE57">
            <v>210.24</v>
          </cell>
        </row>
        <row r="58">
          <cell r="G58">
            <v>53</v>
          </cell>
          <cell r="H58">
            <v>10.119999999999999</v>
          </cell>
          <cell r="I58">
            <v>10.4</v>
          </cell>
          <cell r="J58">
            <v>10.67</v>
          </cell>
          <cell r="K58">
            <v>10.95</v>
          </cell>
          <cell r="L58">
            <v>11.23</v>
          </cell>
          <cell r="M58">
            <v>11.5</v>
          </cell>
          <cell r="N58">
            <v>11.78</v>
          </cell>
          <cell r="O58">
            <v>12.05</v>
          </cell>
          <cell r="P58">
            <v>12.33</v>
          </cell>
          <cell r="Q58">
            <v>12.61</v>
          </cell>
          <cell r="R58">
            <v>12.88</v>
          </cell>
          <cell r="S58">
            <v>13.16</v>
          </cell>
          <cell r="T58">
            <v>13.43</v>
          </cell>
          <cell r="U58">
            <v>13.71</v>
          </cell>
          <cell r="V58">
            <v>13.99</v>
          </cell>
          <cell r="W58">
            <v>14.26</v>
          </cell>
          <cell r="X58">
            <v>14.54</v>
          </cell>
          <cell r="Y58">
            <v>14.81</v>
          </cell>
          <cell r="Z58">
            <v>15.09</v>
          </cell>
          <cell r="AA58">
            <v>15.37</v>
          </cell>
          <cell r="AB58">
            <v>15.64</v>
          </cell>
          <cell r="AC58">
            <v>15.92</v>
          </cell>
          <cell r="AD58">
            <v>16.190000000000001</v>
          </cell>
          <cell r="AE58">
            <v>16.47</v>
          </cell>
        </row>
        <row r="59">
          <cell r="G59">
            <v>54</v>
          </cell>
          <cell r="H59">
            <v>7.81</v>
          </cell>
          <cell r="I59">
            <v>7.81</v>
          </cell>
          <cell r="J59">
            <v>7.81</v>
          </cell>
          <cell r="K59">
            <v>7.81</v>
          </cell>
          <cell r="L59">
            <v>7.81</v>
          </cell>
          <cell r="M59">
            <v>7.81</v>
          </cell>
          <cell r="N59">
            <v>7.81</v>
          </cell>
          <cell r="O59">
            <v>7.81</v>
          </cell>
          <cell r="P59">
            <v>7.81</v>
          </cell>
          <cell r="Q59">
            <v>7.81</v>
          </cell>
          <cell r="R59">
            <v>7.81</v>
          </cell>
          <cell r="S59">
            <v>7.81</v>
          </cell>
          <cell r="T59">
            <v>7.81</v>
          </cell>
          <cell r="U59">
            <v>7.81</v>
          </cell>
          <cell r="V59">
            <v>7.81</v>
          </cell>
          <cell r="W59">
            <v>7.81</v>
          </cell>
          <cell r="X59">
            <v>7.81</v>
          </cell>
          <cell r="Y59">
            <v>7.81</v>
          </cell>
          <cell r="Z59">
            <v>7.81</v>
          </cell>
          <cell r="AA59">
            <v>7.81</v>
          </cell>
          <cell r="AB59">
            <v>7.81</v>
          </cell>
          <cell r="AC59">
            <v>7.81</v>
          </cell>
          <cell r="AD59">
            <v>7.81</v>
          </cell>
          <cell r="AE59">
            <v>7.81</v>
          </cell>
        </row>
        <row r="60">
          <cell r="G60">
            <v>55</v>
          </cell>
          <cell r="H60">
            <v>7.28</v>
          </cell>
          <cell r="I60">
            <v>7.33</v>
          </cell>
          <cell r="J60">
            <v>7.38</v>
          </cell>
          <cell r="K60">
            <v>7.43</v>
          </cell>
          <cell r="L60">
            <v>7.47</v>
          </cell>
          <cell r="M60">
            <v>7.52</v>
          </cell>
          <cell r="N60">
            <v>7.57</v>
          </cell>
          <cell r="O60">
            <v>7.62</v>
          </cell>
          <cell r="P60">
            <v>7.66</v>
          </cell>
          <cell r="Q60">
            <v>7.71</v>
          </cell>
          <cell r="R60">
            <v>7.76</v>
          </cell>
          <cell r="S60">
            <v>7.81</v>
          </cell>
          <cell r="T60">
            <v>7.86</v>
          </cell>
          <cell r="U60">
            <v>7.9</v>
          </cell>
          <cell r="V60">
            <v>7.95</v>
          </cell>
          <cell r="W60">
            <v>8</v>
          </cell>
          <cell r="X60">
            <v>8.0500000000000007</v>
          </cell>
          <cell r="Y60">
            <v>8.09</v>
          </cell>
          <cell r="Z60">
            <v>8.14</v>
          </cell>
          <cell r="AA60">
            <v>8.19</v>
          </cell>
          <cell r="AB60">
            <v>8.24</v>
          </cell>
          <cell r="AC60">
            <v>8.2899999999999991</v>
          </cell>
          <cell r="AD60">
            <v>8.33</v>
          </cell>
          <cell r="AE60">
            <v>8.3800000000000008</v>
          </cell>
        </row>
        <row r="61">
          <cell r="G61">
            <v>56</v>
          </cell>
          <cell r="H61">
            <v>17.61</v>
          </cell>
          <cell r="I61">
            <v>17.850000000000001</v>
          </cell>
          <cell r="J61">
            <v>18.09</v>
          </cell>
          <cell r="K61">
            <v>18.34</v>
          </cell>
          <cell r="L61">
            <v>18.579999999999998</v>
          </cell>
          <cell r="M61">
            <v>18.829999999999998</v>
          </cell>
          <cell r="N61">
            <v>19.07</v>
          </cell>
          <cell r="O61">
            <v>19.32</v>
          </cell>
          <cell r="P61">
            <v>19.559999999999999</v>
          </cell>
          <cell r="Q61">
            <v>19.8</v>
          </cell>
          <cell r="R61">
            <v>20.05</v>
          </cell>
          <cell r="S61">
            <v>20.29</v>
          </cell>
          <cell r="T61">
            <v>20.54</v>
          </cell>
          <cell r="U61">
            <v>20.78</v>
          </cell>
          <cell r="V61">
            <v>21.02</v>
          </cell>
          <cell r="W61">
            <v>21.27</v>
          </cell>
          <cell r="X61">
            <v>21.51</v>
          </cell>
          <cell r="Y61">
            <v>21.76</v>
          </cell>
          <cell r="Z61">
            <v>22</v>
          </cell>
          <cell r="AA61">
            <v>22.25</v>
          </cell>
          <cell r="AB61">
            <v>22.49</v>
          </cell>
          <cell r="AC61">
            <v>22.73</v>
          </cell>
          <cell r="AD61">
            <v>22.98</v>
          </cell>
          <cell r="AE61">
            <v>23.22</v>
          </cell>
        </row>
        <row r="62">
          <cell r="G62">
            <v>57</v>
          </cell>
          <cell r="H62">
            <v>9.06</v>
          </cell>
          <cell r="I62">
            <v>9.2799999999999994</v>
          </cell>
          <cell r="J62">
            <v>9.51</v>
          </cell>
          <cell r="K62">
            <v>9.73</v>
          </cell>
          <cell r="L62">
            <v>9.9600000000000009</v>
          </cell>
          <cell r="M62">
            <v>10.18</v>
          </cell>
          <cell r="N62">
            <v>10.4</v>
          </cell>
          <cell r="O62">
            <v>10.63</v>
          </cell>
          <cell r="P62">
            <v>10.85</v>
          </cell>
          <cell r="Q62">
            <v>11.08</v>
          </cell>
          <cell r="R62">
            <v>11.3</v>
          </cell>
          <cell r="S62">
            <v>11.52</v>
          </cell>
          <cell r="T62">
            <v>11.75</v>
          </cell>
          <cell r="U62">
            <v>11.97</v>
          </cell>
          <cell r="V62">
            <v>12.2</v>
          </cell>
          <cell r="W62">
            <v>12.42</v>
          </cell>
          <cell r="X62">
            <v>12.64</v>
          </cell>
          <cell r="Y62">
            <v>12.87</v>
          </cell>
          <cell r="Z62">
            <v>13.09</v>
          </cell>
          <cell r="AA62">
            <v>13.32</v>
          </cell>
          <cell r="AB62">
            <v>13.54</v>
          </cell>
          <cell r="AC62">
            <v>13.76</v>
          </cell>
          <cell r="AD62">
            <v>13.99</v>
          </cell>
          <cell r="AE62">
            <v>14.21</v>
          </cell>
        </row>
        <row r="63">
          <cell r="G63">
            <v>58</v>
          </cell>
          <cell r="H63">
            <v>5.75</v>
          </cell>
          <cell r="I63">
            <v>5.89</v>
          </cell>
          <cell r="J63">
            <v>6.02</v>
          </cell>
          <cell r="K63">
            <v>6.16</v>
          </cell>
          <cell r="L63">
            <v>6.29</v>
          </cell>
          <cell r="M63">
            <v>6.43</v>
          </cell>
          <cell r="N63">
            <v>6.56</v>
          </cell>
          <cell r="O63">
            <v>6.7</v>
          </cell>
          <cell r="P63">
            <v>6.83</v>
          </cell>
          <cell r="Q63">
            <v>6.97</v>
          </cell>
          <cell r="R63">
            <v>7.11</v>
          </cell>
          <cell r="S63">
            <v>7.24</v>
          </cell>
          <cell r="T63">
            <v>7.38</v>
          </cell>
          <cell r="U63">
            <v>7.51</v>
          </cell>
          <cell r="V63">
            <v>7.65</v>
          </cell>
          <cell r="W63">
            <v>7.78</v>
          </cell>
          <cell r="X63">
            <v>7.92</v>
          </cell>
          <cell r="Y63">
            <v>8.0500000000000007</v>
          </cell>
          <cell r="Z63">
            <v>8.19</v>
          </cell>
          <cell r="AA63">
            <v>8.32</v>
          </cell>
          <cell r="AB63">
            <v>8.4600000000000009</v>
          </cell>
          <cell r="AC63">
            <v>8.59</v>
          </cell>
          <cell r="AD63">
            <v>8.73</v>
          </cell>
          <cell r="AE63">
            <v>8.86</v>
          </cell>
        </row>
        <row r="64">
          <cell r="G64">
            <v>59</v>
          </cell>
        </row>
        <row r="65">
          <cell r="G65">
            <v>60</v>
          </cell>
          <cell r="H65">
            <v>29.91</v>
          </cell>
          <cell r="I65">
            <v>30.31</v>
          </cell>
          <cell r="J65">
            <v>30.71</v>
          </cell>
          <cell r="K65">
            <v>31.12</v>
          </cell>
          <cell r="L65">
            <v>31.52</v>
          </cell>
          <cell r="M65">
            <v>31.92</v>
          </cell>
          <cell r="N65">
            <v>32.32</v>
          </cell>
          <cell r="O65">
            <v>32.729999999999997</v>
          </cell>
          <cell r="P65">
            <v>33.130000000000003</v>
          </cell>
          <cell r="Q65">
            <v>33.53</v>
          </cell>
          <cell r="R65">
            <v>33.93</v>
          </cell>
          <cell r="S65">
            <v>34.340000000000003</v>
          </cell>
          <cell r="T65">
            <v>34.74</v>
          </cell>
          <cell r="U65">
            <v>35.14</v>
          </cell>
          <cell r="V65">
            <v>35.54</v>
          </cell>
          <cell r="W65">
            <v>35.950000000000003</v>
          </cell>
          <cell r="X65">
            <v>36.35</v>
          </cell>
          <cell r="Y65">
            <v>36.75</v>
          </cell>
          <cell r="Z65">
            <v>37.15</v>
          </cell>
          <cell r="AA65">
            <v>37.56</v>
          </cell>
          <cell r="AB65">
            <v>37.96</v>
          </cell>
          <cell r="AC65">
            <v>38.36</v>
          </cell>
          <cell r="AD65">
            <v>38.76</v>
          </cell>
          <cell r="AE65">
            <v>39.17</v>
          </cell>
        </row>
        <row r="66">
          <cell r="G66">
            <v>61</v>
          </cell>
          <cell r="H66">
            <v>28.76</v>
          </cell>
          <cell r="I66">
            <v>29.44</v>
          </cell>
          <cell r="J66">
            <v>30.12</v>
          </cell>
          <cell r="K66">
            <v>30.79</v>
          </cell>
          <cell r="L66">
            <v>31.47</v>
          </cell>
          <cell r="M66">
            <v>32.15</v>
          </cell>
          <cell r="N66">
            <v>32.82</v>
          </cell>
          <cell r="O66">
            <v>33.5</v>
          </cell>
          <cell r="P66">
            <v>34.17</v>
          </cell>
          <cell r="Q66">
            <v>34.85</v>
          </cell>
          <cell r="R66">
            <v>35.53</v>
          </cell>
          <cell r="S66">
            <v>36.200000000000003</v>
          </cell>
          <cell r="T66">
            <v>36.880000000000003</v>
          </cell>
          <cell r="U66">
            <v>37.56</v>
          </cell>
          <cell r="V66">
            <v>38.229999999999997</v>
          </cell>
          <cell r="W66">
            <v>38.909999999999997</v>
          </cell>
          <cell r="X66">
            <v>39.58</v>
          </cell>
          <cell r="Y66">
            <v>40.26</v>
          </cell>
          <cell r="Z66">
            <v>40.94</v>
          </cell>
          <cell r="AA66">
            <v>41.61</v>
          </cell>
          <cell r="AB66">
            <v>42.29</v>
          </cell>
          <cell r="AC66">
            <v>42.96</v>
          </cell>
          <cell r="AD66">
            <v>43.64</v>
          </cell>
          <cell r="AE66">
            <v>44.32</v>
          </cell>
        </row>
        <row r="67">
          <cell r="G67">
            <v>62</v>
          </cell>
          <cell r="H67">
            <v>32.9</v>
          </cell>
          <cell r="I67">
            <v>33.340000000000003</v>
          </cell>
          <cell r="J67">
            <v>33.79</v>
          </cell>
          <cell r="K67">
            <v>34.229999999999997</v>
          </cell>
          <cell r="L67">
            <v>34.67</v>
          </cell>
          <cell r="M67">
            <v>35.11</v>
          </cell>
          <cell r="N67">
            <v>35.56</v>
          </cell>
          <cell r="O67">
            <v>36</v>
          </cell>
          <cell r="P67">
            <v>36.44</v>
          </cell>
          <cell r="Q67">
            <v>36.89</v>
          </cell>
          <cell r="R67">
            <v>37.33</v>
          </cell>
          <cell r="S67">
            <v>37.770000000000003</v>
          </cell>
          <cell r="T67">
            <v>38.21</v>
          </cell>
          <cell r="U67">
            <v>38.659999999999997</v>
          </cell>
          <cell r="V67">
            <v>39.1</v>
          </cell>
          <cell r="W67">
            <v>39.54</v>
          </cell>
          <cell r="X67">
            <v>39.979999999999997</v>
          </cell>
          <cell r="Y67">
            <v>40.43</v>
          </cell>
          <cell r="Z67">
            <v>40.869999999999997</v>
          </cell>
          <cell r="AA67">
            <v>41.31</v>
          </cell>
          <cell r="AB67">
            <v>41.76</v>
          </cell>
          <cell r="AC67">
            <v>42.2</v>
          </cell>
          <cell r="AD67">
            <v>42.64</v>
          </cell>
          <cell r="AE67">
            <v>43.08</v>
          </cell>
        </row>
        <row r="68">
          <cell r="G68">
            <v>63</v>
          </cell>
          <cell r="H68">
            <v>28.76</v>
          </cell>
          <cell r="I68">
            <v>29.44</v>
          </cell>
          <cell r="J68">
            <v>30.12</v>
          </cell>
          <cell r="K68">
            <v>30.79</v>
          </cell>
          <cell r="L68">
            <v>31.47</v>
          </cell>
          <cell r="M68">
            <v>32.15</v>
          </cell>
          <cell r="N68">
            <v>32.82</v>
          </cell>
          <cell r="O68">
            <v>33.5</v>
          </cell>
          <cell r="P68">
            <v>34.17</v>
          </cell>
          <cell r="Q68">
            <v>34.85</v>
          </cell>
          <cell r="R68">
            <v>35.53</v>
          </cell>
          <cell r="S68">
            <v>36.200000000000003</v>
          </cell>
          <cell r="T68">
            <v>36.880000000000003</v>
          </cell>
          <cell r="U68">
            <v>37.56</v>
          </cell>
          <cell r="V68">
            <v>38.229999999999997</v>
          </cell>
          <cell r="W68">
            <v>38.909999999999997</v>
          </cell>
          <cell r="X68">
            <v>39.58</v>
          </cell>
          <cell r="Y68">
            <v>40.26</v>
          </cell>
          <cell r="Z68">
            <v>40.94</v>
          </cell>
          <cell r="AA68">
            <v>41.61</v>
          </cell>
          <cell r="AB68">
            <v>42.29</v>
          </cell>
          <cell r="AC68">
            <v>42.96</v>
          </cell>
          <cell r="AD68">
            <v>43.64</v>
          </cell>
          <cell r="AE68">
            <v>44.32</v>
          </cell>
        </row>
        <row r="69">
          <cell r="G69">
            <v>64</v>
          </cell>
        </row>
        <row r="70">
          <cell r="G70">
            <v>65</v>
          </cell>
          <cell r="H70">
            <v>22.58</v>
          </cell>
          <cell r="I70">
            <v>22.72</v>
          </cell>
          <cell r="J70">
            <v>22.86</v>
          </cell>
          <cell r="K70">
            <v>23</v>
          </cell>
          <cell r="L70">
            <v>23.14</v>
          </cell>
          <cell r="M70">
            <v>23.29</v>
          </cell>
          <cell r="N70">
            <v>23.43</v>
          </cell>
          <cell r="O70">
            <v>23.57</v>
          </cell>
          <cell r="P70">
            <v>23.71</v>
          </cell>
          <cell r="Q70">
            <v>23.85</v>
          </cell>
          <cell r="R70">
            <v>24</v>
          </cell>
          <cell r="S70">
            <v>24.14</v>
          </cell>
          <cell r="T70">
            <v>24.28</v>
          </cell>
          <cell r="U70">
            <v>24.42</v>
          </cell>
          <cell r="V70">
            <v>24.56</v>
          </cell>
          <cell r="W70">
            <v>24.71</v>
          </cell>
          <cell r="X70">
            <v>24.85</v>
          </cell>
          <cell r="Y70">
            <v>24.99</v>
          </cell>
          <cell r="Z70">
            <v>25.13</v>
          </cell>
          <cell r="AA70">
            <v>25.27</v>
          </cell>
          <cell r="AB70">
            <v>25.42</v>
          </cell>
          <cell r="AC70">
            <v>25.56</v>
          </cell>
          <cell r="AD70">
            <v>25.7</v>
          </cell>
          <cell r="AE70">
            <v>25.84</v>
          </cell>
        </row>
        <row r="71">
          <cell r="G71">
            <v>66</v>
          </cell>
          <cell r="H71">
            <v>28.22</v>
          </cell>
          <cell r="I71">
            <v>28.4</v>
          </cell>
          <cell r="J71">
            <v>28.58</v>
          </cell>
          <cell r="K71">
            <v>28.75</v>
          </cell>
          <cell r="L71">
            <v>28.93</v>
          </cell>
          <cell r="M71">
            <v>29.11</v>
          </cell>
          <cell r="N71">
            <v>29.29</v>
          </cell>
          <cell r="O71">
            <v>29.46</v>
          </cell>
          <cell r="P71">
            <v>29.64</v>
          </cell>
          <cell r="Q71">
            <v>29.82</v>
          </cell>
          <cell r="R71">
            <v>30</v>
          </cell>
          <cell r="S71">
            <v>30.17</v>
          </cell>
          <cell r="T71">
            <v>30.35</v>
          </cell>
          <cell r="U71">
            <v>30.53</v>
          </cell>
          <cell r="V71">
            <v>30.71</v>
          </cell>
          <cell r="W71">
            <v>30.88</v>
          </cell>
          <cell r="X71">
            <v>31.06</v>
          </cell>
          <cell r="Y71">
            <v>31.24</v>
          </cell>
          <cell r="Z71">
            <v>31.42</v>
          </cell>
          <cell r="AA71">
            <v>31.59</v>
          </cell>
          <cell r="AB71">
            <v>31.77</v>
          </cell>
          <cell r="AC71">
            <v>31.95</v>
          </cell>
          <cell r="AD71">
            <v>32.119999999999997</v>
          </cell>
          <cell r="AE71">
            <v>32.299999999999997</v>
          </cell>
        </row>
        <row r="72">
          <cell r="G72">
            <v>67</v>
          </cell>
          <cell r="H72">
            <v>37.630000000000003</v>
          </cell>
          <cell r="I72">
            <v>37.86</v>
          </cell>
          <cell r="J72">
            <v>38.1</v>
          </cell>
          <cell r="K72">
            <v>38.340000000000003</v>
          </cell>
          <cell r="L72">
            <v>38.57</v>
          </cell>
          <cell r="M72">
            <v>38.81</v>
          </cell>
          <cell r="N72">
            <v>39.049999999999997</v>
          </cell>
          <cell r="O72">
            <v>39.28</v>
          </cell>
          <cell r="P72">
            <v>39.520000000000003</v>
          </cell>
          <cell r="Q72">
            <v>39.76</v>
          </cell>
          <cell r="R72">
            <v>39.99</v>
          </cell>
          <cell r="S72">
            <v>40.229999999999997</v>
          </cell>
          <cell r="T72">
            <v>40.47</v>
          </cell>
          <cell r="U72">
            <v>40.700000000000003</v>
          </cell>
          <cell r="V72">
            <v>40.94</v>
          </cell>
          <cell r="W72">
            <v>41.18</v>
          </cell>
          <cell r="X72">
            <v>41.41</v>
          </cell>
          <cell r="Y72">
            <v>41.65</v>
          </cell>
          <cell r="Z72">
            <v>41.89</v>
          </cell>
          <cell r="AA72">
            <v>42.12</v>
          </cell>
          <cell r="AB72">
            <v>42.36</v>
          </cell>
          <cell r="AC72">
            <v>42.6</v>
          </cell>
          <cell r="AD72">
            <v>42.83</v>
          </cell>
          <cell r="AE72">
            <v>43.07</v>
          </cell>
        </row>
        <row r="73">
          <cell r="G73">
            <v>68</v>
          </cell>
          <cell r="H73">
            <v>8.18</v>
          </cell>
          <cell r="I73">
            <v>8.35</v>
          </cell>
          <cell r="J73">
            <v>8.52</v>
          </cell>
          <cell r="K73">
            <v>8.6999999999999993</v>
          </cell>
          <cell r="L73">
            <v>8.8699999999999992</v>
          </cell>
          <cell r="M73">
            <v>9.0399999999999991</v>
          </cell>
          <cell r="N73">
            <v>9.2200000000000006</v>
          </cell>
          <cell r="O73">
            <v>9.39</v>
          </cell>
          <cell r="P73">
            <v>9.56</v>
          </cell>
          <cell r="Q73">
            <v>9.73</v>
          </cell>
          <cell r="R73">
            <v>9.91</v>
          </cell>
          <cell r="S73">
            <v>10.08</v>
          </cell>
          <cell r="T73">
            <v>10.25</v>
          </cell>
          <cell r="U73">
            <v>10.42</v>
          </cell>
          <cell r="V73">
            <v>10.6</v>
          </cell>
          <cell r="W73">
            <v>10.77</v>
          </cell>
          <cell r="X73">
            <v>10.94</v>
          </cell>
          <cell r="Y73">
            <v>11.11</v>
          </cell>
          <cell r="Z73">
            <v>11.29</v>
          </cell>
          <cell r="AA73">
            <v>11.46</v>
          </cell>
          <cell r="AB73">
            <v>11.63</v>
          </cell>
          <cell r="AC73">
            <v>11.8</v>
          </cell>
          <cell r="AD73">
            <v>11.98</v>
          </cell>
          <cell r="AE73">
            <v>12.15</v>
          </cell>
        </row>
        <row r="74">
          <cell r="G74">
            <v>69</v>
          </cell>
          <cell r="H74">
            <v>1.87</v>
          </cell>
          <cell r="I74">
            <v>1.91</v>
          </cell>
          <cell r="J74">
            <v>1.95</v>
          </cell>
          <cell r="K74">
            <v>2</v>
          </cell>
          <cell r="L74">
            <v>2.04</v>
          </cell>
          <cell r="M74">
            <v>2.09</v>
          </cell>
          <cell r="N74">
            <v>2.13</v>
          </cell>
          <cell r="O74">
            <v>2.17</v>
          </cell>
          <cell r="P74">
            <v>2.2200000000000002</v>
          </cell>
          <cell r="Q74">
            <v>2.2599999999999998</v>
          </cell>
          <cell r="R74">
            <v>2.31</v>
          </cell>
          <cell r="S74">
            <v>2.35</v>
          </cell>
          <cell r="T74">
            <v>2.39</v>
          </cell>
          <cell r="U74">
            <v>2.44</v>
          </cell>
          <cell r="V74">
            <v>2.48</v>
          </cell>
          <cell r="W74">
            <v>2.5299999999999998</v>
          </cell>
          <cell r="X74">
            <v>2.57</v>
          </cell>
          <cell r="Y74">
            <v>2.61</v>
          </cell>
          <cell r="Z74">
            <v>2.66</v>
          </cell>
          <cell r="AA74">
            <v>2.7</v>
          </cell>
          <cell r="AB74">
            <v>2.75</v>
          </cell>
          <cell r="AC74">
            <v>2.79</v>
          </cell>
          <cell r="AD74">
            <v>2.83</v>
          </cell>
          <cell r="AE74">
            <v>2.88</v>
          </cell>
        </row>
        <row r="75">
          <cell r="G75">
            <v>70</v>
          </cell>
        </row>
        <row r="76">
          <cell r="G76">
            <v>71</v>
          </cell>
          <cell r="H76">
            <v>33.840000000000003</v>
          </cell>
          <cell r="I76">
            <v>34.159999999999997</v>
          </cell>
          <cell r="J76">
            <v>34.49</v>
          </cell>
          <cell r="K76">
            <v>34.81</v>
          </cell>
          <cell r="L76">
            <v>35.130000000000003</v>
          </cell>
          <cell r="M76">
            <v>35.46</v>
          </cell>
          <cell r="N76">
            <v>35.78</v>
          </cell>
          <cell r="O76">
            <v>36.1</v>
          </cell>
          <cell r="P76">
            <v>36.43</v>
          </cell>
          <cell r="Q76">
            <v>36.75</v>
          </cell>
          <cell r="R76">
            <v>37.07</v>
          </cell>
          <cell r="S76">
            <v>37.4</v>
          </cell>
          <cell r="T76">
            <v>37.72</v>
          </cell>
          <cell r="U76">
            <v>38.04</v>
          </cell>
          <cell r="V76">
            <v>38.369999999999997</v>
          </cell>
          <cell r="W76">
            <v>38.69</v>
          </cell>
          <cell r="X76">
            <v>39.01</v>
          </cell>
          <cell r="Y76">
            <v>39.340000000000003</v>
          </cell>
          <cell r="Z76">
            <v>39.659999999999997</v>
          </cell>
          <cell r="AA76">
            <v>39.979999999999997</v>
          </cell>
          <cell r="AB76">
            <v>40.31</v>
          </cell>
          <cell r="AC76">
            <v>40.630000000000003</v>
          </cell>
          <cell r="AD76">
            <v>40.950000000000003</v>
          </cell>
          <cell r="AE76">
            <v>41.28</v>
          </cell>
        </row>
        <row r="77">
          <cell r="G77">
            <v>72</v>
          </cell>
          <cell r="H77">
            <v>45.31</v>
          </cell>
          <cell r="I77">
            <v>45.69</v>
          </cell>
          <cell r="J77">
            <v>46.08</v>
          </cell>
          <cell r="K77">
            <v>46.46</v>
          </cell>
          <cell r="L77">
            <v>46.84</v>
          </cell>
          <cell r="M77">
            <v>47.22</v>
          </cell>
          <cell r="N77">
            <v>47.6</v>
          </cell>
          <cell r="O77">
            <v>47.99</v>
          </cell>
          <cell r="P77">
            <v>48.37</v>
          </cell>
          <cell r="Q77">
            <v>48.75</v>
          </cell>
          <cell r="R77">
            <v>49.13</v>
          </cell>
          <cell r="S77">
            <v>49.51</v>
          </cell>
          <cell r="T77">
            <v>49.9</v>
          </cell>
          <cell r="U77">
            <v>50.28</v>
          </cell>
          <cell r="V77">
            <v>50.66</v>
          </cell>
          <cell r="W77">
            <v>51.04</v>
          </cell>
          <cell r="X77">
            <v>51.42</v>
          </cell>
          <cell r="Y77">
            <v>51.81</v>
          </cell>
          <cell r="Z77">
            <v>52.19</v>
          </cell>
          <cell r="AA77">
            <v>52.57</v>
          </cell>
          <cell r="AB77">
            <v>52.95</v>
          </cell>
          <cell r="AC77">
            <v>53.33</v>
          </cell>
          <cell r="AD77">
            <v>53.72</v>
          </cell>
          <cell r="AE77">
            <v>54.1</v>
          </cell>
        </row>
        <row r="78">
          <cell r="G78">
            <v>73</v>
          </cell>
          <cell r="H78">
            <v>54.77</v>
          </cell>
          <cell r="I78">
            <v>55.24</v>
          </cell>
          <cell r="J78">
            <v>55.7</v>
          </cell>
          <cell r="K78">
            <v>56.17</v>
          </cell>
          <cell r="L78">
            <v>56.63</v>
          </cell>
          <cell r="M78">
            <v>57.1</v>
          </cell>
          <cell r="N78">
            <v>57.57</v>
          </cell>
          <cell r="O78">
            <v>58.03</v>
          </cell>
          <cell r="P78">
            <v>58.5</v>
          </cell>
          <cell r="Q78">
            <v>58.96</v>
          </cell>
          <cell r="R78">
            <v>59.43</v>
          </cell>
          <cell r="S78">
            <v>59.9</v>
          </cell>
          <cell r="T78">
            <v>60.36</v>
          </cell>
          <cell r="U78">
            <v>60.83</v>
          </cell>
          <cell r="V78">
            <v>61.29</v>
          </cell>
          <cell r="W78">
            <v>61.76</v>
          </cell>
          <cell r="X78">
            <v>62.23</v>
          </cell>
          <cell r="Y78">
            <v>62.69</v>
          </cell>
          <cell r="Z78">
            <v>63.16</v>
          </cell>
          <cell r="AA78">
            <v>63.63</v>
          </cell>
          <cell r="AB78">
            <v>64.09</v>
          </cell>
          <cell r="AC78">
            <v>64.56</v>
          </cell>
          <cell r="AD78">
            <v>65.02</v>
          </cell>
          <cell r="AE78">
            <v>65.489999999999995</v>
          </cell>
        </row>
        <row r="79">
          <cell r="G79">
            <v>74</v>
          </cell>
          <cell r="H79">
            <v>66.28</v>
          </cell>
          <cell r="I79">
            <v>66.849999999999994</v>
          </cell>
          <cell r="J79">
            <v>67.42</v>
          </cell>
          <cell r="K79">
            <v>67.989999999999995</v>
          </cell>
          <cell r="L79">
            <v>68.56</v>
          </cell>
          <cell r="M79">
            <v>69.13</v>
          </cell>
          <cell r="N79">
            <v>69.69</v>
          </cell>
          <cell r="O79">
            <v>70.260000000000005</v>
          </cell>
          <cell r="P79">
            <v>70.83</v>
          </cell>
          <cell r="Q79">
            <v>71.400000000000006</v>
          </cell>
          <cell r="R79">
            <v>71.97</v>
          </cell>
          <cell r="S79">
            <v>72.540000000000006</v>
          </cell>
          <cell r="T79">
            <v>73.099999999999994</v>
          </cell>
          <cell r="U79">
            <v>73.67</v>
          </cell>
          <cell r="V79">
            <v>74.239999999999995</v>
          </cell>
          <cell r="W79">
            <v>74.81</v>
          </cell>
          <cell r="X79">
            <v>75.38</v>
          </cell>
          <cell r="Y79">
            <v>75.95</v>
          </cell>
          <cell r="Z79">
            <v>76.52</v>
          </cell>
          <cell r="AA79">
            <v>77.08</v>
          </cell>
          <cell r="AB79">
            <v>77.650000000000006</v>
          </cell>
          <cell r="AC79">
            <v>78.22</v>
          </cell>
          <cell r="AD79">
            <v>78.790000000000006</v>
          </cell>
          <cell r="AE79">
            <v>79.36</v>
          </cell>
        </row>
        <row r="80">
          <cell r="G80">
            <v>75</v>
          </cell>
        </row>
        <row r="81">
          <cell r="G81">
            <v>76</v>
          </cell>
          <cell r="H81">
            <v>8.57</v>
          </cell>
          <cell r="I81">
            <v>8.77</v>
          </cell>
          <cell r="J81">
            <v>8.9600000000000009</v>
          </cell>
          <cell r="K81">
            <v>9.15</v>
          </cell>
          <cell r="L81">
            <v>9.35</v>
          </cell>
          <cell r="M81">
            <v>9.5399999999999991</v>
          </cell>
          <cell r="N81">
            <v>9.73</v>
          </cell>
          <cell r="O81">
            <v>9.93</v>
          </cell>
          <cell r="P81">
            <v>10.119999999999999</v>
          </cell>
          <cell r="Q81">
            <v>10.32</v>
          </cell>
          <cell r="R81">
            <v>10.51</v>
          </cell>
          <cell r="S81">
            <v>10.7</v>
          </cell>
          <cell r="T81">
            <v>10.9</v>
          </cell>
          <cell r="U81">
            <v>11.09</v>
          </cell>
          <cell r="V81">
            <v>11.29</v>
          </cell>
          <cell r="W81">
            <v>11.48</v>
          </cell>
          <cell r="X81">
            <v>11.67</v>
          </cell>
          <cell r="Y81">
            <v>11.87</v>
          </cell>
          <cell r="Z81">
            <v>12.06</v>
          </cell>
          <cell r="AA81">
            <v>12.26</v>
          </cell>
          <cell r="AB81">
            <v>12.45</v>
          </cell>
          <cell r="AC81">
            <v>12.64</v>
          </cell>
          <cell r="AD81">
            <v>12.84</v>
          </cell>
          <cell r="AE81">
            <v>13.03</v>
          </cell>
        </row>
        <row r="82">
          <cell r="G82">
            <v>77</v>
          </cell>
          <cell r="H82">
            <v>10</v>
          </cell>
          <cell r="I82">
            <v>10.23</v>
          </cell>
          <cell r="J82">
            <v>10.45</v>
          </cell>
          <cell r="K82">
            <v>10.68</v>
          </cell>
          <cell r="L82">
            <v>10.9</v>
          </cell>
          <cell r="M82">
            <v>11.13</v>
          </cell>
          <cell r="N82">
            <v>11.36</v>
          </cell>
          <cell r="O82">
            <v>11.58</v>
          </cell>
          <cell r="P82">
            <v>11.81</v>
          </cell>
          <cell r="Q82">
            <v>12.04</v>
          </cell>
          <cell r="R82">
            <v>12.26</v>
          </cell>
          <cell r="S82">
            <v>12.49</v>
          </cell>
          <cell r="T82">
            <v>12.71</v>
          </cell>
          <cell r="U82">
            <v>12.94</v>
          </cell>
          <cell r="V82">
            <v>13.17</v>
          </cell>
          <cell r="W82">
            <v>13.39</v>
          </cell>
          <cell r="X82">
            <v>13.62</v>
          </cell>
          <cell r="Y82">
            <v>13.85</v>
          </cell>
          <cell r="Z82">
            <v>14.07</v>
          </cell>
          <cell r="AA82">
            <v>14.3</v>
          </cell>
          <cell r="AB82">
            <v>14.52</v>
          </cell>
          <cell r="AC82">
            <v>14.75</v>
          </cell>
          <cell r="AD82">
            <v>14.98</v>
          </cell>
          <cell r="AE82">
            <v>15.2</v>
          </cell>
        </row>
      </sheetData>
      <sheetData sheetId="62">
        <row r="8">
          <cell r="J8">
            <v>7</v>
          </cell>
          <cell r="K8">
            <v>8</v>
          </cell>
          <cell r="L8">
            <v>9</v>
          </cell>
          <cell r="M8">
            <v>10</v>
          </cell>
          <cell r="N8">
            <v>11</v>
          </cell>
          <cell r="O8">
            <v>12</v>
          </cell>
          <cell r="P8">
            <v>13</v>
          </cell>
          <cell r="Q8">
            <v>14</v>
          </cell>
          <cell r="R8">
            <v>15</v>
          </cell>
          <cell r="S8">
            <v>16</v>
          </cell>
          <cell r="T8">
            <v>17</v>
          </cell>
          <cell r="U8">
            <v>18</v>
          </cell>
          <cell r="V8">
            <v>19</v>
          </cell>
          <cell r="W8">
            <v>20</v>
          </cell>
        </row>
        <row r="9">
          <cell r="J9">
            <v>1.1200000000000001</v>
          </cell>
          <cell r="K9">
            <v>1.28</v>
          </cell>
          <cell r="L9">
            <v>1.44</v>
          </cell>
          <cell r="M9">
            <v>1.6</v>
          </cell>
          <cell r="N9">
            <v>1.76</v>
          </cell>
          <cell r="O9">
            <v>1.92</v>
          </cell>
          <cell r="P9">
            <v>2.08</v>
          </cell>
          <cell r="Q9">
            <v>2.2400000000000002</v>
          </cell>
          <cell r="R9">
            <v>2.4</v>
          </cell>
          <cell r="S9">
            <v>2.56</v>
          </cell>
          <cell r="T9">
            <v>2.72</v>
          </cell>
          <cell r="U9">
            <v>2.88</v>
          </cell>
          <cell r="V9">
            <v>3.04</v>
          </cell>
          <cell r="W9">
            <v>3.2</v>
          </cell>
        </row>
        <row r="10">
          <cell r="J10">
            <v>8.6999999999999993</v>
          </cell>
          <cell r="K10">
            <v>9.9</v>
          </cell>
          <cell r="L10">
            <v>11.1</v>
          </cell>
          <cell r="M10">
            <v>12.3</v>
          </cell>
          <cell r="N10">
            <v>13.5</v>
          </cell>
          <cell r="O10">
            <v>14.7</v>
          </cell>
          <cell r="P10">
            <v>15.9</v>
          </cell>
          <cell r="Q10">
            <v>17.100000000000001</v>
          </cell>
          <cell r="R10">
            <v>18.3</v>
          </cell>
          <cell r="S10">
            <v>19.5</v>
          </cell>
          <cell r="T10">
            <v>20.7</v>
          </cell>
          <cell r="U10">
            <v>21.9</v>
          </cell>
          <cell r="V10">
            <v>23.1</v>
          </cell>
          <cell r="W10">
            <v>24.3</v>
          </cell>
        </row>
        <row r="11">
          <cell r="J11">
            <v>319</v>
          </cell>
          <cell r="K11">
            <v>355</v>
          </cell>
          <cell r="L11">
            <v>392</v>
          </cell>
          <cell r="M11">
            <v>429</v>
          </cell>
          <cell r="N11">
            <v>466</v>
          </cell>
          <cell r="O11">
            <v>502</v>
          </cell>
          <cell r="P11">
            <v>539</v>
          </cell>
          <cell r="Q11">
            <v>575</v>
          </cell>
          <cell r="R11">
            <v>611</v>
          </cell>
          <cell r="S11">
            <v>648</v>
          </cell>
          <cell r="T11">
            <v>685</v>
          </cell>
          <cell r="U11">
            <v>722</v>
          </cell>
          <cell r="V11">
            <v>758</v>
          </cell>
          <cell r="W11">
            <v>795</v>
          </cell>
        </row>
        <row r="12">
          <cell r="J12">
            <v>51</v>
          </cell>
          <cell r="K12">
            <v>53</v>
          </cell>
          <cell r="L12">
            <v>56</v>
          </cell>
          <cell r="M12">
            <v>59</v>
          </cell>
          <cell r="N12">
            <v>62</v>
          </cell>
          <cell r="O12">
            <v>64</v>
          </cell>
          <cell r="P12">
            <v>67</v>
          </cell>
          <cell r="Q12">
            <v>70</v>
          </cell>
          <cell r="R12">
            <v>72</v>
          </cell>
          <cell r="S12">
            <v>75</v>
          </cell>
          <cell r="T12">
            <v>78</v>
          </cell>
          <cell r="U12">
            <v>81</v>
          </cell>
          <cell r="V12">
            <v>83</v>
          </cell>
          <cell r="W12">
            <v>86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  <cell r="Q14">
            <v>35</v>
          </cell>
          <cell r="R14">
            <v>35</v>
          </cell>
          <cell r="S14">
            <v>35</v>
          </cell>
          <cell r="T14">
            <v>35</v>
          </cell>
          <cell r="U14">
            <v>35</v>
          </cell>
          <cell r="V14">
            <v>35</v>
          </cell>
          <cell r="W14">
            <v>35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J17">
            <v>233</v>
          </cell>
          <cell r="K17">
            <v>267</v>
          </cell>
          <cell r="L17">
            <v>301</v>
          </cell>
          <cell r="M17">
            <v>335</v>
          </cell>
          <cell r="N17">
            <v>369</v>
          </cell>
          <cell r="O17">
            <v>403</v>
          </cell>
          <cell r="P17">
            <v>437</v>
          </cell>
          <cell r="Q17">
            <v>470</v>
          </cell>
          <cell r="R17">
            <v>504</v>
          </cell>
          <cell r="S17">
            <v>538</v>
          </cell>
          <cell r="T17">
            <v>572</v>
          </cell>
          <cell r="U17">
            <v>606</v>
          </cell>
          <cell r="V17">
            <v>640</v>
          </cell>
          <cell r="W17">
            <v>674</v>
          </cell>
        </row>
        <row r="18">
          <cell r="J18">
            <v>7.9</v>
          </cell>
          <cell r="K18">
            <v>8.8000000000000007</v>
          </cell>
          <cell r="L18">
            <v>9.8000000000000007</v>
          </cell>
          <cell r="M18">
            <v>10.7</v>
          </cell>
          <cell r="N18">
            <v>11.6</v>
          </cell>
          <cell r="O18">
            <v>12.5</v>
          </cell>
          <cell r="P18">
            <v>13.4</v>
          </cell>
          <cell r="Q18">
            <v>14.3</v>
          </cell>
          <cell r="R18">
            <v>15.2</v>
          </cell>
          <cell r="S18">
            <v>16.2</v>
          </cell>
          <cell r="T18">
            <v>17.100000000000001</v>
          </cell>
          <cell r="U18">
            <v>18</v>
          </cell>
          <cell r="V18">
            <v>18.899999999999999</v>
          </cell>
          <cell r="W18">
            <v>19.8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  <cell r="V20">
            <v>2</v>
          </cell>
          <cell r="W20">
            <v>2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</row>
        <row r="36">
          <cell r="J36">
            <v>7</v>
          </cell>
          <cell r="K36">
            <v>8</v>
          </cell>
          <cell r="L36">
            <v>9</v>
          </cell>
          <cell r="M36">
            <v>10</v>
          </cell>
          <cell r="N36">
            <v>11</v>
          </cell>
          <cell r="O36">
            <v>12</v>
          </cell>
          <cell r="P36">
            <v>13</v>
          </cell>
          <cell r="Q36">
            <v>14</v>
          </cell>
          <cell r="R36">
            <v>15</v>
          </cell>
          <cell r="S36">
            <v>16</v>
          </cell>
          <cell r="T36">
            <v>17</v>
          </cell>
          <cell r="U36">
            <v>18</v>
          </cell>
          <cell r="V36">
            <v>19</v>
          </cell>
          <cell r="W36">
            <v>20</v>
          </cell>
        </row>
        <row r="37">
          <cell r="J37">
            <v>1.1200000000000001</v>
          </cell>
          <cell r="K37">
            <v>1.28</v>
          </cell>
          <cell r="L37">
            <v>1.44</v>
          </cell>
          <cell r="M37">
            <v>1.6</v>
          </cell>
          <cell r="N37">
            <v>1.76</v>
          </cell>
          <cell r="O37">
            <v>1.92</v>
          </cell>
          <cell r="P37">
            <v>2.08</v>
          </cell>
          <cell r="Q37">
            <v>2.2400000000000002</v>
          </cell>
          <cell r="R37">
            <v>2.4</v>
          </cell>
          <cell r="S37">
            <v>2.56</v>
          </cell>
          <cell r="T37">
            <v>2.72</v>
          </cell>
          <cell r="U37">
            <v>2.88</v>
          </cell>
          <cell r="V37">
            <v>3.04</v>
          </cell>
          <cell r="W37">
            <v>3.2</v>
          </cell>
        </row>
        <row r="38">
          <cell r="J38">
            <v>8.6999999999999993</v>
          </cell>
          <cell r="K38">
            <v>9.9</v>
          </cell>
          <cell r="L38">
            <v>11.1</v>
          </cell>
          <cell r="M38">
            <v>12.3</v>
          </cell>
          <cell r="N38">
            <v>13.5</v>
          </cell>
          <cell r="O38">
            <v>14.7</v>
          </cell>
          <cell r="P38">
            <v>15.9</v>
          </cell>
          <cell r="Q38">
            <v>17.100000000000001</v>
          </cell>
          <cell r="R38">
            <v>18.3</v>
          </cell>
          <cell r="S38">
            <v>19.5</v>
          </cell>
          <cell r="T38">
            <v>20.7</v>
          </cell>
          <cell r="U38">
            <v>21.9</v>
          </cell>
          <cell r="V38">
            <v>23.1</v>
          </cell>
          <cell r="W38">
            <v>24.3</v>
          </cell>
        </row>
        <row r="39">
          <cell r="J39">
            <v>316</v>
          </cell>
          <cell r="K39">
            <v>353</v>
          </cell>
          <cell r="L39">
            <v>390</v>
          </cell>
          <cell r="M39">
            <v>427</v>
          </cell>
          <cell r="N39">
            <v>462</v>
          </cell>
          <cell r="O39">
            <v>499</v>
          </cell>
          <cell r="P39">
            <v>536</v>
          </cell>
          <cell r="Q39">
            <v>573</v>
          </cell>
          <cell r="R39">
            <v>609</v>
          </cell>
          <cell r="S39">
            <v>646</v>
          </cell>
          <cell r="T39">
            <v>683</v>
          </cell>
          <cell r="U39">
            <v>719</v>
          </cell>
          <cell r="V39">
            <v>755</v>
          </cell>
          <cell r="W39">
            <v>792</v>
          </cell>
        </row>
        <row r="40">
          <cell r="J40">
            <v>51</v>
          </cell>
          <cell r="K40">
            <v>54</v>
          </cell>
          <cell r="L40">
            <v>57</v>
          </cell>
          <cell r="M40">
            <v>60</v>
          </cell>
          <cell r="N40">
            <v>62</v>
          </cell>
          <cell r="O40">
            <v>65</v>
          </cell>
          <cell r="P40">
            <v>68</v>
          </cell>
          <cell r="Q40">
            <v>71</v>
          </cell>
          <cell r="R40">
            <v>73</v>
          </cell>
          <cell r="S40">
            <v>76</v>
          </cell>
          <cell r="T40">
            <v>79</v>
          </cell>
          <cell r="U40">
            <v>81</v>
          </cell>
          <cell r="V40">
            <v>84</v>
          </cell>
          <cell r="W40">
            <v>87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J42">
            <v>35</v>
          </cell>
          <cell r="K42">
            <v>35</v>
          </cell>
          <cell r="L42">
            <v>35</v>
          </cell>
          <cell r="M42">
            <v>35</v>
          </cell>
          <cell r="N42">
            <v>35</v>
          </cell>
          <cell r="O42">
            <v>35</v>
          </cell>
          <cell r="P42">
            <v>35</v>
          </cell>
          <cell r="Q42">
            <v>35</v>
          </cell>
          <cell r="R42">
            <v>35</v>
          </cell>
          <cell r="S42">
            <v>35</v>
          </cell>
          <cell r="T42">
            <v>35</v>
          </cell>
          <cell r="U42">
            <v>35</v>
          </cell>
          <cell r="V42">
            <v>35</v>
          </cell>
          <cell r="W42">
            <v>35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J45">
            <v>230</v>
          </cell>
          <cell r="K45">
            <v>264</v>
          </cell>
          <cell r="L45">
            <v>298</v>
          </cell>
          <cell r="M45">
            <v>332</v>
          </cell>
          <cell r="N45">
            <v>365</v>
          </cell>
          <cell r="O45">
            <v>399</v>
          </cell>
          <cell r="P45">
            <v>433</v>
          </cell>
          <cell r="Q45">
            <v>467</v>
          </cell>
          <cell r="R45">
            <v>501</v>
          </cell>
          <cell r="S45">
            <v>535</v>
          </cell>
          <cell r="T45">
            <v>569</v>
          </cell>
          <cell r="U45">
            <v>603</v>
          </cell>
          <cell r="V45">
            <v>636</v>
          </cell>
          <cell r="W45">
            <v>670</v>
          </cell>
        </row>
        <row r="46">
          <cell r="J46">
            <v>7.9</v>
          </cell>
          <cell r="K46">
            <v>8.8000000000000007</v>
          </cell>
          <cell r="L46">
            <v>9.6999999999999993</v>
          </cell>
          <cell r="M46">
            <v>10.6</v>
          </cell>
          <cell r="N46">
            <v>11.5</v>
          </cell>
          <cell r="O46">
            <v>12.4</v>
          </cell>
          <cell r="P46">
            <v>13.4</v>
          </cell>
          <cell r="Q46">
            <v>14.3</v>
          </cell>
          <cell r="R46">
            <v>15.2</v>
          </cell>
          <cell r="S46">
            <v>16.100000000000001</v>
          </cell>
          <cell r="T46">
            <v>17</v>
          </cell>
          <cell r="U46">
            <v>17.899999999999999</v>
          </cell>
          <cell r="V46">
            <v>18.8</v>
          </cell>
          <cell r="W46">
            <v>19.8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2</v>
          </cell>
          <cell r="S48">
            <v>2</v>
          </cell>
          <cell r="T48">
            <v>2</v>
          </cell>
          <cell r="U48">
            <v>2</v>
          </cell>
          <cell r="V48">
            <v>2</v>
          </cell>
          <cell r="W48">
            <v>2</v>
          </cell>
        </row>
        <row r="49"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</row>
        <row r="68">
          <cell r="J68">
            <v>7</v>
          </cell>
          <cell r="K68">
            <v>8</v>
          </cell>
          <cell r="L68">
            <v>9</v>
          </cell>
          <cell r="M68">
            <v>10</v>
          </cell>
          <cell r="N68">
            <v>11</v>
          </cell>
          <cell r="O68">
            <v>12</v>
          </cell>
          <cell r="P68">
            <v>13</v>
          </cell>
          <cell r="Q68">
            <v>14</v>
          </cell>
          <cell r="R68">
            <v>15</v>
          </cell>
          <cell r="S68">
            <v>16</v>
          </cell>
          <cell r="T68">
            <v>17</v>
          </cell>
          <cell r="U68">
            <v>18</v>
          </cell>
          <cell r="V68">
            <v>19</v>
          </cell>
          <cell r="W68">
            <v>20</v>
          </cell>
        </row>
        <row r="69">
          <cell r="J69">
            <v>1.1200000000000001</v>
          </cell>
          <cell r="K69">
            <v>1.28</v>
          </cell>
          <cell r="L69">
            <v>1.44</v>
          </cell>
          <cell r="M69">
            <v>1.6</v>
          </cell>
          <cell r="N69">
            <v>1.76</v>
          </cell>
          <cell r="O69">
            <v>1.92</v>
          </cell>
          <cell r="P69">
            <v>2.08</v>
          </cell>
          <cell r="Q69">
            <v>2.2400000000000002</v>
          </cell>
          <cell r="R69">
            <v>2.4</v>
          </cell>
          <cell r="S69">
            <v>2.56</v>
          </cell>
          <cell r="T69">
            <v>2.72</v>
          </cell>
          <cell r="U69">
            <v>2.88</v>
          </cell>
          <cell r="V69">
            <v>3.04</v>
          </cell>
          <cell r="W69">
            <v>3.2</v>
          </cell>
        </row>
        <row r="70">
          <cell r="J70">
            <v>8.6999999999999993</v>
          </cell>
          <cell r="K70">
            <v>9.9</v>
          </cell>
          <cell r="L70">
            <v>11.1</v>
          </cell>
          <cell r="M70">
            <v>12.3</v>
          </cell>
          <cell r="N70">
            <v>13.5</v>
          </cell>
          <cell r="O70">
            <v>14.7</v>
          </cell>
          <cell r="P70">
            <v>15.9</v>
          </cell>
          <cell r="Q70">
            <v>17.100000000000001</v>
          </cell>
          <cell r="R70">
            <v>18.3</v>
          </cell>
          <cell r="S70">
            <v>19.5</v>
          </cell>
          <cell r="T70">
            <v>20.7</v>
          </cell>
          <cell r="U70">
            <v>21.9</v>
          </cell>
          <cell r="V70">
            <v>23.1</v>
          </cell>
          <cell r="W70">
            <v>24.3</v>
          </cell>
        </row>
        <row r="71">
          <cell r="J71">
            <v>121</v>
          </cell>
          <cell r="K71">
            <v>134</v>
          </cell>
          <cell r="L71">
            <v>147</v>
          </cell>
          <cell r="M71">
            <v>150</v>
          </cell>
          <cell r="N71">
            <v>174</v>
          </cell>
          <cell r="O71">
            <v>187</v>
          </cell>
          <cell r="P71">
            <v>200</v>
          </cell>
          <cell r="Q71">
            <v>214</v>
          </cell>
          <cell r="R71">
            <v>227</v>
          </cell>
          <cell r="S71">
            <v>240</v>
          </cell>
          <cell r="T71">
            <v>253</v>
          </cell>
          <cell r="U71">
            <v>267</v>
          </cell>
          <cell r="V71">
            <v>280</v>
          </cell>
          <cell r="W71">
            <v>293</v>
          </cell>
        </row>
        <row r="72">
          <cell r="J72">
            <v>23</v>
          </cell>
          <cell r="K72">
            <v>25</v>
          </cell>
          <cell r="L72">
            <v>27</v>
          </cell>
          <cell r="M72">
            <v>29</v>
          </cell>
          <cell r="N72">
            <v>31</v>
          </cell>
          <cell r="O72">
            <v>33</v>
          </cell>
          <cell r="P72">
            <v>35</v>
          </cell>
          <cell r="Q72">
            <v>37</v>
          </cell>
          <cell r="R72">
            <v>39</v>
          </cell>
          <cell r="S72">
            <v>41</v>
          </cell>
          <cell r="T72">
            <v>43</v>
          </cell>
          <cell r="U72">
            <v>45</v>
          </cell>
          <cell r="V72">
            <v>47</v>
          </cell>
          <cell r="W72">
            <v>49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J74">
            <v>13</v>
          </cell>
          <cell r="K74">
            <v>13</v>
          </cell>
          <cell r="L74">
            <v>13</v>
          </cell>
          <cell r="M74">
            <v>13</v>
          </cell>
          <cell r="N74">
            <v>13</v>
          </cell>
          <cell r="O74">
            <v>13</v>
          </cell>
          <cell r="P74">
            <v>13</v>
          </cell>
          <cell r="Q74">
            <v>13</v>
          </cell>
          <cell r="R74">
            <v>13</v>
          </cell>
          <cell r="S74">
            <v>13</v>
          </cell>
          <cell r="T74">
            <v>13</v>
          </cell>
          <cell r="U74">
            <v>13</v>
          </cell>
          <cell r="V74">
            <v>13</v>
          </cell>
          <cell r="W74">
            <v>13</v>
          </cell>
        </row>
        <row r="75">
          <cell r="J75">
            <v>6</v>
          </cell>
          <cell r="K75">
            <v>6</v>
          </cell>
          <cell r="L75">
            <v>6</v>
          </cell>
          <cell r="M75">
            <v>6</v>
          </cell>
          <cell r="N75">
            <v>6</v>
          </cell>
          <cell r="O75">
            <v>6</v>
          </cell>
          <cell r="P75">
            <v>6</v>
          </cell>
          <cell r="Q75">
            <v>6</v>
          </cell>
          <cell r="R75">
            <v>6</v>
          </cell>
          <cell r="S75">
            <v>6</v>
          </cell>
          <cell r="T75">
            <v>6</v>
          </cell>
          <cell r="U75">
            <v>6</v>
          </cell>
          <cell r="V75">
            <v>6</v>
          </cell>
          <cell r="W75">
            <v>6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J77">
            <v>79</v>
          </cell>
          <cell r="K77">
            <v>90</v>
          </cell>
          <cell r="L77">
            <v>101</v>
          </cell>
          <cell r="M77">
            <v>102</v>
          </cell>
          <cell r="N77">
            <v>124</v>
          </cell>
          <cell r="O77">
            <v>135</v>
          </cell>
          <cell r="P77">
            <v>146</v>
          </cell>
          <cell r="Q77">
            <v>158</v>
          </cell>
          <cell r="R77">
            <v>169</v>
          </cell>
          <cell r="S77">
            <v>180</v>
          </cell>
          <cell r="T77">
            <v>191</v>
          </cell>
          <cell r="U77">
            <v>203</v>
          </cell>
          <cell r="V77">
            <v>214</v>
          </cell>
          <cell r="W77">
            <v>225</v>
          </cell>
        </row>
        <row r="78">
          <cell r="J78">
            <v>3</v>
          </cell>
          <cell r="K78">
            <v>3.3</v>
          </cell>
          <cell r="L78">
            <v>3.6</v>
          </cell>
          <cell r="M78">
            <v>3.7</v>
          </cell>
          <cell r="N78">
            <v>4.3</v>
          </cell>
          <cell r="O78">
            <v>4.5999999999999996</v>
          </cell>
          <cell r="P78">
            <v>5</v>
          </cell>
          <cell r="Q78">
            <v>5.3</v>
          </cell>
          <cell r="R78">
            <v>5.6</v>
          </cell>
          <cell r="S78">
            <v>6</v>
          </cell>
          <cell r="T78">
            <v>6.3</v>
          </cell>
          <cell r="U78">
            <v>6.6</v>
          </cell>
          <cell r="V78">
            <v>7</v>
          </cell>
          <cell r="W78">
            <v>7.3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145.1</v>
          </cell>
          <cell r="W81">
            <v>152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J83">
            <v>22.1</v>
          </cell>
          <cell r="K83">
            <v>24.6</v>
          </cell>
          <cell r="L83">
            <v>27.1</v>
          </cell>
          <cell r="M83">
            <v>29.5</v>
          </cell>
          <cell r="N83">
            <v>32</v>
          </cell>
          <cell r="O83">
            <v>34.4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72.400000000000006</v>
          </cell>
          <cell r="Q84">
            <v>77.3</v>
          </cell>
          <cell r="R84">
            <v>82.1</v>
          </cell>
          <cell r="S84">
            <v>86.9</v>
          </cell>
          <cell r="T84">
            <v>91.8</v>
          </cell>
          <cell r="U84">
            <v>96.6</v>
          </cell>
          <cell r="V84">
            <v>0</v>
          </cell>
          <cell r="W84">
            <v>0</v>
          </cell>
        </row>
        <row r="86"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2</v>
          </cell>
          <cell r="S86">
            <v>2</v>
          </cell>
          <cell r="T86">
            <v>2</v>
          </cell>
          <cell r="U86">
            <v>2</v>
          </cell>
          <cell r="V86">
            <v>2</v>
          </cell>
          <cell r="W86">
            <v>2</v>
          </cell>
        </row>
        <row r="87"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J92">
            <v>1</v>
          </cell>
          <cell r="K92">
            <v>1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1</v>
          </cell>
        </row>
        <row r="100">
          <cell r="J100">
            <v>7</v>
          </cell>
          <cell r="K100">
            <v>8</v>
          </cell>
          <cell r="L100">
            <v>9</v>
          </cell>
          <cell r="M100">
            <v>10</v>
          </cell>
          <cell r="N100">
            <v>11</v>
          </cell>
          <cell r="O100">
            <v>12</v>
          </cell>
          <cell r="P100">
            <v>13</v>
          </cell>
          <cell r="Q100">
            <v>14</v>
          </cell>
          <cell r="R100">
            <v>15</v>
          </cell>
          <cell r="S100">
            <v>16</v>
          </cell>
          <cell r="T100">
            <v>17</v>
          </cell>
          <cell r="U100">
            <v>18</v>
          </cell>
          <cell r="V100">
            <v>19</v>
          </cell>
          <cell r="W100">
            <v>20</v>
          </cell>
        </row>
        <row r="101">
          <cell r="J101">
            <v>1.1200000000000001</v>
          </cell>
          <cell r="K101">
            <v>1.28</v>
          </cell>
          <cell r="L101">
            <v>1.44</v>
          </cell>
          <cell r="M101">
            <v>1.6</v>
          </cell>
          <cell r="N101">
            <v>1.76</v>
          </cell>
          <cell r="O101">
            <v>1.92</v>
          </cell>
          <cell r="P101">
            <v>2.08</v>
          </cell>
          <cell r="Q101">
            <v>2.2400000000000002</v>
          </cell>
          <cell r="R101">
            <v>2.4</v>
          </cell>
          <cell r="S101">
            <v>2.56</v>
          </cell>
          <cell r="T101">
            <v>2.72</v>
          </cell>
          <cell r="U101">
            <v>2.88</v>
          </cell>
          <cell r="V101">
            <v>3.04</v>
          </cell>
          <cell r="W101">
            <v>3.2</v>
          </cell>
        </row>
        <row r="102">
          <cell r="J102">
            <v>8.6999999999999993</v>
          </cell>
          <cell r="K102">
            <v>9.9</v>
          </cell>
          <cell r="L102">
            <v>11.1</v>
          </cell>
          <cell r="M102">
            <v>12.3</v>
          </cell>
          <cell r="N102">
            <v>13.5</v>
          </cell>
          <cell r="O102">
            <v>14.7</v>
          </cell>
          <cell r="P102">
            <v>15.9</v>
          </cell>
          <cell r="Q102">
            <v>17.100000000000001</v>
          </cell>
          <cell r="R102">
            <v>18.3</v>
          </cell>
          <cell r="S102">
            <v>19.5</v>
          </cell>
          <cell r="T102">
            <v>20.7</v>
          </cell>
          <cell r="U102">
            <v>21.9</v>
          </cell>
          <cell r="V102">
            <v>23.1</v>
          </cell>
          <cell r="W102">
            <v>24.3</v>
          </cell>
        </row>
        <row r="103">
          <cell r="J103">
            <v>121</v>
          </cell>
          <cell r="K103">
            <v>134</v>
          </cell>
          <cell r="L103">
            <v>147</v>
          </cell>
          <cell r="M103">
            <v>150</v>
          </cell>
          <cell r="N103">
            <v>174</v>
          </cell>
          <cell r="O103">
            <v>187</v>
          </cell>
          <cell r="P103">
            <v>200</v>
          </cell>
          <cell r="Q103">
            <v>214</v>
          </cell>
          <cell r="R103">
            <v>227</v>
          </cell>
          <cell r="S103">
            <v>240</v>
          </cell>
          <cell r="T103">
            <v>253</v>
          </cell>
          <cell r="U103">
            <v>267</v>
          </cell>
          <cell r="V103">
            <v>280</v>
          </cell>
          <cell r="W103">
            <v>293</v>
          </cell>
        </row>
        <row r="104">
          <cell r="J104">
            <v>23</v>
          </cell>
          <cell r="K104">
            <v>25</v>
          </cell>
          <cell r="L104">
            <v>27</v>
          </cell>
          <cell r="M104">
            <v>29</v>
          </cell>
          <cell r="N104">
            <v>31</v>
          </cell>
          <cell r="O104">
            <v>33</v>
          </cell>
          <cell r="P104">
            <v>35</v>
          </cell>
          <cell r="Q104">
            <v>37</v>
          </cell>
          <cell r="R104">
            <v>39</v>
          </cell>
          <cell r="S104">
            <v>41</v>
          </cell>
          <cell r="T104">
            <v>43</v>
          </cell>
          <cell r="U104">
            <v>45</v>
          </cell>
          <cell r="V104">
            <v>47</v>
          </cell>
          <cell r="W104">
            <v>49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J106">
            <v>13</v>
          </cell>
          <cell r="K106">
            <v>13</v>
          </cell>
          <cell r="L106">
            <v>13</v>
          </cell>
          <cell r="M106">
            <v>13</v>
          </cell>
          <cell r="N106">
            <v>13</v>
          </cell>
          <cell r="O106">
            <v>13</v>
          </cell>
          <cell r="P106">
            <v>13</v>
          </cell>
          <cell r="Q106">
            <v>13</v>
          </cell>
          <cell r="R106">
            <v>13</v>
          </cell>
          <cell r="S106">
            <v>13</v>
          </cell>
          <cell r="T106">
            <v>13</v>
          </cell>
          <cell r="U106">
            <v>13</v>
          </cell>
          <cell r="V106">
            <v>13</v>
          </cell>
          <cell r="W106">
            <v>13</v>
          </cell>
        </row>
        <row r="107">
          <cell r="J107">
            <v>6</v>
          </cell>
          <cell r="K107">
            <v>6</v>
          </cell>
          <cell r="L107">
            <v>6</v>
          </cell>
          <cell r="M107">
            <v>6</v>
          </cell>
          <cell r="N107">
            <v>6</v>
          </cell>
          <cell r="O107">
            <v>6</v>
          </cell>
          <cell r="P107">
            <v>6</v>
          </cell>
          <cell r="Q107">
            <v>6</v>
          </cell>
          <cell r="R107">
            <v>6</v>
          </cell>
          <cell r="S107">
            <v>6</v>
          </cell>
          <cell r="T107">
            <v>6</v>
          </cell>
          <cell r="U107">
            <v>6</v>
          </cell>
          <cell r="V107">
            <v>6</v>
          </cell>
          <cell r="W107">
            <v>6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J109">
            <v>79</v>
          </cell>
          <cell r="K109">
            <v>90</v>
          </cell>
          <cell r="L109">
            <v>101</v>
          </cell>
          <cell r="M109">
            <v>102</v>
          </cell>
          <cell r="N109">
            <v>124</v>
          </cell>
          <cell r="O109">
            <v>135</v>
          </cell>
          <cell r="P109">
            <v>146</v>
          </cell>
          <cell r="Q109">
            <v>158</v>
          </cell>
          <cell r="R109">
            <v>169</v>
          </cell>
          <cell r="S109">
            <v>180</v>
          </cell>
          <cell r="T109">
            <v>191</v>
          </cell>
          <cell r="U109">
            <v>203</v>
          </cell>
          <cell r="V109">
            <v>214</v>
          </cell>
          <cell r="W109">
            <v>225</v>
          </cell>
        </row>
        <row r="110">
          <cell r="J110">
            <v>3</v>
          </cell>
          <cell r="K110">
            <v>3.3</v>
          </cell>
          <cell r="L110">
            <v>3.6</v>
          </cell>
          <cell r="M110">
            <v>3.7</v>
          </cell>
          <cell r="N110">
            <v>4.3</v>
          </cell>
          <cell r="O110">
            <v>4.5999999999999996</v>
          </cell>
          <cell r="P110">
            <v>5</v>
          </cell>
          <cell r="Q110">
            <v>5.3</v>
          </cell>
          <cell r="R110">
            <v>5.6</v>
          </cell>
          <cell r="S110">
            <v>6</v>
          </cell>
          <cell r="T110">
            <v>6.3</v>
          </cell>
          <cell r="U110">
            <v>6.6</v>
          </cell>
          <cell r="V110">
            <v>7</v>
          </cell>
          <cell r="W110">
            <v>7.3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145.1</v>
          </cell>
          <cell r="W113">
            <v>152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J115">
            <v>22.1</v>
          </cell>
          <cell r="K115">
            <v>24.6</v>
          </cell>
          <cell r="L115">
            <v>27.1</v>
          </cell>
          <cell r="M115">
            <v>29.5</v>
          </cell>
          <cell r="N115">
            <v>32</v>
          </cell>
          <cell r="O115">
            <v>34.4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72.400000000000006</v>
          </cell>
          <cell r="Q116">
            <v>77.3</v>
          </cell>
          <cell r="R116">
            <v>82.1</v>
          </cell>
          <cell r="S116">
            <v>86.9</v>
          </cell>
          <cell r="T116">
            <v>91.8</v>
          </cell>
          <cell r="U116">
            <v>96.6</v>
          </cell>
          <cell r="V116">
            <v>0</v>
          </cell>
          <cell r="W116">
            <v>0</v>
          </cell>
        </row>
        <row r="118">
          <cell r="J118">
            <v>1</v>
          </cell>
          <cell r="K118">
            <v>1</v>
          </cell>
          <cell r="L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R118">
            <v>2</v>
          </cell>
          <cell r="S118">
            <v>2</v>
          </cell>
          <cell r="T118">
            <v>2</v>
          </cell>
          <cell r="U118">
            <v>2</v>
          </cell>
          <cell r="V118">
            <v>2</v>
          </cell>
          <cell r="W118">
            <v>2</v>
          </cell>
        </row>
        <row r="119">
          <cell r="J119">
            <v>1</v>
          </cell>
          <cell r="K119">
            <v>1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J124">
            <v>1</v>
          </cell>
          <cell r="K124">
            <v>1</v>
          </cell>
          <cell r="L124">
            <v>1</v>
          </cell>
          <cell r="M124">
            <v>1</v>
          </cell>
          <cell r="N124">
            <v>1</v>
          </cell>
          <cell r="O124">
            <v>1</v>
          </cell>
          <cell r="P124">
            <v>1</v>
          </cell>
          <cell r="Q124">
            <v>1</v>
          </cell>
          <cell r="R124">
            <v>1</v>
          </cell>
          <cell r="S124">
            <v>1</v>
          </cell>
          <cell r="T124">
            <v>1</v>
          </cell>
          <cell r="U124">
            <v>1</v>
          </cell>
          <cell r="V124">
            <v>1</v>
          </cell>
          <cell r="W124">
            <v>1</v>
          </cell>
        </row>
        <row r="132">
          <cell r="J132">
            <v>7</v>
          </cell>
          <cell r="K132">
            <v>8</v>
          </cell>
          <cell r="L132">
            <v>9</v>
          </cell>
          <cell r="M132">
            <v>10</v>
          </cell>
          <cell r="N132">
            <v>11</v>
          </cell>
          <cell r="O132">
            <v>12</v>
          </cell>
          <cell r="P132">
            <v>13</v>
          </cell>
          <cell r="Q132">
            <v>14</v>
          </cell>
          <cell r="R132">
            <v>15</v>
          </cell>
          <cell r="S132">
            <v>16</v>
          </cell>
          <cell r="T132">
            <v>17</v>
          </cell>
          <cell r="U132">
            <v>18</v>
          </cell>
          <cell r="V132">
            <v>19</v>
          </cell>
          <cell r="W132">
            <v>20</v>
          </cell>
        </row>
        <row r="133">
          <cell r="J133">
            <v>1.1200000000000001</v>
          </cell>
          <cell r="K133">
            <v>1.28</v>
          </cell>
          <cell r="L133">
            <v>1.44</v>
          </cell>
          <cell r="M133">
            <v>1.6</v>
          </cell>
          <cell r="N133">
            <v>1.76</v>
          </cell>
          <cell r="O133">
            <v>1.92</v>
          </cell>
          <cell r="P133">
            <v>2.08</v>
          </cell>
          <cell r="Q133">
            <v>2.2400000000000002</v>
          </cell>
          <cell r="R133">
            <v>2.4</v>
          </cell>
          <cell r="S133">
            <v>2.56</v>
          </cell>
          <cell r="T133">
            <v>2.72</v>
          </cell>
          <cell r="U133">
            <v>2.88</v>
          </cell>
          <cell r="V133">
            <v>3.04</v>
          </cell>
          <cell r="W133">
            <v>3.2</v>
          </cell>
        </row>
        <row r="134">
          <cell r="J134">
            <v>8.6999999999999993</v>
          </cell>
          <cell r="K134">
            <v>9.9</v>
          </cell>
          <cell r="L134">
            <v>11.1</v>
          </cell>
          <cell r="M134">
            <v>12.3</v>
          </cell>
          <cell r="N134">
            <v>13.5</v>
          </cell>
          <cell r="O134">
            <v>14.7</v>
          </cell>
          <cell r="P134">
            <v>15.9</v>
          </cell>
          <cell r="Q134">
            <v>17.100000000000001</v>
          </cell>
          <cell r="R134">
            <v>18.3</v>
          </cell>
          <cell r="S134">
            <v>19.5</v>
          </cell>
          <cell r="T134">
            <v>20.7</v>
          </cell>
          <cell r="U134">
            <v>21.9</v>
          </cell>
          <cell r="V134">
            <v>23.1</v>
          </cell>
          <cell r="W134">
            <v>24.3</v>
          </cell>
        </row>
        <row r="135">
          <cell r="J135">
            <v>195</v>
          </cell>
          <cell r="K135">
            <v>215</v>
          </cell>
          <cell r="L135">
            <v>234</v>
          </cell>
          <cell r="M135">
            <v>254</v>
          </cell>
          <cell r="N135">
            <v>274</v>
          </cell>
          <cell r="O135">
            <v>293</v>
          </cell>
          <cell r="P135">
            <v>313</v>
          </cell>
          <cell r="Q135">
            <v>333</v>
          </cell>
          <cell r="R135">
            <v>353</v>
          </cell>
          <cell r="S135">
            <v>372</v>
          </cell>
          <cell r="T135">
            <v>392</v>
          </cell>
          <cell r="U135">
            <v>412</v>
          </cell>
          <cell r="V135">
            <v>431</v>
          </cell>
          <cell r="W135">
            <v>451</v>
          </cell>
        </row>
        <row r="136">
          <cell r="J136">
            <v>51</v>
          </cell>
          <cell r="K136">
            <v>54</v>
          </cell>
          <cell r="L136">
            <v>56</v>
          </cell>
          <cell r="M136">
            <v>59</v>
          </cell>
          <cell r="N136">
            <v>62</v>
          </cell>
          <cell r="O136">
            <v>64</v>
          </cell>
          <cell r="P136">
            <v>67</v>
          </cell>
          <cell r="Q136">
            <v>70</v>
          </cell>
          <cell r="R136">
            <v>73</v>
          </cell>
          <cell r="S136">
            <v>75</v>
          </cell>
          <cell r="T136">
            <v>78</v>
          </cell>
          <cell r="U136">
            <v>81</v>
          </cell>
          <cell r="V136">
            <v>83</v>
          </cell>
          <cell r="W136">
            <v>86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J138">
            <v>28</v>
          </cell>
          <cell r="K138">
            <v>28</v>
          </cell>
          <cell r="L138">
            <v>28</v>
          </cell>
          <cell r="M138">
            <v>28</v>
          </cell>
          <cell r="N138">
            <v>28</v>
          </cell>
          <cell r="O138">
            <v>28</v>
          </cell>
          <cell r="P138">
            <v>28</v>
          </cell>
          <cell r="Q138">
            <v>28</v>
          </cell>
          <cell r="R138">
            <v>28</v>
          </cell>
          <cell r="S138">
            <v>28</v>
          </cell>
          <cell r="T138">
            <v>28</v>
          </cell>
          <cell r="U138">
            <v>28</v>
          </cell>
          <cell r="V138">
            <v>28</v>
          </cell>
          <cell r="W138">
            <v>28</v>
          </cell>
        </row>
        <row r="139"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J141">
            <v>116</v>
          </cell>
          <cell r="K141">
            <v>133</v>
          </cell>
          <cell r="L141">
            <v>150</v>
          </cell>
          <cell r="M141">
            <v>167</v>
          </cell>
          <cell r="N141">
            <v>184</v>
          </cell>
          <cell r="O141">
            <v>201</v>
          </cell>
          <cell r="P141">
            <v>218</v>
          </cell>
          <cell r="Q141">
            <v>235</v>
          </cell>
          <cell r="R141">
            <v>252</v>
          </cell>
          <cell r="S141">
            <v>269</v>
          </cell>
          <cell r="T141">
            <v>286</v>
          </cell>
          <cell r="U141">
            <v>303</v>
          </cell>
          <cell r="V141">
            <v>320</v>
          </cell>
          <cell r="W141">
            <v>337</v>
          </cell>
        </row>
        <row r="142">
          <cell r="J142">
            <v>4.8</v>
          </cell>
          <cell r="K142">
            <v>5.3</v>
          </cell>
          <cell r="L142">
            <v>5.8</v>
          </cell>
          <cell r="M142">
            <v>6.3</v>
          </cell>
          <cell r="N142">
            <v>6.8</v>
          </cell>
          <cell r="O142">
            <v>7.3</v>
          </cell>
          <cell r="P142">
            <v>7.8</v>
          </cell>
          <cell r="Q142">
            <v>8.3000000000000007</v>
          </cell>
          <cell r="R142">
            <v>8.8000000000000007</v>
          </cell>
          <cell r="S142">
            <v>9.3000000000000007</v>
          </cell>
          <cell r="T142">
            <v>9.8000000000000007</v>
          </cell>
          <cell r="U142">
            <v>10.3</v>
          </cell>
          <cell r="V142">
            <v>10.7</v>
          </cell>
          <cell r="W142">
            <v>11.2</v>
          </cell>
        </row>
        <row r="144">
          <cell r="J144">
            <v>1</v>
          </cell>
          <cell r="K144">
            <v>1</v>
          </cell>
          <cell r="L144">
            <v>1</v>
          </cell>
          <cell r="M144">
            <v>1</v>
          </cell>
          <cell r="N144">
            <v>1</v>
          </cell>
          <cell r="O144">
            <v>1</v>
          </cell>
          <cell r="P144">
            <v>1</v>
          </cell>
          <cell r="Q144">
            <v>1</v>
          </cell>
          <cell r="R144">
            <v>2</v>
          </cell>
          <cell r="S144">
            <v>2</v>
          </cell>
          <cell r="T144">
            <v>2</v>
          </cell>
          <cell r="U144">
            <v>2</v>
          </cell>
          <cell r="V144">
            <v>2</v>
          </cell>
          <cell r="W144">
            <v>2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J150">
            <v>1</v>
          </cell>
          <cell r="K150">
            <v>1</v>
          </cell>
          <cell r="L150">
            <v>1</v>
          </cell>
          <cell r="M150">
            <v>1</v>
          </cell>
          <cell r="N150">
            <v>1</v>
          </cell>
          <cell r="O150">
            <v>1</v>
          </cell>
          <cell r="P150">
            <v>1</v>
          </cell>
          <cell r="Q150">
            <v>1</v>
          </cell>
          <cell r="R150">
            <v>1</v>
          </cell>
          <cell r="S150">
            <v>1</v>
          </cell>
          <cell r="T150">
            <v>1</v>
          </cell>
          <cell r="U150">
            <v>1</v>
          </cell>
          <cell r="V150">
            <v>1</v>
          </cell>
          <cell r="W150">
            <v>1</v>
          </cell>
        </row>
        <row r="164">
          <cell r="J164">
            <v>7</v>
          </cell>
          <cell r="K164">
            <v>8</v>
          </cell>
          <cell r="L164">
            <v>9</v>
          </cell>
          <cell r="M164">
            <v>10</v>
          </cell>
          <cell r="N164">
            <v>11</v>
          </cell>
          <cell r="O164">
            <v>12</v>
          </cell>
          <cell r="P164">
            <v>13</v>
          </cell>
          <cell r="Q164">
            <v>14</v>
          </cell>
          <cell r="R164">
            <v>15</v>
          </cell>
          <cell r="S164">
            <v>16</v>
          </cell>
          <cell r="T164">
            <v>17</v>
          </cell>
          <cell r="U164">
            <v>18</v>
          </cell>
          <cell r="V164">
            <v>19</v>
          </cell>
          <cell r="W164">
            <v>20</v>
          </cell>
        </row>
        <row r="165">
          <cell r="J165">
            <v>1.1200000000000001</v>
          </cell>
          <cell r="K165">
            <v>1.28</v>
          </cell>
          <cell r="L165">
            <v>1.44</v>
          </cell>
          <cell r="M165">
            <v>1.6</v>
          </cell>
          <cell r="N165">
            <v>1.76</v>
          </cell>
          <cell r="O165">
            <v>1.92</v>
          </cell>
          <cell r="P165">
            <v>2.08</v>
          </cell>
          <cell r="Q165">
            <v>2.2400000000000002</v>
          </cell>
          <cell r="R165">
            <v>2.4</v>
          </cell>
          <cell r="S165">
            <v>2.56</v>
          </cell>
          <cell r="T165">
            <v>2.72</v>
          </cell>
          <cell r="U165">
            <v>2.88</v>
          </cell>
          <cell r="V165">
            <v>3.04</v>
          </cell>
          <cell r="W165">
            <v>3.2</v>
          </cell>
        </row>
        <row r="166">
          <cell r="J166">
            <v>8.6999999999999993</v>
          </cell>
          <cell r="K166">
            <v>9.9</v>
          </cell>
          <cell r="L166">
            <v>11.1</v>
          </cell>
          <cell r="M166">
            <v>12.3</v>
          </cell>
          <cell r="N166">
            <v>13.5</v>
          </cell>
          <cell r="O166">
            <v>14.7</v>
          </cell>
          <cell r="P166">
            <v>15.9</v>
          </cell>
          <cell r="Q166">
            <v>17.100000000000001</v>
          </cell>
          <cell r="R166">
            <v>18.3</v>
          </cell>
          <cell r="S166">
            <v>19.5</v>
          </cell>
          <cell r="T166">
            <v>20.7</v>
          </cell>
          <cell r="U166">
            <v>21.9</v>
          </cell>
          <cell r="V166">
            <v>23.1</v>
          </cell>
          <cell r="W166">
            <v>24.3</v>
          </cell>
        </row>
        <row r="167">
          <cell r="J167">
            <v>167</v>
          </cell>
          <cell r="K167">
            <v>186</v>
          </cell>
          <cell r="L167">
            <v>205</v>
          </cell>
          <cell r="M167">
            <v>224</v>
          </cell>
          <cell r="N167">
            <v>242</v>
          </cell>
          <cell r="O167">
            <v>261</v>
          </cell>
          <cell r="P167">
            <v>280</v>
          </cell>
          <cell r="Q167">
            <v>299</v>
          </cell>
          <cell r="R167">
            <v>318</v>
          </cell>
          <cell r="S167">
            <v>337</v>
          </cell>
          <cell r="T167">
            <v>356</v>
          </cell>
          <cell r="U167">
            <v>375</v>
          </cell>
          <cell r="V167">
            <v>394</v>
          </cell>
          <cell r="W167">
            <v>413</v>
          </cell>
        </row>
        <row r="168">
          <cell r="J168">
            <v>24</v>
          </cell>
          <cell r="K168">
            <v>26</v>
          </cell>
          <cell r="L168">
            <v>28</v>
          </cell>
          <cell r="M168">
            <v>30</v>
          </cell>
          <cell r="N168">
            <v>32</v>
          </cell>
          <cell r="O168">
            <v>34</v>
          </cell>
          <cell r="P168">
            <v>36</v>
          </cell>
          <cell r="Q168">
            <v>38</v>
          </cell>
          <cell r="R168">
            <v>40</v>
          </cell>
          <cell r="S168">
            <v>42</v>
          </cell>
          <cell r="T168">
            <v>44</v>
          </cell>
          <cell r="U168">
            <v>46</v>
          </cell>
          <cell r="V168">
            <v>48</v>
          </cell>
          <cell r="W168">
            <v>50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J170">
            <v>28</v>
          </cell>
          <cell r="K170">
            <v>28</v>
          </cell>
          <cell r="L170">
            <v>28</v>
          </cell>
          <cell r="M170">
            <v>28</v>
          </cell>
          <cell r="N170">
            <v>28</v>
          </cell>
          <cell r="O170">
            <v>28</v>
          </cell>
          <cell r="P170">
            <v>28</v>
          </cell>
          <cell r="Q170">
            <v>28</v>
          </cell>
          <cell r="R170">
            <v>28</v>
          </cell>
          <cell r="S170">
            <v>28</v>
          </cell>
          <cell r="T170">
            <v>28</v>
          </cell>
          <cell r="U170">
            <v>28</v>
          </cell>
          <cell r="V170">
            <v>28</v>
          </cell>
          <cell r="W170">
            <v>28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J173">
            <v>115</v>
          </cell>
          <cell r="K173">
            <v>132</v>
          </cell>
          <cell r="L173">
            <v>149</v>
          </cell>
          <cell r="M173">
            <v>166</v>
          </cell>
          <cell r="N173">
            <v>182</v>
          </cell>
          <cell r="O173">
            <v>199</v>
          </cell>
          <cell r="P173">
            <v>216</v>
          </cell>
          <cell r="Q173">
            <v>233</v>
          </cell>
          <cell r="R173">
            <v>250</v>
          </cell>
          <cell r="S173">
            <v>267</v>
          </cell>
          <cell r="T173">
            <v>284</v>
          </cell>
          <cell r="U173">
            <v>301</v>
          </cell>
          <cell r="V173">
            <v>318</v>
          </cell>
          <cell r="W173">
            <v>335</v>
          </cell>
        </row>
        <row r="174">
          <cell r="J174">
            <v>4.0999999999999996</v>
          </cell>
          <cell r="K174">
            <v>4.5999999999999996</v>
          </cell>
          <cell r="L174">
            <v>5.0999999999999996</v>
          </cell>
          <cell r="M174">
            <v>5.6</v>
          </cell>
          <cell r="N174">
            <v>6</v>
          </cell>
          <cell r="O174">
            <v>6.5</v>
          </cell>
          <cell r="P174">
            <v>7</v>
          </cell>
          <cell r="Q174">
            <v>7.4</v>
          </cell>
          <cell r="R174">
            <v>7.9</v>
          </cell>
          <cell r="S174">
            <v>8.4</v>
          </cell>
          <cell r="T174">
            <v>8.9</v>
          </cell>
          <cell r="U174">
            <v>9.3000000000000007</v>
          </cell>
          <cell r="V174">
            <v>9.8000000000000007</v>
          </cell>
          <cell r="W174">
            <v>10.3</v>
          </cell>
        </row>
        <row r="176">
          <cell r="J176">
            <v>1</v>
          </cell>
          <cell r="K176">
            <v>1</v>
          </cell>
          <cell r="L176">
            <v>1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2</v>
          </cell>
          <cell r="S176">
            <v>2</v>
          </cell>
          <cell r="T176">
            <v>2</v>
          </cell>
          <cell r="U176">
            <v>2</v>
          </cell>
          <cell r="V176">
            <v>2</v>
          </cell>
          <cell r="W176">
            <v>2</v>
          </cell>
        </row>
        <row r="177">
          <cell r="J177">
            <v>1</v>
          </cell>
          <cell r="K177">
            <v>1</v>
          </cell>
          <cell r="L177">
            <v>1</v>
          </cell>
          <cell r="M177">
            <v>1</v>
          </cell>
          <cell r="N177">
            <v>1</v>
          </cell>
          <cell r="O177">
            <v>1</v>
          </cell>
          <cell r="P177">
            <v>1</v>
          </cell>
          <cell r="Q177">
            <v>1</v>
          </cell>
          <cell r="R177">
            <v>1</v>
          </cell>
          <cell r="S177">
            <v>1</v>
          </cell>
          <cell r="T177">
            <v>1</v>
          </cell>
          <cell r="U177">
            <v>1</v>
          </cell>
          <cell r="V177">
            <v>1</v>
          </cell>
          <cell r="W177">
            <v>1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J182">
            <v>1</v>
          </cell>
          <cell r="K182">
            <v>1</v>
          </cell>
          <cell r="L182">
            <v>1</v>
          </cell>
          <cell r="M182">
            <v>1</v>
          </cell>
          <cell r="N182">
            <v>1</v>
          </cell>
          <cell r="O182">
            <v>1</v>
          </cell>
          <cell r="P182">
            <v>1</v>
          </cell>
          <cell r="Q182">
            <v>1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96">
          <cell r="J196">
            <v>7</v>
          </cell>
          <cell r="K196">
            <v>8</v>
          </cell>
          <cell r="L196">
            <v>9</v>
          </cell>
          <cell r="M196">
            <v>10</v>
          </cell>
          <cell r="N196">
            <v>11</v>
          </cell>
          <cell r="O196">
            <v>12</v>
          </cell>
          <cell r="P196">
            <v>13</v>
          </cell>
          <cell r="Q196">
            <v>14</v>
          </cell>
          <cell r="R196">
            <v>15</v>
          </cell>
          <cell r="S196">
            <v>16</v>
          </cell>
          <cell r="T196">
            <v>17</v>
          </cell>
          <cell r="U196">
            <v>18</v>
          </cell>
          <cell r="V196">
            <v>19</v>
          </cell>
          <cell r="W196">
            <v>20</v>
          </cell>
        </row>
        <row r="197">
          <cell r="J197">
            <v>1.1200000000000001</v>
          </cell>
          <cell r="K197">
            <v>1.28</v>
          </cell>
          <cell r="L197">
            <v>1.44</v>
          </cell>
          <cell r="M197">
            <v>1.6</v>
          </cell>
          <cell r="N197">
            <v>1.76</v>
          </cell>
          <cell r="O197">
            <v>1.92</v>
          </cell>
          <cell r="P197">
            <v>2.08</v>
          </cell>
          <cell r="Q197">
            <v>2.2400000000000002</v>
          </cell>
          <cell r="R197">
            <v>2.4</v>
          </cell>
          <cell r="S197">
            <v>2.56</v>
          </cell>
          <cell r="T197">
            <v>2.72</v>
          </cell>
          <cell r="U197">
            <v>2.88</v>
          </cell>
          <cell r="V197">
            <v>3.04</v>
          </cell>
          <cell r="W197">
            <v>3.2</v>
          </cell>
        </row>
        <row r="198">
          <cell r="J198">
            <v>8.6999999999999993</v>
          </cell>
          <cell r="K198">
            <v>9.9</v>
          </cell>
          <cell r="L198">
            <v>11.1</v>
          </cell>
          <cell r="M198">
            <v>12.3</v>
          </cell>
          <cell r="N198">
            <v>13.5</v>
          </cell>
          <cell r="O198">
            <v>14.7</v>
          </cell>
          <cell r="P198">
            <v>15.9</v>
          </cell>
          <cell r="Q198">
            <v>17.100000000000001</v>
          </cell>
          <cell r="R198">
            <v>18.3</v>
          </cell>
          <cell r="S198">
            <v>19.5</v>
          </cell>
          <cell r="T198">
            <v>20.7</v>
          </cell>
          <cell r="U198">
            <v>21.9</v>
          </cell>
          <cell r="V198">
            <v>23.1</v>
          </cell>
          <cell r="W198">
            <v>24.3</v>
          </cell>
        </row>
        <row r="199">
          <cell r="J199">
            <v>81</v>
          </cell>
          <cell r="K199">
            <v>89</v>
          </cell>
          <cell r="L199">
            <v>96</v>
          </cell>
          <cell r="M199">
            <v>99</v>
          </cell>
          <cell r="N199">
            <v>112</v>
          </cell>
          <cell r="O199">
            <v>119</v>
          </cell>
          <cell r="P199">
            <v>127</v>
          </cell>
          <cell r="Q199">
            <v>135</v>
          </cell>
          <cell r="R199">
            <v>142</v>
          </cell>
          <cell r="S199">
            <v>150</v>
          </cell>
          <cell r="T199">
            <v>158</v>
          </cell>
          <cell r="U199">
            <v>165</v>
          </cell>
          <cell r="V199">
            <v>173</v>
          </cell>
          <cell r="W199">
            <v>180</v>
          </cell>
        </row>
        <row r="200">
          <cell r="J200">
            <v>23</v>
          </cell>
          <cell r="K200">
            <v>25</v>
          </cell>
          <cell r="L200">
            <v>27</v>
          </cell>
          <cell r="M200">
            <v>29</v>
          </cell>
          <cell r="N200">
            <v>31</v>
          </cell>
          <cell r="O200">
            <v>33</v>
          </cell>
          <cell r="P200">
            <v>35</v>
          </cell>
          <cell r="Q200">
            <v>37</v>
          </cell>
          <cell r="R200">
            <v>39</v>
          </cell>
          <cell r="S200">
            <v>41</v>
          </cell>
          <cell r="T200">
            <v>43</v>
          </cell>
          <cell r="U200">
            <v>45</v>
          </cell>
          <cell r="V200">
            <v>47</v>
          </cell>
          <cell r="W200">
            <v>49</v>
          </cell>
        </row>
        <row r="201"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J202">
            <v>13</v>
          </cell>
          <cell r="K202">
            <v>13</v>
          </cell>
          <cell r="L202">
            <v>13</v>
          </cell>
          <cell r="M202">
            <v>13</v>
          </cell>
          <cell r="N202">
            <v>13</v>
          </cell>
          <cell r="O202">
            <v>13</v>
          </cell>
          <cell r="P202">
            <v>13</v>
          </cell>
          <cell r="Q202">
            <v>13</v>
          </cell>
          <cell r="R202">
            <v>13</v>
          </cell>
          <cell r="S202">
            <v>13</v>
          </cell>
          <cell r="T202">
            <v>13</v>
          </cell>
          <cell r="U202">
            <v>13</v>
          </cell>
          <cell r="V202">
            <v>13</v>
          </cell>
          <cell r="W202">
            <v>13</v>
          </cell>
        </row>
        <row r="203">
          <cell r="J203">
            <v>6</v>
          </cell>
          <cell r="K203">
            <v>6</v>
          </cell>
          <cell r="L203">
            <v>6</v>
          </cell>
          <cell r="M203">
            <v>6</v>
          </cell>
          <cell r="N203">
            <v>6</v>
          </cell>
          <cell r="O203">
            <v>6</v>
          </cell>
          <cell r="P203">
            <v>6</v>
          </cell>
          <cell r="Q203">
            <v>6</v>
          </cell>
          <cell r="R203">
            <v>6</v>
          </cell>
          <cell r="S203">
            <v>6</v>
          </cell>
          <cell r="T203">
            <v>6</v>
          </cell>
          <cell r="U203">
            <v>6</v>
          </cell>
          <cell r="V203">
            <v>6</v>
          </cell>
          <cell r="W203">
            <v>6</v>
          </cell>
        </row>
        <row r="204"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J205">
            <v>39</v>
          </cell>
          <cell r="K205">
            <v>45</v>
          </cell>
          <cell r="L205">
            <v>50</v>
          </cell>
          <cell r="M205">
            <v>51</v>
          </cell>
          <cell r="N205">
            <v>62</v>
          </cell>
          <cell r="O205">
            <v>67</v>
          </cell>
          <cell r="P205">
            <v>73</v>
          </cell>
          <cell r="Q205">
            <v>79</v>
          </cell>
          <cell r="R205">
            <v>84</v>
          </cell>
          <cell r="S205">
            <v>90</v>
          </cell>
          <cell r="T205">
            <v>96</v>
          </cell>
          <cell r="U205">
            <v>101</v>
          </cell>
          <cell r="V205">
            <v>107</v>
          </cell>
          <cell r="W205">
            <v>112</v>
          </cell>
        </row>
        <row r="206">
          <cell r="J206">
            <v>2</v>
          </cell>
          <cell r="K206">
            <v>2.2000000000000002</v>
          </cell>
          <cell r="L206">
            <v>2.4</v>
          </cell>
          <cell r="M206">
            <v>2.4</v>
          </cell>
          <cell r="N206">
            <v>2.8</v>
          </cell>
          <cell r="O206">
            <v>2.9</v>
          </cell>
          <cell r="P206">
            <v>3.1</v>
          </cell>
          <cell r="Q206">
            <v>3.3</v>
          </cell>
          <cell r="R206">
            <v>3.5</v>
          </cell>
          <cell r="S206">
            <v>3.7</v>
          </cell>
          <cell r="T206">
            <v>3.9</v>
          </cell>
          <cell r="U206">
            <v>4.0999999999999996</v>
          </cell>
          <cell r="V206">
            <v>4.3</v>
          </cell>
          <cell r="W206">
            <v>4.5</v>
          </cell>
        </row>
        <row r="208"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145.1</v>
          </cell>
          <cell r="W209">
            <v>152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J211">
            <v>22.1</v>
          </cell>
          <cell r="K211">
            <v>24.6</v>
          </cell>
          <cell r="L211">
            <v>27.1</v>
          </cell>
          <cell r="M211">
            <v>29.5</v>
          </cell>
          <cell r="N211">
            <v>32</v>
          </cell>
          <cell r="O211">
            <v>34.4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72.400000000000006</v>
          </cell>
          <cell r="Q212">
            <v>77.3</v>
          </cell>
          <cell r="R212">
            <v>82.1</v>
          </cell>
          <cell r="S212">
            <v>86.9</v>
          </cell>
          <cell r="T212">
            <v>91.8</v>
          </cell>
          <cell r="U212">
            <v>96.6</v>
          </cell>
          <cell r="V212">
            <v>0</v>
          </cell>
          <cell r="W212">
            <v>0</v>
          </cell>
        </row>
        <row r="214"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2</v>
          </cell>
          <cell r="S214">
            <v>2</v>
          </cell>
          <cell r="T214">
            <v>2</v>
          </cell>
          <cell r="U214">
            <v>2</v>
          </cell>
          <cell r="V214">
            <v>2</v>
          </cell>
          <cell r="W214">
            <v>2</v>
          </cell>
        </row>
        <row r="215"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  <cell r="O220">
            <v>1</v>
          </cell>
          <cell r="P220">
            <v>1</v>
          </cell>
          <cell r="Q220">
            <v>1</v>
          </cell>
          <cell r="R220">
            <v>1</v>
          </cell>
          <cell r="S220">
            <v>1</v>
          </cell>
          <cell r="T220">
            <v>1</v>
          </cell>
          <cell r="U220">
            <v>1</v>
          </cell>
          <cell r="V220">
            <v>1</v>
          </cell>
          <cell r="W220">
            <v>1</v>
          </cell>
        </row>
        <row r="228">
          <cell r="J228">
            <v>7</v>
          </cell>
          <cell r="K228">
            <v>8</v>
          </cell>
          <cell r="L228">
            <v>9</v>
          </cell>
          <cell r="M228">
            <v>10</v>
          </cell>
          <cell r="N228">
            <v>11</v>
          </cell>
          <cell r="O228">
            <v>12</v>
          </cell>
          <cell r="P228">
            <v>13</v>
          </cell>
          <cell r="Q228">
            <v>14</v>
          </cell>
          <cell r="R228">
            <v>15</v>
          </cell>
          <cell r="S228">
            <v>16</v>
          </cell>
          <cell r="T228">
            <v>17</v>
          </cell>
          <cell r="U228">
            <v>18</v>
          </cell>
          <cell r="V228">
            <v>19</v>
          </cell>
          <cell r="W228">
            <v>20</v>
          </cell>
        </row>
        <row r="229">
          <cell r="J229">
            <v>1.1200000000000001</v>
          </cell>
          <cell r="K229">
            <v>1.28</v>
          </cell>
          <cell r="L229">
            <v>1.44</v>
          </cell>
          <cell r="M229">
            <v>1.6</v>
          </cell>
          <cell r="N229">
            <v>1.76</v>
          </cell>
          <cell r="O229">
            <v>1.92</v>
          </cell>
          <cell r="P229">
            <v>2.08</v>
          </cell>
          <cell r="Q229">
            <v>2.2400000000000002</v>
          </cell>
          <cell r="R229">
            <v>2.4</v>
          </cell>
          <cell r="S229">
            <v>2.56</v>
          </cell>
          <cell r="T229">
            <v>2.72</v>
          </cell>
          <cell r="U229">
            <v>2.88</v>
          </cell>
          <cell r="V229">
            <v>3.04</v>
          </cell>
          <cell r="W229">
            <v>3.2</v>
          </cell>
        </row>
        <row r="230">
          <cell r="J230">
            <v>8.6999999999999993</v>
          </cell>
          <cell r="K230">
            <v>9.9</v>
          </cell>
          <cell r="L230">
            <v>11.1</v>
          </cell>
          <cell r="M230">
            <v>12.3</v>
          </cell>
          <cell r="N230">
            <v>13.5</v>
          </cell>
          <cell r="O230">
            <v>14.7</v>
          </cell>
          <cell r="P230">
            <v>15.9</v>
          </cell>
          <cell r="Q230">
            <v>17.100000000000001</v>
          </cell>
          <cell r="R230">
            <v>18.3</v>
          </cell>
          <cell r="S230">
            <v>19.5</v>
          </cell>
          <cell r="T230">
            <v>20.7</v>
          </cell>
          <cell r="U230">
            <v>21.9</v>
          </cell>
          <cell r="V230">
            <v>23.1</v>
          </cell>
          <cell r="W230">
            <v>24.3</v>
          </cell>
        </row>
        <row r="231">
          <cell r="J231">
            <v>81</v>
          </cell>
          <cell r="K231">
            <v>89</v>
          </cell>
          <cell r="L231">
            <v>96</v>
          </cell>
          <cell r="M231">
            <v>99</v>
          </cell>
          <cell r="N231">
            <v>112</v>
          </cell>
          <cell r="O231">
            <v>119</v>
          </cell>
          <cell r="P231">
            <v>127</v>
          </cell>
          <cell r="Q231">
            <v>135</v>
          </cell>
          <cell r="R231">
            <v>142</v>
          </cell>
          <cell r="S231">
            <v>150</v>
          </cell>
          <cell r="T231">
            <v>158</v>
          </cell>
          <cell r="U231">
            <v>165</v>
          </cell>
          <cell r="V231">
            <v>173</v>
          </cell>
          <cell r="W231">
            <v>180</v>
          </cell>
        </row>
        <row r="232">
          <cell r="J232">
            <v>23</v>
          </cell>
          <cell r="K232">
            <v>25</v>
          </cell>
          <cell r="L232">
            <v>27</v>
          </cell>
          <cell r="M232">
            <v>29</v>
          </cell>
          <cell r="N232">
            <v>31</v>
          </cell>
          <cell r="O232">
            <v>33</v>
          </cell>
          <cell r="P232">
            <v>35</v>
          </cell>
          <cell r="Q232">
            <v>37</v>
          </cell>
          <cell r="R232">
            <v>39</v>
          </cell>
          <cell r="S232">
            <v>41</v>
          </cell>
          <cell r="T232">
            <v>43</v>
          </cell>
          <cell r="U232">
            <v>45</v>
          </cell>
          <cell r="V232">
            <v>47</v>
          </cell>
          <cell r="W232">
            <v>49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J234">
            <v>13</v>
          </cell>
          <cell r="K234">
            <v>13</v>
          </cell>
          <cell r="L234">
            <v>13</v>
          </cell>
          <cell r="M234">
            <v>13</v>
          </cell>
          <cell r="N234">
            <v>13</v>
          </cell>
          <cell r="O234">
            <v>13</v>
          </cell>
          <cell r="P234">
            <v>13</v>
          </cell>
          <cell r="Q234">
            <v>13</v>
          </cell>
          <cell r="R234">
            <v>13</v>
          </cell>
          <cell r="S234">
            <v>13</v>
          </cell>
          <cell r="T234">
            <v>13</v>
          </cell>
          <cell r="U234">
            <v>13</v>
          </cell>
          <cell r="V234">
            <v>13</v>
          </cell>
          <cell r="W234">
            <v>13</v>
          </cell>
        </row>
        <row r="235">
          <cell r="J235">
            <v>6</v>
          </cell>
          <cell r="K235">
            <v>6</v>
          </cell>
          <cell r="L235">
            <v>6</v>
          </cell>
          <cell r="M235">
            <v>6</v>
          </cell>
          <cell r="N235">
            <v>6</v>
          </cell>
          <cell r="O235">
            <v>6</v>
          </cell>
          <cell r="P235">
            <v>6</v>
          </cell>
          <cell r="Q235">
            <v>6</v>
          </cell>
          <cell r="R235">
            <v>6</v>
          </cell>
          <cell r="S235">
            <v>6</v>
          </cell>
          <cell r="T235">
            <v>6</v>
          </cell>
          <cell r="U235">
            <v>6</v>
          </cell>
          <cell r="V235">
            <v>6</v>
          </cell>
          <cell r="W235">
            <v>6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J237">
            <v>39</v>
          </cell>
          <cell r="K237">
            <v>45</v>
          </cell>
          <cell r="L237">
            <v>50</v>
          </cell>
          <cell r="M237">
            <v>51</v>
          </cell>
          <cell r="N237">
            <v>62</v>
          </cell>
          <cell r="O237">
            <v>67</v>
          </cell>
          <cell r="P237">
            <v>73</v>
          </cell>
          <cell r="Q237">
            <v>79</v>
          </cell>
          <cell r="R237">
            <v>84</v>
          </cell>
          <cell r="S237">
            <v>90</v>
          </cell>
          <cell r="T237">
            <v>96</v>
          </cell>
          <cell r="U237">
            <v>101</v>
          </cell>
          <cell r="V237">
            <v>107</v>
          </cell>
          <cell r="W237">
            <v>112</v>
          </cell>
        </row>
        <row r="238">
          <cell r="J238">
            <v>2</v>
          </cell>
          <cell r="K238">
            <v>2.2000000000000002</v>
          </cell>
          <cell r="L238">
            <v>2.4</v>
          </cell>
          <cell r="M238">
            <v>2.4</v>
          </cell>
          <cell r="N238">
            <v>2.8</v>
          </cell>
          <cell r="O238">
            <v>2.9</v>
          </cell>
          <cell r="P238">
            <v>3.1</v>
          </cell>
          <cell r="Q238">
            <v>3.3</v>
          </cell>
          <cell r="R238">
            <v>3.5</v>
          </cell>
          <cell r="S238">
            <v>3.7</v>
          </cell>
          <cell r="T238">
            <v>3.9</v>
          </cell>
          <cell r="U238">
            <v>4.0999999999999996</v>
          </cell>
          <cell r="V238">
            <v>4.3</v>
          </cell>
          <cell r="W238">
            <v>4.5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145.1</v>
          </cell>
          <cell r="W241">
            <v>152</v>
          </cell>
        </row>
        <row r="242"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J243">
            <v>22.1</v>
          </cell>
          <cell r="K243">
            <v>24.6</v>
          </cell>
          <cell r="L243">
            <v>27.1</v>
          </cell>
          <cell r="M243">
            <v>29.5</v>
          </cell>
          <cell r="N243">
            <v>32</v>
          </cell>
          <cell r="O243">
            <v>34.4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72.400000000000006</v>
          </cell>
          <cell r="Q244">
            <v>77.3</v>
          </cell>
          <cell r="R244">
            <v>82.1</v>
          </cell>
          <cell r="S244">
            <v>86.9</v>
          </cell>
          <cell r="T244">
            <v>91.8</v>
          </cell>
          <cell r="U244">
            <v>96.6</v>
          </cell>
          <cell r="V244">
            <v>0</v>
          </cell>
          <cell r="W244">
            <v>0</v>
          </cell>
        </row>
        <row r="246">
          <cell r="J246">
            <v>1</v>
          </cell>
          <cell r="K246">
            <v>1</v>
          </cell>
          <cell r="L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1</v>
          </cell>
          <cell r="Q246">
            <v>1</v>
          </cell>
          <cell r="R246">
            <v>2</v>
          </cell>
          <cell r="S246">
            <v>2</v>
          </cell>
          <cell r="T246">
            <v>2</v>
          </cell>
          <cell r="U246">
            <v>2</v>
          </cell>
          <cell r="V246">
            <v>2</v>
          </cell>
          <cell r="W246">
            <v>2</v>
          </cell>
        </row>
        <row r="247"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</row>
        <row r="249"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J252">
            <v>1</v>
          </cell>
          <cell r="K252">
            <v>1</v>
          </cell>
          <cell r="L252">
            <v>1</v>
          </cell>
          <cell r="M252">
            <v>1</v>
          </cell>
          <cell r="N252">
            <v>1</v>
          </cell>
          <cell r="O252">
            <v>1</v>
          </cell>
          <cell r="P252">
            <v>1</v>
          </cell>
          <cell r="Q252">
            <v>1</v>
          </cell>
          <cell r="R252">
            <v>1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</row>
      </sheetData>
      <sheetData sheetId="63" refreshError="1"/>
      <sheetData sheetId="64">
        <row r="196">
          <cell r="T196">
            <v>0</v>
          </cell>
          <cell r="U196">
            <v>5</v>
          </cell>
          <cell r="V196">
            <v>10</v>
          </cell>
          <cell r="W196">
            <v>15</v>
          </cell>
          <cell r="X196">
            <v>20</v>
          </cell>
          <cell r="Y196">
            <v>25</v>
          </cell>
          <cell r="Z196">
            <v>30</v>
          </cell>
        </row>
        <row r="197">
          <cell r="T197">
            <v>45</v>
          </cell>
          <cell r="U197">
            <v>47.5</v>
          </cell>
          <cell r="V197">
            <v>50</v>
          </cell>
          <cell r="W197">
            <v>52.5</v>
          </cell>
          <cell r="X197">
            <v>55</v>
          </cell>
          <cell r="Y197">
            <v>57.5</v>
          </cell>
          <cell r="Z197">
            <v>60</v>
          </cell>
        </row>
        <row r="198">
          <cell r="T198">
            <v>45</v>
          </cell>
          <cell r="U198">
            <v>42.5</v>
          </cell>
          <cell r="V198">
            <v>40</v>
          </cell>
          <cell r="W198">
            <v>37.5</v>
          </cell>
          <cell r="X198">
            <v>35</v>
          </cell>
          <cell r="Y198">
            <v>32.5</v>
          </cell>
          <cell r="Z198">
            <v>30</v>
          </cell>
        </row>
        <row r="199">
          <cell r="T199">
            <v>1.9989022459542427</v>
          </cell>
          <cell r="U199">
            <v>1.9172066750155285</v>
          </cell>
          <cell r="V199">
            <v>1.8452980122306888</v>
          </cell>
          <cell r="W199">
            <v>1.7818544291084024</v>
          </cell>
          <cell r="X199">
            <v>1.7258011248938914</v>
          </cell>
          <cell r="Y199">
            <v>1.6762572962579216</v>
          </cell>
          <cell r="Z199">
            <v>1.6324964335414767</v>
          </cell>
        </row>
        <row r="200">
          <cell r="T200">
            <v>0.70682540521720039</v>
          </cell>
          <cell r="U200">
            <v>0.6779372966815872</v>
          </cell>
          <cell r="V200">
            <v>0.65250990531495356</v>
          </cell>
          <cell r="W200">
            <v>0.63007582358854397</v>
          </cell>
          <cell r="X200">
            <v>0.6102549946583774</v>
          </cell>
          <cell r="Y200">
            <v>0.59273596048724253</v>
          </cell>
          <cell r="Z200">
            <v>0.57726182232725487</v>
          </cell>
        </row>
        <row r="201">
          <cell r="T201">
            <v>1.9989022459542427</v>
          </cell>
          <cell r="U201">
            <v>2.0920254057600451</v>
          </cell>
          <cell r="V201">
            <v>2.198634506481786</v>
          </cell>
          <cell r="W201">
            <v>2.3213439558857063</v>
          </cell>
          <cell r="X201">
            <v>2.4635219133595179</v>
          </cell>
          <cell r="Y201">
            <v>2.6295791796906443</v>
          </cell>
          <cell r="Z201">
            <v>2.8254023871577303</v>
          </cell>
        </row>
        <row r="202">
          <cell r="T202">
            <v>0.70682540521720039</v>
          </cell>
          <cell r="U202">
            <v>0.73975438676097782</v>
          </cell>
          <cell r="V202">
            <v>0.77745208857206016</v>
          </cell>
          <cell r="W202">
            <v>0.82084298298645919</v>
          </cell>
          <cell r="X202">
            <v>0.87111807403094699</v>
          </cell>
          <cell r="Y202">
            <v>0.92983705080998746</v>
          </cell>
          <cell r="Z202">
            <v>0.99908146646312956</v>
          </cell>
        </row>
        <row r="203">
          <cell r="T203">
            <v>1.2920768407370424</v>
          </cell>
          <cell r="U203">
            <v>1.2392693783339412</v>
          </cell>
          <cell r="V203">
            <v>1.1927881069157351</v>
          </cell>
          <cell r="W203">
            <v>1.1517786055198584</v>
          </cell>
          <cell r="X203">
            <v>1.1155461302355141</v>
          </cell>
          <cell r="Y203">
            <v>1.083521335770679</v>
          </cell>
          <cell r="Z203">
            <v>1.0552346112142219</v>
          </cell>
        </row>
        <row r="204">
          <cell r="T204">
            <v>1.2920768407370424</v>
          </cell>
          <cell r="U204">
            <v>1.3522710189990672</v>
          </cell>
          <cell r="V204">
            <v>1.4211824179097259</v>
          </cell>
          <cell r="W204">
            <v>1.5005009728992471</v>
          </cell>
          <cell r="X204">
            <v>1.5924038393285709</v>
          </cell>
          <cell r="Y204">
            <v>1.6997421288806569</v>
          </cell>
          <cell r="Z204">
            <v>1.8263209206946007</v>
          </cell>
        </row>
        <row r="205">
          <cell r="T205">
            <v>1.5</v>
          </cell>
          <cell r="U205">
            <v>1.5</v>
          </cell>
          <cell r="V205">
            <v>1.5</v>
          </cell>
          <cell r="W205">
            <v>1.5</v>
          </cell>
          <cell r="X205">
            <v>1.5</v>
          </cell>
          <cell r="Y205">
            <v>1.5</v>
          </cell>
          <cell r="Z205">
            <v>1.5</v>
          </cell>
        </row>
        <row r="206">
          <cell r="J206">
            <v>5</v>
          </cell>
          <cell r="K206">
            <v>6</v>
          </cell>
          <cell r="L206">
            <v>7</v>
          </cell>
          <cell r="M206">
            <v>8</v>
          </cell>
          <cell r="N206">
            <v>9</v>
          </cell>
          <cell r="O206">
            <v>10</v>
          </cell>
          <cell r="T206">
            <v>1.5</v>
          </cell>
          <cell r="U206">
            <v>1.5</v>
          </cell>
          <cell r="V206">
            <v>1.5</v>
          </cell>
          <cell r="W206">
            <v>1.5</v>
          </cell>
          <cell r="X206">
            <v>1.5</v>
          </cell>
          <cell r="Y206">
            <v>1.5</v>
          </cell>
          <cell r="Z206">
            <v>1.5</v>
          </cell>
        </row>
        <row r="207">
          <cell r="J207">
            <v>8.34</v>
          </cell>
          <cell r="K207">
            <v>9.06</v>
          </cell>
          <cell r="L207">
            <v>8.9600000000000009</v>
          </cell>
          <cell r="M207">
            <v>8.8699999999999992</v>
          </cell>
          <cell r="N207">
            <v>8.77</v>
          </cell>
          <cell r="O207">
            <v>8.77</v>
          </cell>
          <cell r="T207">
            <v>2.2611344712898243</v>
          </cell>
          <cell r="U207">
            <v>2.1687214120843974</v>
          </cell>
          <cell r="V207">
            <v>2.0873791871025364</v>
          </cell>
          <cell r="W207">
            <v>2.0156125596597523</v>
          </cell>
          <cell r="X207">
            <v>1.9522057279121496</v>
          </cell>
          <cell r="Y207">
            <v>1.8961623375986882</v>
          </cell>
          <cell r="Z207">
            <v>1.8466605696248883</v>
          </cell>
        </row>
        <row r="208">
          <cell r="J208">
            <v>51.8</v>
          </cell>
          <cell r="K208">
            <v>51.9</v>
          </cell>
          <cell r="L208">
            <v>51.4</v>
          </cell>
          <cell r="M208">
            <v>50.8</v>
          </cell>
          <cell r="N208">
            <v>50.2</v>
          </cell>
          <cell r="O208">
            <v>50.2</v>
          </cell>
          <cell r="T208">
            <v>0.14829999999999999</v>
          </cell>
          <cell r="U208">
            <v>0.14449999999999999</v>
          </cell>
          <cell r="V208">
            <v>0.14050000000000001</v>
          </cell>
          <cell r="W208">
            <v>0.1391</v>
          </cell>
          <cell r="X208">
            <v>0.13739999999999999</v>
          </cell>
          <cell r="Y208">
            <v>0.1356</v>
          </cell>
          <cell r="Z208">
            <v>0.1366</v>
          </cell>
        </row>
        <row r="209">
          <cell r="J209">
            <v>899</v>
          </cell>
          <cell r="K209">
            <v>899</v>
          </cell>
          <cell r="L209">
            <v>897</v>
          </cell>
          <cell r="M209">
            <v>876</v>
          </cell>
          <cell r="N209">
            <v>874</v>
          </cell>
          <cell r="O209">
            <v>874</v>
          </cell>
          <cell r="T209">
            <v>2.6800000000000001E-2</v>
          </cell>
          <cell r="U209">
            <v>2.3099999999999999E-2</v>
          </cell>
          <cell r="V209">
            <v>1.95E-2</v>
          </cell>
          <cell r="W209">
            <v>1.6199999999999999E-2</v>
          </cell>
          <cell r="X209">
            <v>1.29E-2</v>
          </cell>
          <cell r="Y209">
            <v>9.7000000000000003E-3</v>
          </cell>
          <cell r="Z209">
            <v>6.8999999999999999E-3</v>
          </cell>
        </row>
        <row r="210">
          <cell r="J210">
            <v>19</v>
          </cell>
          <cell r="K210">
            <v>19</v>
          </cell>
          <cell r="L210">
            <v>19</v>
          </cell>
          <cell r="M210">
            <v>19</v>
          </cell>
          <cell r="N210">
            <v>19</v>
          </cell>
          <cell r="O210">
            <v>19</v>
          </cell>
          <cell r="T210">
            <v>0.25800000000000001</v>
          </cell>
          <cell r="U210">
            <v>0.248</v>
          </cell>
          <cell r="V210">
            <v>0.24</v>
          </cell>
          <cell r="W210">
            <v>0.23</v>
          </cell>
          <cell r="X210">
            <v>0.224</v>
          </cell>
          <cell r="Y210">
            <v>0.218</v>
          </cell>
          <cell r="Z210">
            <v>0.21</v>
          </cell>
        </row>
        <row r="211">
          <cell r="J211">
            <v>161</v>
          </cell>
          <cell r="K211">
            <v>161</v>
          </cell>
          <cell r="L211">
            <v>159</v>
          </cell>
          <cell r="M211">
            <v>158</v>
          </cell>
          <cell r="N211">
            <v>156</v>
          </cell>
          <cell r="O211">
            <v>156</v>
          </cell>
          <cell r="T211">
            <v>0.17509999999999998</v>
          </cell>
          <cell r="U211">
            <v>0.1676</v>
          </cell>
          <cell r="V211">
            <v>0.16</v>
          </cell>
          <cell r="W211">
            <v>0.15529999999999999</v>
          </cell>
          <cell r="X211">
            <v>0.15029999999999999</v>
          </cell>
          <cell r="Y211">
            <v>0.14529999999999998</v>
          </cell>
          <cell r="Z211">
            <v>0.14349999999999999</v>
          </cell>
        </row>
        <row r="212">
          <cell r="J212">
            <v>306</v>
          </cell>
          <cell r="K212">
            <v>306</v>
          </cell>
          <cell r="L212">
            <v>306</v>
          </cell>
          <cell r="M212">
            <v>286</v>
          </cell>
          <cell r="N212">
            <v>286</v>
          </cell>
          <cell r="O212">
            <v>286</v>
          </cell>
          <cell r="T212">
            <v>0.34920000000000001</v>
          </cell>
          <cell r="U212">
            <v>0.31169999999999998</v>
          </cell>
          <cell r="V212">
            <v>0.2752</v>
          </cell>
          <cell r="W212">
            <v>0.24</v>
          </cell>
          <cell r="X212">
            <v>0.20519999999999999</v>
          </cell>
          <cell r="Y212">
            <v>0.1709</v>
          </cell>
          <cell r="Z212">
            <v>0.13700000000000001</v>
          </cell>
        </row>
        <row r="213">
          <cell r="J213">
            <v>24</v>
          </cell>
          <cell r="K213">
            <v>24</v>
          </cell>
          <cell r="L213">
            <v>24</v>
          </cell>
          <cell r="M213">
            <v>24</v>
          </cell>
          <cell r="N213">
            <v>24</v>
          </cell>
          <cell r="O213">
            <v>24</v>
          </cell>
          <cell r="T213">
            <v>0.41970000000000002</v>
          </cell>
          <cell r="U213">
            <v>0.41199999999999998</v>
          </cell>
          <cell r="V213">
            <v>0.40339999999999998</v>
          </cell>
          <cell r="W213">
            <v>0.40310000000000001</v>
          </cell>
          <cell r="X213">
            <v>0.40229999999999999</v>
          </cell>
          <cell r="Y213">
            <v>0.40100000000000002</v>
          </cell>
          <cell r="Z213">
            <v>0.4088</v>
          </cell>
        </row>
        <row r="214"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T214">
            <v>0.45222689425796486</v>
          </cell>
          <cell r="U214">
            <v>0.43374428241687951</v>
          </cell>
          <cell r="V214">
            <v>0.41747583742050731</v>
          </cell>
          <cell r="W214">
            <v>0.40312251193195048</v>
          </cell>
          <cell r="X214">
            <v>0.39044114558242993</v>
          </cell>
          <cell r="Y214">
            <v>0.37923246751973766</v>
          </cell>
          <cell r="Z214">
            <v>0.36933211392497767</v>
          </cell>
        </row>
        <row r="215">
          <cell r="J215">
            <v>389</v>
          </cell>
          <cell r="K215">
            <v>389</v>
          </cell>
          <cell r="L215">
            <v>389</v>
          </cell>
          <cell r="M215">
            <v>389</v>
          </cell>
          <cell r="N215">
            <v>389</v>
          </cell>
          <cell r="O215">
            <v>389</v>
          </cell>
          <cell r="T215">
            <v>0.29659999999999997</v>
          </cell>
          <cell r="U215">
            <v>0.28899999999999998</v>
          </cell>
          <cell r="V215">
            <v>0.28100000000000003</v>
          </cell>
          <cell r="W215">
            <v>0.2782</v>
          </cell>
          <cell r="X215">
            <v>0.27479999999999999</v>
          </cell>
          <cell r="Y215">
            <v>0.2712</v>
          </cell>
          <cell r="Z215">
            <v>0.2732</v>
          </cell>
        </row>
        <row r="216">
          <cell r="J216">
            <v>22.4</v>
          </cell>
          <cell r="K216">
            <v>22.4</v>
          </cell>
          <cell r="L216">
            <v>22.4</v>
          </cell>
          <cell r="M216">
            <v>21.9</v>
          </cell>
          <cell r="N216">
            <v>21.8</v>
          </cell>
          <cell r="O216">
            <v>21.8</v>
          </cell>
          <cell r="T216">
            <v>2.4085999999999999</v>
          </cell>
          <cell r="U216">
            <v>2.3214000000000001</v>
          </cell>
          <cell r="V216">
            <v>2.2391999999999999</v>
          </cell>
          <cell r="W216">
            <v>2.1577999999999999</v>
          </cell>
          <cell r="X216">
            <v>2.097</v>
          </cell>
          <cell r="Y216">
            <v>2.0367999999999999</v>
          </cell>
          <cell r="Z216">
            <v>1.9772000000000001</v>
          </cell>
        </row>
        <row r="217">
          <cell r="T217">
            <v>2.3803000000000001</v>
          </cell>
          <cell r="U217">
            <v>2.2799999999999998</v>
          </cell>
          <cell r="V217">
            <v>2.1846000000000001</v>
          </cell>
          <cell r="W217">
            <v>2.1080999999999999</v>
          </cell>
          <cell r="X217">
            <v>2.0350000000000001</v>
          </cell>
          <cell r="Y217">
            <v>1.9649000000000001</v>
          </cell>
          <cell r="Z217">
            <v>1.9119999999999999</v>
          </cell>
        </row>
        <row r="218">
          <cell r="T218">
            <v>2.5586000000000002</v>
          </cell>
          <cell r="U218">
            <v>2.484</v>
          </cell>
          <cell r="V218">
            <v>2.4133</v>
          </cell>
          <cell r="W218">
            <v>2.3426999999999998</v>
          </cell>
          <cell r="X218">
            <v>2.2919999999999998</v>
          </cell>
          <cell r="Y218">
            <v>2.2412999999999998</v>
          </cell>
          <cell r="Z218">
            <v>2.1905999999999999</v>
          </cell>
        </row>
        <row r="219">
          <cell r="T219">
            <v>4.26</v>
          </cell>
          <cell r="U219">
            <v>4.26</v>
          </cell>
          <cell r="V219">
            <v>4.26</v>
          </cell>
          <cell r="W219">
            <v>4.26</v>
          </cell>
          <cell r="X219">
            <v>4.26</v>
          </cell>
          <cell r="Y219">
            <v>4.26</v>
          </cell>
          <cell r="Z219">
            <v>4.26</v>
          </cell>
        </row>
        <row r="220">
          <cell r="T220">
            <v>2.2611344712898243</v>
          </cell>
          <cell r="U220">
            <v>2.3664742832483676</v>
          </cell>
          <cell r="V220">
            <v>2.4870692313420202</v>
          </cell>
          <cell r="W220">
            <v>2.6258767025736827</v>
          </cell>
          <cell r="X220">
            <v>2.7867067188249992</v>
          </cell>
          <cell r="Y220">
            <v>2.9745487255411494</v>
          </cell>
          <cell r="Z220">
            <v>3.1960616112155513</v>
          </cell>
        </row>
        <row r="221">
          <cell r="T221">
            <v>0.14829999999999999</v>
          </cell>
          <cell r="U221">
            <v>0.1517</v>
          </cell>
          <cell r="V221">
            <v>0.1575</v>
          </cell>
          <cell r="W221">
            <v>0.16600000000000001</v>
          </cell>
          <cell r="X221">
            <v>0.17030000000000001</v>
          </cell>
          <cell r="Y221">
            <v>0.1799</v>
          </cell>
          <cell r="Z221">
            <v>0.19120000000000001</v>
          </cell>
        </row>
        <row r="222">
          <cell r="T222">
            <v>2.6800000000000001E-2</v>
          </cell>
          <cell r="U222">
            <v>3.0499999999999999E-2</v>
          </cell>
          <cell r="V222">
            <v>3.4299999999999997E-2</v>
          </cell>
          <cell r="W222">
            <v>3.8100000000000002E-2</v>
          </cell>
          <cell r="X222">
            <v>4.2000000000000003E-2</v>
          </cell>
          <cell r="Y222">
            <v>4.5900000000000003E-2</v>
          </cell>
          <cell r="Z222">
            <v>0.05</v>
          </cell>
        </row>
        <row r="223">
          <cell r="T223">
            <v>0.25800000000000001</v>
          </cell>
          <cell r="U223">
            <v>0.27</v>
          </cell>
          <cell r="V223">
            <v>0.28399999999999997</v>
          </cell>
          <cell r="W223">
            <v>0.3</v>
          </cell>
          <cell r="X223">
            <v>0.318</v>
          </cell>
          <cell r="Y223">
            <v>0.34</v>
          </cell>
          <cell r="Z223">
            <v>0.36599999999999999</v>
          </cell>
        </row>
        <row r="224">
          <cell r="T224">
            <v>0.17509999999999998</v>
          </cell>
          <cell r="U224">
            <v>0.1822</v>
          </cell>
          <cell r="V224">
            <v>0.1918</v>
          </cell>
          <cell r="W224">
            <v>0.2041</v>
          </cell>
          <cell r="X224">
            <v>0.21230000000000002</v>
          </cell>
          <cell r="Y224">
            <v>0.2258</v>
          </cell>
          <cell r="Z224">
            <v>0.24120000000000003</v>
          </cell>
        </row>
        <row r="225">
          <cell r="T225">
            <v>0.34920000000000001</v>
          </cell>
          <cell r="U225">
            <v>0.38779999999999998</v>
          </cell>
          <cell r="V225">
            <v>0.42859999999999998</v>
          </cell>
          <cell r="W225">
            <v>0.45300000000000001</v>
          </cell>
          <cell r="X225">
            <v>0.4788</v>
          </cell>
          <cell r="Y225">
            <v>0.50800000000000001</v>
          </cell>
          <cell r="Z225">
            <v>0.54200000000000004</v>
          </cell>
        </row>
        <row r="226">
          <cell r="T226">
            <v>0.41970000000000002</v>
          </cell>
          <cell r="U226">
            <v>0.42630000000000001</v>
          </cell>
          <cell r="V226">
            <v>0.44030000000000002</v>
          </cell>
          <cell r="W226">
            <v>0.4708</v>
          </cell>
          <cell r="X226">
            <v>0.50949999999999995</v>
          </cell>
          <cell r="Y226">
            <v>0.55469999999999997</v>
          </cell>
          <cell r="Z226">
            <v>0.60489999999999999</v>
          </cell>
        </row>
        <row r="227">
          <cell r="T227">
            <v>0.45222689425796486</v>
          </cell>
          <cell r="U227">
            <v>0.47329485664967352</v>
          </cell>
          <cell r="V227">
            <v>0.49741384626840407</v>
          </cell>
          <cell r="W227">
            <v>0.52517534051473658</v>
          </cell>
          <cell r="X227">
            <v>0.55734134376499989</v>
          </cell>
          <cell r="Y227">
            <v>0.59490974510822991</v>
          </cell>
          <cell r="Z227">
            <v>0.63921232224311031</v>
          </cell>
        </row>
        <row r="228">
          <cell r="T228">
            <v>0.29659999999999997</v>
          </cell>
          <cell r="U228">
            <v>0.3034</v>
          </cell>
          <cell r="V228">
            <v>0.315</v>
          </cell>
          <cell r="W228">
            <v>0.33200000000000002</v>
          </cell>
          <cell r="X228">
            <v>0.34060000000000001</v>
          </cell>
          <cell r="Y228">
            <v>0.35980000000000001</v>
          </cell>
          <cell r="Z228">
            <v>0.38240000000000002</v>
          </cell>
        </row>
        <row r="229">
          <cell r="T229">
            <v>2.4085999999999999</v>
          </cell>
          <cell r="U229">
            <v>2.5190000000000001</v>
          </cell>
          <cell r="V229">
            <v>2.6446999999999998</v>
          </cell>
          <cell r="W229">
            <v>2.782</v>
          </cell>
          <cell r="X229">
            <v>2.9413</v>
          </cell>
          <cell r="Y229">
            <v>3.1332</v>
          </cell>
          <cell r="Z229">
            <v>3.3580999999999999</v>
          </cell>
        </row>
        <row r="230">
          <cell r="T230">
            <v>2.3803000000000001</v>
          </cell>
          <cell r="U230">
            <v>2.4862000000000002</v>
          </cell>
          <cell r="V230">
            <v>2.6143000000000001</v>
          </cell>
          <cell r="W230">
            <v>2.7505999999999999</v>
          </cell>
          <cell r="X230">
            <v>2.9129999999999998</v>
          </cell>
          <cell r="Y230">
            <v>3.1044999999999998</v>
          </cell>
          <cell r="Z230">
            <v>3.3289</v>
          </cell>
        </row>
        <row r="231">
          <cell r="T231">
            <v>2.5586000000000002</v>
          </cell>
          <cell r="U231">
            <v>2.6553</v>
          </cell>
          <cell r="V231">
            <v>2.7658999999999998</v>
          </cell>
          <cell r="W231">
            <v>2.8864999999999998</v>
          </cell>
          <cell r="X231">
            <v>3.0270999999999999</v>
          </cell>
          <cell r="Y231">
            <v>3.1977000000000002</v>
          </cell>
          <cell r="Z231">
            <v>3.3982999999999999</v>
          </cell>
        </row>
        <row r="232">
          <cell r="T232">
            <v>4.26</v>
          </cell>
          <cell r="U232">
            <v>4.26</v>
          </cell>
          <cell r="V232">
            <v>4.26</v>
          </cell>
          <cell r="W232">
            <v>4.26</v>
          </cell>
          <cell r="X232">
            <v>4.26</v>
          </cell>
          <cell r="Y232">
            <v>4.26</v>
          </cell>
          <cell r="Z232">
            <v>4.26</v>
          </cell>
        </row>
      </sheetData>
      <sheetData sheetId="65">
        <row r="45">
          <cell r="AL45">
            <v>5</v>
          </cell>
          <cell r="AM45">
            <v>6</v>
          </cell>
          <cell r="AN45">
            <v>7</v>
          </cell>
          <cell r="AO45">
            <v>8</v>
          </cell>
          <cell r="AP45">
            <v>9</v>
          </cell>
          <cell r="AQ45">
            <v>10</v>
          </cell>
          <cell r="AR45">
            <v>12</v>
          </cell>
          <cell r="AW45">
            <v>5</v>
          </cell>
          <cell r="AX45">
            <v>6</v>
          </cell>
          <cell r="AY45">
            <v>7</v>
          </cell>
          <cell r="AZ45">
            <v>8</v>
          </cell>
          <cell r="BA45">
            <v>9</v>
          </cell>
          <cell r="BB45">
            <v>10</v>
          </cell>
          <cell r="BC45">
            <v>12</v>
          </cell>
        </row>
        <row r="46">
          <cell r="AL46">
            <v>0.35</v>
          </cell>
          <cell r="AM46">
            <v>0.35</v>
          </cell>
          <cell r="AN46">
            <v>0.4</v>
          </cell>
          <cell r="AO46">
            <v>0.45</v>
          </cell>
          <cell r="AP46">
            <v>0.5</v>
          </cell>
          <cell r="AQ46">
            <v>0.5</v>
          </cell>
          <cell r="AR46">
            <v>0.55000000000000004</v>
          </cell>
          <cell r="AW46">
            <v>0.35</v>
          </cell>
          <cell r="AX46">
            <v>0.35</v>
          </cell>
          <cell r="AY46">
            <v>0.4</v>
          </cell>
          <cell r="AZ46">
            <v>0.45</v>
          </cell>
          <cell r="BA46">
            <v>0.5</v>
          </cell>
          <cell r="BB46">
            <v>0.5</v>
          </cell>
          <cell r="BC46">
            <v>0.55000000000000004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6">
          <cell r="E6">
            <v>1.5</v>
          </cell>
          <cell r="F6">
            <v>1.6</v>
          </cell>
          <cell r="G6">
            <v>1.7</v>
          </cell>
          <cell r="H6">
            <v>1.8</v>
          </cell>
          <cell r="I6">
            <v>1.9</v>
          </cell>
          <cell r="J6">
            <v>2</v>
          </cell>
          <cell r="K6">
            <v>2.1</v>
          </cell>
          <cell r="L6">
            <v>2.2000000000000002</v>
          </cell>
          <cell r="M6">
            <v>2.2999999999999998</v>
          </cell>
          <cell r="N6">
            <v>2.4</v>
          </cell>
          <cell r="O6">
            <v>2.5</v>
          </cell>
          <cell r="P6">
            <v>2.6</v>
          </cell>
          <cell r="Q6">
            <v>2.7</v>
          </cell>
          <cell r="R6">
            <v>2.8</v>
          </cell>
          <cell r="S6">
            <v>2.9</v>
          </cell>
          <cell r="T6">
            <v>3</v>
          </cell>
        </row>
        <row r="7">
          <cell r="E7">
            <v>7</v>
          </cell>
          <cell r="F7">
            <v>7.6999999999999993</v>
          </cell>
          <cell r="G7">
            <v>8.3000000000000007</v>
          </cell>
          <cell r="H7">
            <v>8.8000000000000007</v>
          </cell>
          <cell r="I7">
            <v>9.5</v>
          </cell>
          <cell r="J7">
            <v>10.199999999999999</v>
          </cell>
          <cell r="K7">
            <v>10.799999999999999</v>
          </cell>
          <cell r="L7">
            <v>11.500000000000002</v>
          </cell>
          <cell r="M7">
            <v>12.200000000000001</v>
          </cell>
          <cell r="N7">
            <v>12.9</v>
          </cell>
          <cell r="O7">
            <v>13.600000000000001</v>
          </cell>
          <cell r="P7">
            <v>14.4</v>
          </cell>
          <cell r="Q7">
            <v>15.1</v>
          </cell>
          <cell r="R7">
            <v>15.900000000000002</v>
          </cell>
          <cell r="S7">
            <v>16.600000000000001</v>
          </cell>
          <cell r="T7">
            <v>17.400000000000002</v>
          </cell>
        </row>
        <row r="8">
          <cell r="E8">
            <v>55.9</v>
          </cell>
          <cell r="F8">
            <v>57.5</v>
          </cell>
          <cell r="G8">
            <v>59.1</v>
          </cell>
          <cell r="H8">
            <v>60.6</v>
          </cell>
          <cell r="I8">
            <v>62.2</v>
          </cell>
          <cell r="J8">
            <v>63.8</v>
          </cell>
          <cell r="K8">
            <v>65.400000000000006</v>
          </cell>
          <cell r="L8">
            <v>66.900000000000006</v>
          </cell>
          <cell r="M8">
            <v>68.5</v>
          </cell>
          <cell r="N8">
            <v>70.099999999999994</v>
          </cell>
          <cell r="O8">
            <v>71.7</v>
          </cell>
          <cell r="P8">
            <v>73.2</v>
          </cell>
          <cell r="Q8">
            <v>74.8</v>
          </cell>
          <cell r="R8">
            <v>76.400000000000006</v>
          </cell>
          <cell r="S8">
            <v>77.900000000000006</v>
          </cell>
          <cell r="T8">
            <v>79.5</v>
          </cell>
        </row>
        <row r="9">
          <cell r="E9">
            <v>259</v>
          </cell>
          <cell r="F9">
            <v>270</v>
          </cell>
          <cell r="G9">
            <v>280</v>
          </cell>
          <cell r="H9">
            <v>288</v>
          </cell>
          <cell r="I9">
            <v>298</v>
          </cell>
          <cell r="J9">
            <v>308</v>
          </cell>
          <cell r="K9">
            <v>319</v>
          </cell>
          <cell r="L9">
            <v>327</v>
          </cell>
          <cell r="M9">
            <v>337</v>
          </cell>
          <cell r="N9">
            <v>348</v>
          </cell>
          <cell r="O9">
            <v>358</v>
          </cell>
          <cell r="P9">
            <v>368</v>
          </cell>
          <cell r="Q9">
            <v>378</v>
          </cell>
          <cell r="R9">
            <v>389</v>
          </cell>
          <cell r="S9">
            <v>399</v>
          </cell>
          <cell r="T9">
            <v>410</v>
          </cell>
        </row>
        <row r="11">
          <cell r="E11">
            <v>259</v>
          </cell>
          <cell r="F11">
            <v>270</v>
          </cell>
          <cell r="G11">
            <v>280</v>
          </cell>
          <cell r="H11">
            <v>288</v>
          </cell>
          <cell r="I11">
            <v>298</v>
          </cell>
          <cell r="J11">
            <v>308</v>
          </cell>
          <cell r="K11">
            <v>319</v>
          </cell>
          <cell r="L11">
            <v>327</v>
          </cell>
          <cell r="M11">
            <v>337</v>
          </cell>
          <cell r="N11">
            <v>348</v>
          </cell>
          <cell r="O11">
            <v>358</v>
          </cell>
          <cell r="P11">
            <v>368</v>
          </cell>
          <cell r="Q11">
            <v>378</v>
          </cell>
          <cell r="R11">
            <v>389</v>
          </cell>
          <cell r="S11">
            <v>399</v>
          </cell>
          <cell r="T11">
            <v>410</v>
          </cell>
        </row>
        <row r="16">
          <cell r="E16">
            <v>6.4</v>
          </cell>
          <cell r="F16">
            <v>6.7</v>
          </cell>
          <cell r="G16">
            <v>7</v>
          </cell>
          <cell r="H16">
            <v>7.2</v>
          </cell>
          <cell r="I16">
            <v>7.4</v>
          </cell>
          <cell r="J16">
            <v>7.7</v>
          </cell>
          <cell r="K16">
            <v>7.9</v>
          </cell>
          <cell r="L16">
            <v>8.1</v>
          </cell>
          <cell r="M16">
            <v>8.4</v>
          </cell>
          <cell r="N16">
            <v>8.6999999999999993</v>
          </cell>
          <cell r="O16">
            <v>8.9</v>
          </cell>
          <cell r="P16">
            <v>9.1999999999999993</v>
          </cell>
          <cell r="Q16">
            <v>9.4</v>
          </cell>
          <cell r="R16">
            <v>9.6999999999999993</v>
          </cell>
          <cell r="S16">
            <v>9.9</v>
          </cell>
          <cell r="T16">
            <v>10.199999999999999</v>
          </cell>
        </row>
        <row r="17">
          <cell r="E17">
            <v>0.6</v>
          </cell>
          <cell r="F17">
            <v>1</v>
          </cell>
          <cell r="G17">
            <v>1</v>
          </cell>
          <cell r="H17">
            <v>1</v>
          </cell>
          <cell r="I17">
            <v>1.1000000000000001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</row>
        <row r="18">
          <cell r="E18">
            <v>2.6999999999999997</v>
          </cell>
          <cell r="F18">
            <v>4.5</v>
          </cell>
          <cell r="G18">
            <v>4.5</v>
          </cell>
          <cell r="H18">
            <v>4.5</v>
          </cell>
          <cell r="I18">
            <v>5.0999999999999996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</row>
        <row r="19">
          <cell r="E19">
            <v>57.6</v>
          </cell>
          <cell r="F19">
            <v>68.900000000000006</v>
          </cell>
          <cell r="G19">
            <v>72.8</v>
          </cell>
          <cell r="H19">
            <v>76.599999999999994</v>
          </cell>
          <cell r="I19">
            <v>86.4</v>
          </cell>
          <cell r="J19">
            <v>90.2</v>
          </cell>
          <cell r="K19">
            <v>94.1</v>
          </cell>
          <cell r="L19">
            <v>97.9</v>
          </cell>
          <cell r="M19">
            <v>101.8</v>
          </cell>
          <cell r="N19">
            <v>105.6</v>
          </cell>
          <cell r="O19">
            <v>109.4</v>
          </cell>
          <cell r="P19">
            <v>113.2</v>
          </cell>
          <cell r="Q19">
            <v>117</v>
          </cell>
          <cell r="R19">
            <v>120.9</v>
          </cell>
          <cell r="S19">
            <v>124.7</v>
          </cell>
          <cell r="T19">
            <v>128.6</v>
          </cell>
        </row>
        <row r="20">
          <cell r="E20">
            <v>2.6</v>
          </cell>
          <cell r="F20">
            <v>3.8</v>
          </cell>
          <cell r="G20">
            <v>5.3</v>
          </cell>
          <cell r="H20">
            <v>6.9</v>
          </cell>
          <cell r="I20">
            <v>8.8000000000000007</v>
          </cell>
          <cell r="J20">
            <v>10.9</v>
          </cell>
          <cell r="K20">
            <v>13.1</v>
          </cell>
          <cell r="L20">
            <v>15.6</v>
          </cell>
          <cell r="M20">
            <v>18.2</v>
          </cell>
          <cell r="N20">
            <v>21.1</v>
          </cell>
          <cell r="O20">
            <v>24.1</v>
          </cell>
          <cell r="P20">
            <v>27.4</v>
          </cell>
          <cell r="Q20">
            <v>30.8</v>
          </cell>
          <cell r="R20">
            <v>34.5</v>
          </cell>
          <cell r="S20">
            <v>38.4</v>
          </cell>
          <cell r="T20">
            <v>42.4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V5">
            <v>1.5</v>
          </cell>
        </row>
        <row r="6">
          <cell r="E6">
            <v>1.5</v>
          </cell>
          <cell r="F6">
            <v>1.6</v>
          </cell>
          <cell r="G6">
            <v>1.7000000000000002</v>
          </cell>
          <cell r="H6">
            <v>1.8000000000000003</v>
          </cell>
          <cell r="I6">
            <v>1.9000000000000004</v>
          </cell>
          <cell r="J6">
            <v>2.0000000000000004</v>
          </cell>
          <cell r="K6">
            <v>2.1000000000000005</v>
          </cell>
          <cell r="L6">
            <v>2.2000000000000006</v>
          </cell>
          <cell r="M6">
            <v>2.3000000000000007</v>
          </cell>
          <cell r="N6">
            <v>2.4000000000000008</v>
          </cell>
          <cell r="O6">
            <v>2.5000000000000009</v>
          </cell>
          <cell r="P6">
            <v>2.600000000000001</v>
          </cell>
          <cell r="Q6">
            <v>2.7000000000000011</v>
          </cell>
          <cell r="R6">
            <v>2.8000000000000012</v>
          </cell>
          <cell r="S6">
            <v>2.9000000000000012</v>
          </cell>
          <cell r="T6">
            <v>3.0000000000000013</v>
          </cell>
          <cell r="V6">
            <v>2.4000000000000008</v>
          </cell>
        </row>
        <row r="7">
          <cell r="E7">
            <v>5</v>
          </cell>
          <cell r="F7">
            <v>6.3999999999999995</v>
          </cell>
          <cell r="G7">
            <v>6.8</v>
          </cell>
          <cell r="H7">
            <v>7.3</v>
          </cell>
          <cell r="I7">
            <v>7.7</v>
          </cell>
          <cell r="J7">
            <v>8.3000000000000007</v>
          </cell>
          <cell r="K7">
            <v>8.7000000000000011</v>
          </cell>
          <cell r="L7">
            <v>9.1999999999999993</v>
          </cell>
          <cell r="M7">
            <v>9.6999999999999993</v>
          </cell>
          <cell r="N7">
            <v>10.299999999999999</v>
          </cell>
          <cell r="O7">
            <v>10.7</v>
          </cell>
          <cell r="P7">
            <v>11.299999999999999</v>
          </cell>
          <cell r="Q7">
            <v>11.799999999999999</v>
          </cell>
          <cell r="R7">
            <v>12.4</v>
          </cell>
          <cell r="S7">
            <v>13.000000000000002</v>
          </cell>
          <cell r="T7">
            <v>13.600000000000001</v>
          </cell>
          <cell r="V7">
            <v>10.299999999999999</v>
          </cell>
        </row>
        <row r="8">
          <cell r="E8">
            <v>47.3</v>
          </cell>
          <cell r="F8">
            <v>52.9</v>
          </cell>
          <cell r="G8">
            <v>54.1</v>
          </cell>
          <cell r="H8">
            <v>55.4</v>
          </cell>
          <cell r="I8">
            <v>56.7</v>
          </cell>
          <cell r="J8">
            <v>57.9</v>
          </cell>
          <cell r="K8">
            <v>59.2</v>
          </cell>
          <cell r="L8">
            <v>60.5</v>
          </cell>
          <cell r="M8">
            <v>61.8</v>
          </cell>
          <cell r="N8">
            <v>63</v>
          </cell>
          <cell r="O8">
            <v>64.3</v>
          </cell>
          <cell r="P8">
            <v>65.599999999999994</v>
          </cell>
          <cell r="Q8">
            <v>66.8</v>
          </cell>
          <cell r="R8">
            <v>68.099999999999994</v>
          </cell>
          <cell r="S8">
            <v>69.400000000000006</v>
          </cell>
          <cell r="T8">
            <v>70.7</v>
          </cell>
          <cell r="V8">
            <v>63</v>
          </cell>
        </row>
        <row r="9">
          <cell r="E9">
            <v>217</v>
          </cell>
          <cell r="F9">
            <v>244</v>
          </cell>
          <cell r="G9">
            <v>251</v>
          </cell>
          <cell r="H9">
            <v>260</v>
          </cell>
          <cell r="I9">
            <v>267</v>
          </cell>
          <cell r="J9">
            <v>275</v>
          </cell>
          <cell r="K9">
            <v>282</v>
          </cell>
          <cell r="L9">
            <v>290</v>
          </cell>
          <cell r="M9">
            <v>299</v>
          </cell>
          <cell r="N9">
            <v>306</v>
          </cell>
          <cell r="O9">
            <v>314</v>
          </cell>
          <cell r="P9">
            <v>321</v>
          </cell>
          <cell r="Q9">
            <v>330</v>
          </cell>
          <cell r="R9">
            <v>338</v>
          </cell>
          <cell r="S9">
            <v>346</v>
          </cell>
          <cell r="T9">
            <v>354</v>
          </cell>
          <cell r="V9">
            <v>306</v>
          </cell>
        </row>
        <row r="10">
          <cell r="V10">
            <v>0</v>
          </cell>
        </row>
        <row r="11">
          <cell r="E11">
            <v>217</v>
          </cell>
          <cell r="F11">
            <v>244</v>
          </cell>
          <cell r="G11">
            <v>251</v>
          </cell>
          <cell r="H11">
            <v>260</v>
          </cell>
          <cell r="I11">
            <v>267</v>
          </cell>
          <cell r="J11">
            <v>275</v>
          </cell>
          <cell r="K11">
            <v>282</v>
          </cell>
          <cell r="L11">
            <v>290</v>
          </cell>
          <cell r="M11">
            <v>299</v>
          </cell>
          <cell r="N11">
            <v>306</v>
          </cell>
          <cell r="O11">
            <v>314</v>
          </cell>
          <cell r="P11">
            <v>321</v>
          </cell>
          <cell r="Q11">
            <v>330</v>
          </cell>
          <cell r="R11">
            <v>338</v>
          </cell>
          <cell r="S11">
            <v>346</v>
          </cell>
          <cell r="T11">
            <v>354</v>
          </cell>
          <cell r="V11">
            <v>306</v>
          </cell>
        </row>
        <row r="12">
          <cell r="V12">
            <v>0</v>
          </cell>
        </row>
        <row r="13">
          <cell r="V13">
            <v>0</v>
          </cell>
        </row>
        <row r="14">
          <cell r="V14">
            <v>0</v>
          </cell>
        </row>
        <row r="15">
          <cell r="V15">
            <v>0</v>
          </cell>
        </row>
        <row r="16">
          <cell r="E16">
            <v>5.4</v>
          </cell>
          <cell r="F16">
            <v>6.1</v>
          </cell>
          <cell r="G16">
            <v>6.2</v>
          </cell>
          <cell r="H16">
            <v>6.5</v>
          </cell>
          <cell r="I16">
            <v>6.6</v>
          </cell>
          <cell r="J16">
            <v>6.8</v>
          </cell>
          <cell r="K16">
            <v>7</v>
          </cell>
          <cell r="L16">
            <v>7.2</v>
          </cell>
          <cell r="M16">
            <v>7.4</v>
          </cell>
          <cell r="N16">
            <v>7.6</v>
          </cell>
          <cell r="O16">
            <v>7.8</v>
          </cell>
          <cell r="P16">
            <v>8</v>
          </cell>
          <cell r="Q16">
            <v>8.1999999999999993</v>
          </cell>
          <cell r="R16">
            <v>8.4</v>
          </cell>
          <cell r="S16">
            <v>8.6</v>
          </cell>
          <cell r="T16">
            <v>8.8000000000000007</v>
          </cell>
          <cell r="V16">
            <v>7.6</v>
          </cell>
        </row>
        <row r="17">
          <cell r="E17">
            <v>0.6</v>
          </cell>
          <cell r="F17">
            <v>0.6</v>
          </cell>
          <cell r="G17">
            <v>0.6</v>
          </cell>
          <cell r="H17">
            <v>0.6</v>
          </cell>
          <cell r="I17">
            <v>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  <cell r="V17">
            <v>1.1000000000000001</v>
          </cell>
        </row>
        <row r="18">
          <cell r="E18">
            <v>2.6999999999999997</v>
          </cell>
          <cell r="F18">
            <v>2.6999999999999997</v>
          </cell>
          <cell r="G18">
            <v>2.6999999999999997</v>
          </cell>
          <cell r="H18">
            <v>2.6999999999999997</v>
          </cell>
          <cell r="I18">
            <v>4.5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  <cell r="V18">
            <v>5.0999999999999996</v>
          </cell>
        </row>
        <row r="19">
          <cell r="E19">
            <v>49.3</v>
          </cell>
          <cell r="F19">
            <v>54.5</v>
          </cell>
          <cell r="G19">
            <v>56.5</v>
          </cell>
          <cell r="H19">
            <v>58.5</v>
          </cell>
          <cell r="I19">
            <v>69</v>
          </cell>
          <cell r="J19">
            <v>78.099999999999994</v>
          </cell>
          <cell r="K19">
            <v>81.2</v>
          </cell>
          <cell r="L19">
            <v>84.3</v>
          </cell>
          <cell r="M19">
            <v>87.4</v>
          </cell>
          <cell r="N19">
            <v>90.5</v>
          </cell>
          <cell r="O19">
            <v>93.5</v>
          </cell>
          <cell r="P19">
            <v>96.7</v>
          </cell>
          <cell r="Q19">
            <v>99.8</v>
          </cell>
          <cell r="R19">
            <v>102.9</v>
          </cell>
          <cell r="S19">
            <v>105.9</v>
          </cell>
          <cell r="T19">
            <v>109</v>
          </cell>
          <cell r="V19">
            <v>90.5</v>
          </cell>
        </row>
        <row r="20">
          <cell r="E20">
            <v>2.2000000000000002</v>
          </cell>
          <cell r="F20">
            <v>3.2</v>
          </cell>
          <cell r="G20">
            <v>4.4000000000000004</v>
          </cell>
          <cell r="H20">
            <v>5.7</v>
          </cell>
          <cell r="I20">
            <v>7.2</v>
          </cell>
          <cell r="J20">
            <v>8.8000000000000007</v>
          </cell>
          <cell r="K20">
            <v>10.6</v>
          </cell>
          <cell r="L20">
            <v>12.5</v>
          </cell>
          <cell r="M20">
            <v>14.6</v>
          </cell>
          <cell r="N20">
            <v>16.8</v>
          </cell>
          <cell r="O20">
            <v>19.2</v>
          </cell>
          <cell r="P20">
            <v>21.8</v>
          </cell>
          <cell r="Q20">
            <v>24.4</v>
          </cell>
          <cell r="R20">
            <v>27.3</v>
          </cell>
          <cell r="S20">
            <v>30.2</v>
          </cell>
          <cell r="T20">
            <v>33.4</v>
          </cell>
          <cell r="V20">
            <v>16.8</v>
          </cell>
        </row>
      </sheetData>
      <sheetData sheetId="112" refreshError="1"/>
      <sheetData sheetId="113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>
            <v>0.2</v>
          </cell>
          <cell r="K77">
            <v>0.22</v>
          </cell>
          <cell r="L77">
            <v>0.24</v>
          </cell>
          <cell r="M77">
            <v>0.26</v>
          </cell>
          <cell r="N77">
            <v>0.28000000000000003</v>
          </cell>
          <cell r="O77">
            <v>0.3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14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 t="str">
            <v>คำนวณตามแบบแปลนเฉพาะแห่ง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85">
          <cell r="I285">
            <v>1</v>
          </cell>
          <cell r="J285">
            <v>2</v>
          </cell>
          <cell r="K285">
            <v>3</v>
          </cell>
          <cell r="L285">
            <v>4</v>
          </cell>
          <cell r="M285">
            <v>5</v>
          </cell>
          <cell r="N285">
            <v>6</v>
          </cell>
          <cell r="O285">
            <v>7</v>
          </cell>
          <cell r="P285">
            <v>8</v>
          </cell>
          <cell r="Q285">
            <v>9</v>
          </cell>
          <cell r="R285">
            <v>10</v>
          </cell>
          <cell r="S285">
            <v>11</v>
          </cell>
          <cell r="T285">
            <v>12</v>
          </cell>
          <cell r="U285">
            <v>13</v>
          </cell>
          <cell r="V285">
            <v>14</v>
          </cell>
          <cell r="W285">
            <v>15</v>
          </cell>
          <cell r="X285">
            <v>16</v>
          </cell>
        </row>
        <row r="286">
          <cell r="I286" t="str">
            <v>2.4 x 1.6</v>
          </cell>
          <cell r="J286" t="str">
            <v>3 x 1.8</v>
          </cell>
          <cell r="K286" t="str">
            <v>4 x 2.5</v>
          </cell>
          <cell r="L286" t="str">
            <v>1.8 x 1.8</v>
          </cell>
          <cell r="M286" t="str">
            <v>2.1 x 1.8</v>
          </cell>
          <cell r="N286" t="str">
            <v>2.1 x 2.1</v>
          </cell>
          <cell r="O286" t="str">
            <v>2.4 x 2.1</v>
          </cell>
          <cell r="P286" t="str">
            <v>2.4 x 2.4</v>
          </cell>
          <cell r="Q286" t="str">
            <v>2.7 x 2.4</v>
          </cell>
          <cell r="R286" t="str">
            <v>2.7 x 2.7</v>
          </cell>
          <cell r="S286" t="str">
            <v>3 x 2.7</v>
          </cell>
          <cell r="T286" t="str">
            <v>3 x 3</v>
          </cell>
          <cell r="U286" t="str">
            <v>3.3 x 3</v>
          </cell>
          <cell r="V286" t="str">
            <v>3.3 x 3.3</v>
          </cell>
          <cell r="W286" t="str">
            <v>3.6 x 3.3</v>
          </cell>
          <cell r="X286" t="str">
            <v>3.6 x 3.6</v>
          </cell>
        </row>
        <row r="287">
          <cell r="I287">
            <v>7.0000000000000007E-2</v>
          </cell>
          <cell r="J287">
            <v>0.08</v>
          </cell>
          <cell r="K287">
            <v>0.1</v>
          </cell>
          <cell r="L287">
            <v>7.0000000000000007E-2</v>
          </cell>
          <cell r="M287">
            <v>7.0000000000000007E-2</v>
          </cell>
          <cell r="N287">
            <v>7.0000000000000007E-2</v>
          </cell>
          <cell r="O287">
            <v>7.0000000000000007E-2</v>
          </cell>
          <cell r="P287">
            <v>7.0000000000000007E-2</v>
          </cell>
          <cell r="Q287">
            <v>7.0000000000000007E-2</v>
          </cell>
          <cell r="R287">
            <v>0.08</v>
          </cell>
          <cell r="S287">
            <v>0.08</v>
          </cell>
          <cell r="T287">
            <v>0.09</v>
          </cell>
          <cell r="U287">
            <v>0.09</v>
          </cell>
          <cell r="V287">
            <v>0.09</v>
          </cell>
          <cell r="W287">
            <v>0.09</v>
          </cell>
          <cell r="X287">
            <v>0.1</v>
          </cell>
        </row>
        <row r="288">
          <cell r="I288">
            <v>1.6</v>
          </cell>
          <cell r="J288">
            <v>1.7</v>
          </cell>
          <cell r="K288">
            <v>2.2000000000000002</v>
          </cell>
          <cell r="L288">
            <v>1.6</v>
          </cell>
          <cell r="M288">
            <v>1.6</v>
          </cell>
          <cell r="N288">
            <v>1.6</v>
          </cell>
          <cell r="O288">
            <v>1.6</v>
          </cell>
          <cell r="P288">
            <v>1.6</v>
          </cell>
          <cell r="Q288">
            <v>1.6</v>
          </cell>
          <cell r="R288">
            <v>1.7</v>
          </cell>
          <cell r="S288">
            <v>1.7</v>
          </cell>
          <cell r="T288">
            <v>1.8</v>
          </cell>
          <cell r="U288">
            <v>1.8</v>
          </cell>
          <cell r="V288">
            <v>1.9</v>
          </cell>
          <cell r="W288">
            <v>1.9</v>
          </cell>
          <cell r="X288">
            <v>2</v>
          </cell>
        </row>
        <row r="289">
          <cell r="I289">
            <v>23</v>
          </cell>
          <cell r="J289">
            <v>25</v>
          </cell>
          <cell r="K289">
            <v>43</v>
          </cell>
          <cell r="L289">
            <v>23</v>
          </cell>
          <cell r="M289">
            <v>23</v>
          </cell>
          <cell r="N289">
            <v>26</v>
          </cell>
          <cell r="O289">
            <v>27</v>
          </cell>
          <cell r="P289">
            <v>29</v>
          </cell>
          <cell r="Q289">
            <v>30</v>
          </cell>
          <cell r="R289">
            <v>36</v>
          </cell>
          <cell r="S289">
            <v>36</v>
          </cell>
          <cell r="T289">
            <v>38</v>
          </cell>
          <cell r="U289">
            <v>39</v>
          </cell>
          <cell r="V289">
            <v>43</v>
          </cell>
          <cell r="W289">
            <v>44</v>
          </cell>
          <cell r="X289">
            <v>50</v>
          </cell>
        </row>
        <row r="290">
          <cell r="I290">
            <v>16</v>
          </cell>
          <cell r="J290">
            <v>18</v>
          </cell>
          <cell r="K290">
            <v>30</v>
          </cell>
          <cell r="L290">
            <v>17</v>
          </cell>
          <cell r="M290">
            <v>17</v>
          </cell>
          <cell r="N290">
            <v>20</v>
          </cell>
          <cell r="O290">
            <v>20</v>
          </cell>
          <cell r="P290">
            <v>22</v>
          </cell>
          <cell r="Q290">
            <v>22</v>
          </cell>
          <cell r="R290">
            <v>25</v>
          </cell>
          <cell r="S290">
            <v>25</v>
          </cell>
          <cell r="T290">
            <v>27</v>
          </cell>
          <cell r="U290">
            <v>27</v>
          </cell>
          <cell r="V290">
            <v>30</v>
          </cell>
          <cell r="W290">
            <v>31</v>
          </cell>
          <cell r="X290">
            <v>35</v>
          </cell>
        </row>
        <row r="291">
          <cell r="I291">
            <v>2</v>
          </cell>
          <cell r="J291">
            <v>2</v>
          </cell>
          <cell r="K291">
            <v>3</v>
          </cell>
          <cell r="L291">
            <v>2</v>
          </cell>
          <cell r="M291">
            <v>2</v>
          </cell>
          <cell r="N291">
            <v>2</v>
          </cell>
          <cell r="O291">
            <v>2</v>
          </cell>
          <cell r="P291">
            <v>2</v>
          </cell>
          <cell r="Q291">
            <v>2</v>
          </cell>
          <cell r="R291">
            <v>2</v>
          </cell>
          <cell r="S291">
            <v>2</v>
          </cell>
          <cell r="T291">
            <v>2</v>
          </cell>
          <cell r="U291">
            <v>2</v>
          </cell>
          <cell r="V291">
            <v>2</v>
          </cell>
          <cell r="W291">
            <v>2</v>
          </cell>
          <cell r="X291">
            <v>3</v>
          </cell>
        </row>
        <row r="292">
          <cell r="I292">
            <v>3</v>
          </cell>
          <cell r="J292">
            <v>0</v>
          </cell>
          <cell r="K292">
            <v>4</v>
          </cell>
          <cell r="L292">
            <v>3</v>
          </cell>
          <cell r="M292">
            <v>3</v>
          </cell>
          <cell r="N292">
            <v>3</v>
          </cell>
          <cell r="O292">
            <v>3</v>
          </cell>
          <cell r="P292">
            <v>3</v>
          </cell>
          <cell r="Q292">
            <v>4</v>
          </cell>
          <cell r="R292">
            <v>7</v>
          </cell>
          <cell r="S292">
            <v>5</v>
          </cell>
          <cell r="T292">
            <v>5</v>
          </cell>
          <cell r="U292">
            <v>5</v>
          </cell>
          <cell r="V292">
            <v>6</v>
          </cell>
          <cell r="W292">
            <v>6</v>
          </cell>
          <cell r="X292">
            <v>7</v>
          </cell>
        </row>
        <row r="293">
          <cell r="I293">
            <v>0</v>
          </cell>
          <cell r="J293">
            <v>3</v>
          </cell>
          <cell r="K293">
            <v>2</v>
          </cell>
          <cell r="L293">
            <v>1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2</v>
          </cell>
          <cell r="T293">
            <v>2</v>
          </cell>
          <cell r="U293">
            <v>3</v>
          </cell>
          <cell r="V293">
            <v>3</v>
          </cell>
          <cell r="W293">
            <v>3</v>
          </cell>
          <cell r="X293">
            <v>3</v>
          </cell>
        </row>
        <row r="294">
          <cell r="I294">
            <v>2</v>
          </cell>
          <cell r="J294">
            <v>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2</v>
          </cell>
          <cell r="P294">
            <v>2</v>
          </cell>
          <cell r="Q294">
            <v>2</v>
          </cell>
          <cell r="R294">
            <v>2</v>
          </cell>
          <cell r="S294">
            <v>2</v>
          </cell>
          <cell r="T294">
            <v>2</v>
          </cell>
          <cell r="U294">
            <v>2</v>
          </cell>
          <cell r="V294">
            <v>2</v>
          </cell>
          <cell r="W294">
            <v>2</v>
          </cell>
          <cell r="X294">
            <v>2</v>
          </cell>
        </row>
        <row r="295"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I296">
            <v>0.5</v>
          </cell>
          <cell r="J296">
            <v>0.6</v>
          </cell>
          <cell r="K296">
            <v>1</v>
          </cell>
          <cell r="L296">
            <v>0.5</v>
          </cell>
          <cell r="M296">
            <v>0.5</v>
          </cell>
          <cell r="N296">
            <v>0.6</v>
          </cell>
          <cell r="O296">
            <v>0.6</v>
          </cell>
          <cell r="P296">
            <v>0.7</v>
          </cell>
          <cell r="Q296">
            <v>0.7</v>
          </cell>
          <cell r="R296">
            <v>0.9</v>
          </cell>
          <cell r="S296">
            <v>0.9</v>
          </cell>
          <cell r="T296">
            <v>0.9</v>
          </cell>
          <cell r="U296">
            <v>0.9</v>
          </cell>
          <cell r="V296">
            <v>1</v>
          </cell>
          <cell r="W296">
            <v>1.1000000000000001</v>
          </cell>
          <cell r="X296">
            <v>1.2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</sheetData>
      <sheetData sheetId="122">
        <row r="1662">
          <cell r="Q1662">
            <v>1</v>
          </cell>
          <cell r="R1662">
            <v>2</v>
          </cell>
          <cell r="S1662">
            <v>3</v>
          </cell>
          <cell r="T1662">
            <v>4</v>
          </cell>
          <cell r="U1662">
            <v>5</v>
          </cell>
          <cell r="V1662">
            <v>6</v>
          </cell>
          <cell r="W1662">
            <v>7</v>
          </cell>
          <cell r="X1662">
            <v>8</v>
          </cell>
          <cell r="Y1662">
            <v>9</v>
          </cell>
          <cell r="Z1662">
            <v>10</v>
          </cell>
          <cell r="AA1662">
            <v>11</v>
          </cell>
          <cell r="AB1662">
            <v>12</v>
          </cell>
          <cell r="AC1662">
            <v>13</v>
          </cell>
          <cell r="AD1662">
            <v>14</v>
          </cell>
          <cell r="AE1662">
            <v>15</v>
          </cell>
          <cell r="AF1662">
            <v>16</v>
          </cell>
        </row>
        <row r="1663">
          <cell r="Q1663" t="str">
            <v>2.4 x 1.6</v>
          </cell>
          <cell r="R1663" t="str">
            <v>3 x 1.8</v>
          </cell>
          <cell r="S1663" t="str">
            <v>4 x 2.5</v>
          </cell>
          <cell r="T1663" t="str">
            <v>1.8 x 1.8</v>
          </cell>
          <cell r="U1663" t="str">
            <v>2.1 x 1.8</v>
          </cell>
          <cell r="V1663" t="str">
            <v>2.1 x 2.1</v>
          </cell>
          <cell r="W1663" t="str">
            <v>2.4 x 2.1</v>
          </cell>
          <cell r="X1663" t="str">
            <v>2.4 x 2.4</v>
          </cell>
          <cell r="Y1663" t="str">
            <v>2.7 x 2.4</v>
          </cell>
          <cell r="Z1663" t="str">
            <v>2.7 x 2.7</v>
          </cell>
          <cell r="AA1663" t="str">
            <v>3 x 2.7</v>
          </cell>
          <cell r="AB1663" t="str">
            <v>3 x 3</v>
          </cell>
          <cell r="AC1663" t="str">
            <v>3.3 x 3</v>
          </cell>
          <cell r="AD1663" t="str">
            <v>3.3 x 3.3</v>
          </cell>
          <cell r="AE1663" t="str">
            <v>3.6 x 3.3</v>
          </cell>
          <cell r="AF1663" t="str">
            <v>3.6 x 3.6</v>
          </cell>
        </row>
        <row r="1664">
          <cell r="Q1664">
            <v>4.34</v>
          </cell>
          <cell r="R1664">
            <v>5.42</v>
          </cell>
          <cell r="S1664">
            <v>15.24</v>
          </cell>
          <cell r="T1664">
            <v>5.24</v>
          </cell>
          <cell r="U1664">
            <v>5.24</v>
          </cell>
          <cell r="V1664">
            <v>8.1399999999999988</v>
          </cell>
          <cell r="W1664">
            <v>8.1399999999999988</v>
          </cell>
          <cell r="X1664">
            <v>10.32</v>
          </cell>
          <cell r="Y1664">
            <v>10.32</v>
          </cell>
          <cell r="Z1664">
            <v>13.459999999999999</v>
          </cell>
          <cell r="AA1664">
            <v>13.799999999999999</v>
          </cell>
          <cell r="AB1664">
            <v>18.259999999999998</v>
          </cell>
          <cell r="AC1664">
            <v>18.46</v>
          </cell>
          <cell r="AD1664">
            <v>22</v>
          </cell>
          <cell r="AE1664">
            <v>22.52</v>
          </cell>
          <cell r="AF1664">
            <v>29.540000000000003</v>
          </cell>
        </row>
        <row r="1665">
          <cell r="Q1665">
            <v>36.799999999999997</v>
          </cell>
          <cell r="R1665">
            <v>44.8</v>
          </cell>
          <cell r="S1665">
            <v>84.6</v>
          </cell>
          <cell r="T1665">
            <v>43.6</v>
          </cell>
          <cell r="U1665">
            <v>43.6</v>
          </cell>
          <cell r="V1665">
            <v>56</v>
          </cell>
          <cell r="W1665">
            <v>56</v>
          </cell>
          <cell r="X1665">
            <v>70</v>
          </cell>
          <cell r="Y1665">
            <v>70</v>
          </cell>
          <cell r="Z1665">
            <v>83.8</v>
          </cell>
          <cell r="AA1665">
            <v>84.8</v>
          </cell>
          <cell r="AB1665">
            <v>104.2</v>
          </cell>
          <cell r="AC1665">
            <v>104.8</v>
          </cell>
          <cell r="AD1665">
            <v>123.4</v>
          </cell>
          <cell r="AE1665">
            <v>124.8</v>
          </cell>
          <cell r="AF1665">
            <v>144.4</v>
          </cell>
        </row>
        <row r="1666">
          <cell r="Q1666">
            <v>715.4</v>
          </cell>
          <cell r="R1666">
            <v>981.02</v>
          </cell>
          <cell r="S1666">
            <v>1860.78</v>
          </cell>
          <cell r="T1666">
            <v>670.56</v>
          </cell>
          <cell r="U1666">
            <v>691.62</v>
          </cell>
          <cell r="V1666">
            <v>961.28</v>
          </cell>
          <cell r="W1666">
            <v>985.42</v>
          </cell>
          <cell r="X1666">
            <v>1388.26</v>
          </cell>
          <cell r="Y1666">
            <v>1413.8200000000002</v>
          </cell>
          <cell r="Z1666">
            <v>1837.52</v>
          </cell>
          <cell r="AA1666">
            <v>1889.0800000000002</v>
          </cell>
          <cell r="AB1666">
            <v>3137.2599999999998</v>
          </cell>
          <cell r="AC1666">
            <v>3176.08</v>
          </cell>
          <cell r="AD1666">
            <v>4218.7199999999993</v>
          </cell>
          <cell r="AE1666">
            <v>4335.92</v>
          </cell>
          <cell r="AF1666">
            <v>6162.56</v>
          </cell>
        </row>
        <row r="1667"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</row>
        <row r="1668">
          <cell r="Q1668">
            <v>0</v>
          </cell>
          <cell r="R1668">
            <v>0</v>
          </cell>
          <cell r="S1668">
            <v>0</v>
          </cell>
          <cell r="T1668">
            <v>65.98</v>
          </cell>
          <cell r="U1668">
            <v>65.98</v>
          </cell>
          <cell r="V1668">
            <v>86.36</v>
          </cell>
          <cell r="W1668">
            <v>86.36</v>
          </cell>
          <cell r="X1668">
            <v>110.42</v>
          </cell>
          <cell r="Y1668">
            <v>110.42</v>
          </cell>
          <cell r="Z1668">
            <v>134.6</v>
          </cell>
          <cell r="AA1668">
            <v>134.56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</row>
        <row r="1669">
          <cell r="Q1669">
            <v>615.4</v>
          </cell>
          <cell r="R1669">
            <v>881.02</v>
          </cell>
          <cell r="S1669">
            <v>1698.78</v>
          </cell>
          <cell r="T1669">
            <v>504.58</v>
          </cell>
          <cell r="U1669">
            <v>525.64</v>
          </cell>
          <cell r="V1669">
            <v>760.92</v>
          </cell>
          <cell r="W1669">
            <v>785.06</v>
          </cell>
          <cell r="X1669">
            <v>1149.8399999999999</v>
          </cell>
          <cell r="Y1669">
            <v>1175.4000000000001</v>
          </cell>
          <cell r="Z1669">
            <v>1560.92</v>
          </cell>
          <cell r="AA1669">
            <v>1612.5200000000002</v>
          </cell>
          <cell r="AB1669">
            <v>804.12</v>
          </cell>
          <cell r="AC1669">
            <v>835.52</v>
          </cell>
          <cell r="AD1669">
            <v>964.71999999999991</v>
          </cell>
          <cell r="AE1669">
            <v>1032.54</v>
          </cell>
          <cell r="AF1669">
            <v>1150.74</v>
          </cell>
        </row>
        <row r="1670"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2171.14</v>
          </cell>
          <cell r="AC1670">
            <v>2178.56</v>
          </cell>
          <cell r="AD1670">
            <v>3078</v>
          </cell>
          <cell r="AE1670">
            <v>3115.38</v>
          </cell>
          <cell r="AF1670">
            <v>46.56</v>
          </cell>
        </row>
        <row r="1671"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4763.26</v>
          </cell>
        </row>
        <row r="1672">
          <cell r="Q1672">
            <v>100</v>
          </cell>
          <cell r="R1672">
            <v>100</v>
          </cell>
          <cell r="S1672">
            <v>162</v>
          </cell>
          <cell r="T1672">
            <v>100</v>
          </cell>
          <cell r="U1672">
            <v>100</v>
          </cell>
          <cell r="V1672">
            <v>114</v>
          </cell>
          <cell r="W1672">
            <v>114</v>
          </cell>
          <cell r="X1672">
            <v>128</v>
          </cell>
          <cell r="Y1672">
            <v>128</v>
          </cell>
          <cell r="Z1672">
            <v>142</v>
          </cell>
          <cell r="AA1672">
            <v>142</v>
          </cell>
          <cell r="AB1672">
            <v>162</v>
          </cell>
          <cell r="AC1672">
            <v>162</v>
          </cell>
          <cell r="AD1672">
            <v>176</v>
          </cell>
          <cell r="AE1672">
            <v>188</v>
          </cell>
          <cell r="AF1672">
            <v>202</v>
          </cell>
        </row>
        <row r="1673">
          <cell r="Q1673">
            <v>17.8</v>
          </cell>
          <cell r="R1673">
            <v>24.4</v>
          </cell>
          <cell r="S1673">
            <v>46.4</v>
          </cell>
          <cell r="T1673">
            <v>16.600000000000001</v>
          </cell>
          <cell r="U1673">
            <v>17.2</v>
          </cell>
          <cell r="V1673">
            <v>24</v>
          </cell>
          <cell r="W1673">
            <v>24.6</v>
          </cell>
          <cell r="X1673">
            <v>34.6</v>
          </cell>
          <cell r="Y1673">
            <v>35.200000000000003</v>
          </cell>
          <cell r="Z1673">
            <v>45.8</v>
          </cell>
          <cell r="AA1673">
            <v>47.2</v>
          </cell>
          <cell r="AB1673">
            <v>78.400000000000006</v>
          </cell>
          <cell r="AC1673">
            <v>79.400000000000006</v>
          </cell>
          <cell r="AD1673">
            <v>105.4</v>
          </cell>
          <cell r="AE1673">
            <v>108.2</v>
          </cell>
          <cell r="AF1673">
            <v>154</v>
          </cell>
        </row>
        <row r="1674">
          <cell r="Q1674">
            <v>0.18</v>
          </cell>
          <cell r="R1674">
            <v>0.22</v>
          </cell>
          <cell r="S1674">
            <v>0.46</v>
          </cell>
          <cell r="T1674">
            <v>0.22</v>
          </cell>
          <cell r="U1674">
            <v>0.22</v>
          </cell>
          <cell r="V1674">
            <v>0.34</v>
          </cell>
          <cell r="W1674">
            <v>0.34</v>
          </cell>
          <cell r="X1674">
            <v>0.42</v>
          </cell>
          <cell r="Y1674">
            <v>0.42</v>
          </cell>
          <cell r="Z1674">
            <v>0.54</v>
          </cell>
          <cell r="AA1674">
            <v>0.54</v>
          </cell>
          <cell r="AB1674">
            <v>0.68</v>
          </cell>
          <cell r="AC1674">
            <v>0.68</v>
          </cell>
          <cell r="AD1674">
            <v>0.82</v>
          </cell>
          <cell r="AE1674">
            <v>0.82</v>
          </cell>
          <cell r="AF1674">
            <v>1</v>
          </cell>
        </row>
        <row r="1675">
          <cell r="Q1675">
            <v>16</v>
          </cell>
          <cell r="R1675">
            <v>18</v>
          </cell>
          <cell r="S1675">
            <v>24</v>
          </cell>
          <cell r="T1675">
            <v>18</v>
          </cell>
          <cell r="U1675">
            <v>18</v>
          </cell>
          <cell r="V1675">
            <v>20</v>
          </cell>
          <cell r="W1675">
            <v>20</v>
          </cell>
          <cell r="X1675">
            <v>22</v>
          </cell>
          <cell r="Y1675">
            <v>22</v>
          </cell>
          <cell r="Z1675">
            <v>26</v>
          </cell>
          <cell r="AA1675">
            <v>26</v>
          </cell>
          <cell r="AB1675">
            <v>28</v>
          </cell>
          <cell r="AC1675">
            <v>28</v>
          </cell>
          <cell r="AD1675">
            <v>30</v>
          </cell>
          <cell r="AE1675">
            <v>30</v>
          </cell>
          <cell r="AF1675">
            <v>32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ปร.5 "/>
      <sheetName val="ปร.4"/>
      <sheetName val="ข้อมูลราคาวัสดุ"/>
      <sheetName val="ข้อมูลขนส่ง"/>
      <sheetName val="ค่างานต้นทุน"/>
      <sheetName val="งานดิน"/>
      <sheetName val="สรุปงานดิน"/>
      <sheetName val="คำนวณ"/>
      <sheetName val="คำนวณผิว"/>
      <sheetName val="Wi-แยก"/>
      <sheetName val="จราจร "/>
      <sheetName val="ท่อ "/>
      <sheetName val="หาค่า Factor  f"/>
      <sheetName val="ค่าเสื่อมราคา"/>
      <sheetName val="ค่าขนส่ง"/>
      <sheetName val="ค่าขนส่งด้วยรถพ่วง"/>
      <sheetName val="ค่าขนส่งด้วยรถพ่วง (2)"/>
      <sheetName val="ค่าขนส่งด้วยหกล้อ"/>
      <sheetName val="คิดค่ากำแพงปากท่อ"/>
      <sheetName val="แหล่งวัสดุ"/>
      <sheetName val="EST."/>
      <sheetName val="EST.2"/>
      <sheetName val="FORMB"/>
      <sheetName val="INFOB"/>
      <sheetName val="COSTB"/>
      <sheetName val="Module3"/>
    </sheetNames>
    <sheetDataSet>
      <sheetData sheetId="0"/>
      <sheetData sheetId="1"/>
      <sheetData sheetId="2"/>
      <sheetData sheetId="3"/>
      <sheetData sheetId="4">
        <row r="2">
          <cell r="B2">
            <v>2</v>
          </cell>
          <cell r="F2">
            <v>1</v>
          </cell>
        </row>
        <row r="4">
          <cell r="L4">
            <v>0</v>
          </cell>
          <cell r="N4">
            <v>0</v>
          </cell>
          <cell r="P4">
            <v>1</v>
          </cell>
          <cell r="R4">
            <v>6.56</v>
          </cell>
          <cell r="T4">
            <v>230</v>
          </cell>
          <cell r="V4">
            <v>362.76</v>
          </cell>
          <cell r="X4">
            <v>10</v>
          </cell>
          <cell r="Z4">
            <v>16.66</v>
          </cell>
        </row>
        <row r="8">
          <cell r="R8">
            <v>0</v>
          </cell>
          <cell r="T8">
            <v>666</v>
          </cell>
          <cell r="V8">
            <v>1016.69</v>
          </cell>
          <cell r="X8">
            <v>230</v>
          </cell>
          <cell r="Z8">
            <v>362.76</v>
          </cell>
        </row>
        <row r="12">
          <cell r="P12">
            <v>5</v>
          </cell>
          <cell r="R12">
            <v>14.54</v>
          </cell>
          <cell r="T12">
            <v>10</v>
          </cell>
          <cell r="V12">
            <v>25.85</v>
          </cell>
        </row>
        <row r="16">
          <cell r="T16">
            <v>10</v>
          </cell>
          <cell r="V16">
            <v>25.85</v>
          </cell>
        </row>
        <row r="20">
          <cell r="T20">
            <v>10</v>
          </cell>
          <cell r="V20">
            <v>15.18</v>
          </cell>
        </row>
        <row r="24">
          <cell r="T24">
            <v>10</v>
          </cell>
          <cell r="V24">
            <v>11.9</v>
          </cell>
        </row>
      </sheetData>
      <sheetData sheetId="5">
        <row r="84">
          <cell r="H84">
            <v>12016.69</v>
          </cell>
        </row>
        <row r="85">
          <cell r="H85">
            <v>11816.69</v>
          </cell>
        </row>
        <row r="86">
          <cell r="H86">
            <v>10666.69</v>
          </cell>
        </row>
        <row r="91">
          <cell r="H91">
            <v>622.76</v>
          </cell>
        </row>
        <row r="92">
          <cell r="H92">
            <v>582.76</v>
          </cell>
        </row>
        <row r="96">
          <cell r="H96">
            <v>16.95</v>
          </cell>
        </row>
        <row r="117">
          <cell r="H117">
            <v>1</v>
          </cell>
        </row>
        <row r="119">
          <cell r="H119">
            <v>6.5578585760768986</v>
          </cell>
        </row>
        <row r="120">
          <cell r="H120">
            <v>6.5578585760768986</v>
          </cell>
        </row>
        <row r="156">
          <cell r="H156">
            <v>610</v>
          </cell>
        </row>
        <row r="196">
          <cell r="H196">
            <v>3780</v>
          </cell>
        </row>
        <row r="207">
          <cell r="H207">
            <v>1500</v>
          </cell>
        </row>
        <row r="220">
          <cell r="H220">
            <v>500</v>
          </cell>
        </row>
        <row r="228">
          <cell r="H228">
            <v>610</v>
          </cell>
        </row>
        <row r="237">
          <cell r="H237">
            <v>1720</v>
          </cell>
        </row>
        <row r="247">
          <cell r="H247">
            <v>610</v>
          </cell>
        </row>
        <row r="262">
          <cell r="H262">
            <v>920</v>
          </cell>
        </row>
        <row r="267">
          <cell r="H267">
            <v>1040</v>
          </cell>
        </row>
        <row r="272">
          <cell r="H272">
            <v>1580</v>
          </cell>
        </row>
        <row r="308">
          <cell r="H308">
            <v>4420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5">
          <cell r="N75">
            <v>23.5</v>
          </cell>
        </row>
      </sheetData>
      <sheetData sheetId="15">
        <row r="24">
          <cell r="AE24">
            <v>13</v>
          </cell>
        </row>
        <row r="26">
          <cell r="AE26">
            <v>10</v>
          </cell>
        </row>
        <row r="27">
          <cell r="AE27">
            <v>60</v>
          </cell>
        </row>
        <row r="29">
          <cell r="AE29">
            <v>55</v>
          </cell>
        </row>
        <row r="30">
          <cell r="AE30">
            <v>6</v>
          </cell>
        </row>
        <row r="71">
          <cell r="AE71">
            <v>847.23452507225977</v>
          </cell>
        </row>
        <row r="85">
          <cell r="AE85">
            <v>10.036550609590254</v>
          </cell>
        </row>
      </sheetData>
      <sheetData sheetId="16">
        <row r="27">
          <cell r="S27">
            <v>25.7</v>
          </cell>
        </row>
        <row r="30">
          <cell r="S30">
            <v>10</v>
          </cell>
        </row>
        <row r="31">
          <cell r="S31">
            <v>60</v>
          </cell>
        </row>
        <row r="33">
          <cell r="S33">
            <v>55</v>
          </cell>
        </row>
        <row r="34">
          <cell r="S34">
            <v>11</v>
          </cell>
        </row>
        <row r="78">
          <cell r="S78">
            <v>448.32642787499987</v>
          </cell>
        </row>
        <row r="92">
          <cell r="S92">
            <v>13.64361521162491</v>
          </cell>
        </row>
      </sheetData>
      <sheetData sheetId="17"/>
      <sheetData sheetId="18">
        <row r="22">
          <cell r="BI22">
            <v>1.4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  <sheetName val="โปรแกรมประมาณราคางานทางฉบับยกเล"/>
    </sheetNames>
    <definedNames>
      <definedName name="Button6_Click"/>
    </definedNames>
    <sheetDataSet>
      <sheetData sheetId="0">
        <row r="212">
          <cell r="BL212">
            <v>1.2</v>
          </cell>
        </row>
        <row r="225">
          <cell r="CM225">
            <v>16</v>
          </cell>
        </row>
      </sheetData>
      <sheetData sheetId="1">
        <row r="5">
          <cell r="H5">
            <v>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04">
          <cell r="J3104">
            <v>647</v>
          </cell>
        </row>
        <row r="3128">
          <cell r="A3128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ริมกว้าง9ม_2"/>
      <sheetName val="วัสดุตอม่อตับริมกว้าง9มแผ่_1"/>
      <sheetName val="วัสดุตอม่อตับริมกว้าง9มแผ่_ 2"/>
      <sheetName val="วัสดุตอม่อตับกลางกว้าง9ม_1"/>
      <sheetName val="วัสดุตอม่อตับกลางกว้าง9ม_2"/>
      <sheetName val="วัสดุตอม่อตับกลางกว้าง9มแผ่_1"/>
      <sheetName val="วัสดุตอม่อตับกลางกว้าง9มแผ่_2"/>
      <sheetName val="วัสดุพื้นslabtype9ม."/>
      <sheetName val="วัสดุPlankgirderตัวริม9ม."/>
      <sheetName val="วัสดุPlankgirderตัวใน9ม."/>
      <sheetName val="วัสดุTOPPINGบนPG9ม."/>
      <sheetName val="วัสดุราวสะพาน4-9ม_ทถ_1"/>
      <sheetName val="วัสดุราวสะพาน9ม_ชิดริมทช_1"/>
      <sheetName val="วัสดุราวสะพาน9ม_ช่วงในทช_1"/>
      <sheetName val="วัสดุราวสะพาน9ม_ช่วงเดียวทช_1"/>
      <sheetName val="วัสดุราวสะพาน8ม_ชิดริมทช_2"/>
      <sheetName val="วัสดุราวสะพาน8ม_ช่วงในทช_2"/>
      <sheetName val="วัสดุราวสะพาน8ม_ช่วงเดียวทช_2"/>
      <sheetName val="วัสดุราวสะพาน8ม_ชิดริมทถ_2"/>
      <sheetName val="วัสดุราวสะพาน8ม_ช่วงในทถ_2"/>
      <sheetName val="วัสดุราวสะพาน8ม_ช่วงเดียวทถ_2"/>
      <sheetName val="วัสดุทางเท้าสะพาน1.00-1.50_ทช_1"/>
      <sheetName val="วัสดุทางเท้าสะพาน1.00-1.50_ทช_2"/>
      <sheetName val="สะพาน4ม.วัสดุทางเท้า0.75_ทถ"/>
      <sheetName val="สะพาน7ม.วัสดุทางเท้า0.75_ทถ"/>
      <sheetName val="สะพาน7ม.วัสดุทางเท้า1.00_ทถ_1"/>
      <sheetName val="สะพาน7ม.วัสดุทางเท้า1.00_ทถ_2"/>
      <sheetName val="วัสดุแท่นไฟ_ทชไม่มีทางเท้า"/>
      <sheetName val="วัสดุแท่นไฟ_ทถไม่มีทางเท้า"/>
      <sheetName val="8มวัสดุแท่นไฟ_ทชมีทางเท้า1-1.5"/>
      <sheetName val="7มวัสดุแท่นไฟ_ทถมีทางเท้า0.75-1"/>
      <sheetName val="วัสดุAPPROACH9.00ทชไม่มีทางเท้า"/>
      <sheetName val="วัสดุAPPROACH4,7,9ทถไม่มีทาง"/>
      <sheetName val="วัสดุAPPROACH8.00ทชมีทางเท้า"/>
      <sheetName val="วัสดุAPPROACH8.00ทถมีทางเท้า"/>
      <sheetName val="วัสดุAPPROACH4,7ทถมีทางเท้า"/>
      <sheetName val="รายการประมาณราคาต่อหน่วย (2)"/>
      <sheetName val="ตารางถอดแบบสะพาน (2)"/>
      <sheetName val="ปร.5ทช (2)"/>
      <sheetName val="ปร4.1ส"/>
      <sheetName val="ปร.4 สะพาน (3)"/>
      <sheetName val="ราคาต่อหน่วยงานสะพาน"/>
      <sheetName val="ปร4.2ส"/>
      <sheetName val="ราคาต่อหน่วยงานทาง"/>
      <sheetName val="ปร4.3ส"/>
      <sheetName val="ข้อมูลราคาและแหล่งวัสดุ"/>
      <sheetName val="Sheet1"/>
      <sheetName val="เมนู"/>
      <sheetName val="ปร.4"/>
      <sheetName val="ปร.5ทช"/>
      <sheetName val="ปกทช (2)"/>
      <sheetName val="ปกทช"/>
      <sheetName val="ข้อมูลประกอบการประมาณราคา"/>
      <sheetName val="รายการประมาณราคาต่อหน่วย"/>
      <sheetName val="ข้อมูลโครงการ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 (2)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  <sheetName val="ปริมาณวัสดุ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>
        <row r="37">
          <cell r="Q37">
            <v>2449</v>
          </cell>
        </row>
        <row r="53">
          <cell r="Q53">
            <v>95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กำแพงปากท่อ ทล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  <sheetName val="หน้าป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B6">
            <v>1</v>
          </cell>
          <cell r="C6">
            <v>8.14</v>
          </cell>
          <cell r="D6">
            <v>11.4</v>
          </cell>
        </row>
        <row r="7">
          <cell r="B7">
            <v>2</v>
          </cell>
          <cell r="C7">
            <v>9.9700000000000006</v>
          </cell>
          <cell r="D7">
            <v>13.96</v>
          </cell>
        </row>
        <row r="8">
          <cell r="B8">
            <v>3</v>
          </cell>
          <cell r="C8">
            <v>11.81</v>
          </cell>
          <cell r="D8">
            <v>16.53</v>
          </cell>
        </row>
        <row r="9">
          <cell r="B9">
            <v>4</v>
          </cell>
          <cell r="C9">
            <v>13.64</v>
          </cell>
          <cell r="D9">
            <v>19.100000000000001</v>
          </cell>
        </row>
        <row r="10">
          <cell r="B10">
            <v>5</v>
          </cell>
          <cell r="C10">
            <v>15.47</v>
          </cell>
          <cell r="D10">
            <v>21.66</v>
          </cell>
        </row>
        <row r="11">
          <cell r="B11">
            <v>6</v>
          </cell>
          <cell r="C11">
            <v>17.309999999999999</v>
          </cell>
          <cell r="D11">
            <v>24.23</v>
          </cell>
        </row>
        <row r="12">
          <cell r="B12">
            <v>7</v>
          </cell>
          <cell r="C12">
            <v>19.14</v>
          </cell>
          <cell r="D12">
            <v>26.79</v>
          </cell>
        </row>
        <row r="13">
          <cell r="B13">
            <v>8</v>
          </cell>
          <cell r="C13">
            <v>21.21</v>
          </cell>
          <cell r="D13">
            <v>29.69</v>
          </cell>
        </row>
        <row r="14">
          <cell r="B14">
            <v>9</v>
          </cell>
          <cell r="C14">
            <v>23.7</v>
          </cell>
          <cell r="D14">
            <v>33.19</v>
          </cell>
        </row>
        <row r="15">
          <cell r="B15">
            <v>10</v>
          </cell>
          <cell r="C15">
            <v>26.2</v>
          </cell>
          <cell r="D15">
            <v>36.68</v>
          </cell>
        </row>
        <row r="16">
          <cell r="B16">
            <v>11</v>
          </cell>
          <cell r="C16">
            <v>28.69</v>
          </cell>
          <cell r="D16">
            <v>40.17</v>
          </cell>
        </row>
        <row r="17">
          <cell r="B17">
            <v>12</v>
          </cell>
          <cell r="C17">
            <v>31.18</v>
          </cell>
          <cell r="D17">
            <v>43.66</v>
          </cell>
        </row>
        <row r="18">
          <cell r="B18">
            <v>13</v>
          </cell>
          <cell r="C18">
            <v>33.68</v>
          </cell>
          <cell r="D18">
            <v>47.15</v>
          </cell>
        </row>
        <row r="19">
          <cell r="B19">
            <v>14</v>
          </cell>
          <cell r="C19">
            <v>36.17</v>
          </cell>
          <cell r="D19">
            <v>50.64</v>
          </cell>
        </row>
        <row r="20">
          <cell r="B20">
            <v>15</v>
          </cell>
          <cell r="C20">
            <v>38.659999999999997</v>
          </cell>
          <cell r="D20">
            <v>54.13</v>
          </cell>
        </row>
        <row r="21">
          <cell r="B21">
            <v>16</v>
          </cell>
          <cell r="C21">
            <v>41.16</v>
          </cell>
          <cell r="D21">
            <v>57.62</v>
          </cell>
        </row>
        <row r="22">
          <cell r="B22">
            <v>17</v>
          </cell>
          <cell r="C22">
            <v>43.65</v>
          </cell>
          <cell r="D22">
            <v>61.11</v>
          </cell>
        </row>
        <row r="23">
          <cell r="B23">
            <v>18</v>
          </cell>
          <cell r="C23">
            <v>46.14</v>
          </cell>
          <cell r="D23">
            <v>64.599999999999994</v>
          </cell>
        </row>
        <row r="24">
          <cell r="B24">
            <v>19</v>
          </cell>
          <cell r="C24">
            <v>48.64</v>
          </cell>
          <cell r="D24">
            <v>68.099999999999994</v>
          </cell>
        </row>
        <row r="25">
          <cell r="B25">
            <v>20</v>
          </cell>
          <cell r="C25">
            <v>51.14</v>
          </cell>
          <cell r="D25">
            <v>71.59</v>
          </cell>
        </row>
        <row r="26">
          <cell r="B26">
            <v>21</v>
          </cell>
          <cell r="C26">
            <v>53.63</v>
          </cell>
          <cell r="D26">
            <v>75.08</v>
          </cell>
        </row>
        <row r="27">
          <cell r="B27">
            <v>22</v>
          </cell>
          <cell r="C27">
            <v>56.13</v>
          </cell>
          <cell r="D27">
            <v>78.58</v>
          </cell>
        </row>
        <row r="28">
          <cell r="B28">
            <v>23</v>
          </cell>
          <cell r="C28">
            <v>58.61</v>
          </cell>
          <cell r="D28">
            <v>82.06</v>
          </cell>
        </row>
        <row r="29">
          <cell r="B29">
            <v>24</v>
          </cell>
          <cell r="C29">
            <v>61.11</v>
          </cell>
          <cell r="D29">
            <v>85.56</v>
          </cell>
        </row>
        <row r="30">
          <cell r="B30">
            <v>25</v>
          </cell>
          <cell r="C30">
            <v>63.61</v>
          </cell>
          <cell r="D30">
            <v>89.05</v>
          </cell>
        </row>
        <row r="31">
          <cell r="B31">
            <v>26</v>
          </cell>
          <cell r="C31">
            <v>66.099999999999994</v>
          </cell>
          <cell r="D31">
            <v>92.54</v>
          </cell>
        </row>
        <row r="32">
          <cell r="B32">
            <v>27</v>
          </cell>
          <cell r="C32">
            <v>68.599999999999994</v>
          </cell>
          <cell r="D32">
            <v>96.03</v>
          </cell>
        </row>
        <row r="33">
          <cell r="B33">
            <v>28</v>
          </cell>
          <cell r="C33">
            <v>71.09</v>
          </cell>
          <cell r="D33">
            <v>99.53</v>
          </cell>
        </row>
        <row r="34">
          <cell r="B34">
            <v>29</v>
          </cell>
          <cell r="C34">
            <v>73.569999999999993</v>
          </cell>
          <cell r="D34">
            <v>103</v>
          </cell>
        </row>
        <row r="35">
          <cell r="B35">
            <v>30</v>
          </cell>
          <cell r="C35">
            <v>76.08</v>
          </cell>
          <cell r="D35">
            <v>106.51</v>
          </cell>
        </row>
        <row r="36">
          <cell r="B36">
            <v>31</v>
          </cell>
          <cell r="C36">
            <v>78.56</v>
          </cell>
          <cell r="D36">
            <v>109.98</v>
          </cell>
        </row>
        <row r="37">
          <cell r="B37">
            <v>32</v>
          </cell>
          <cell r="C37">
            <v>81.069999999999993</v>
          </cell>
          <cell r="D37">
            <v>113.49</v>
          </cell>
        </row>
        <row r="38">
          <cell r="B38">
            <v>33</v>
          </cell>
          <cell r="C38">
            <v>83.56</v>
          </cell>
          <cell r="D38">
            <v>116.98</v>
          </cell>
        </row>
        <row r="39">
          <cell r="B39">
            <v>34</v>
          </cell>
          <cell r="C39">
            <v>86.06</v>
          </cell>
          <cell r="D39">
            <v>120.48</v>
          </cell>
        </row>
        <row r="40">
          <cell r="B40">
            <v>35</v>
          </cell>
          <cell r="C40">
            <v>88.54</v>
          </cell>
          <cell r="D40">
            <v>123.95</v>
          </cell>
        </row>
        <row r="41">
          <cell r="B41">
            <v>36</v>
          </cell>
          <cell r="C41">
            <v>91.04</v>
          </cell>
          <cell r="D41">
            <v>127.45</v>
          </cell>
        </row>
        <row r="42">
          <cell r="B42">
            <v>37</v>
          </cell>
          <cell r="C42">
            <v>93.54</v>
          </cell>
          <cell r="D42">
            <v>130.96</v>
          </cell>
        </row>
        <row r="43">
          <cell r="B43">
            <v>38</v>
          </cell>
          <cell r="C43">
            <v>96.04</v>
          </cell>
          <cell r="D43">
            <v>134.44999999999999</v>
          </cell>
        </row>
        <row r="44">
          <cell r="B44">
            <v>39</v>
          </cell>
          <cell r="C44">
            <v>98.53</v>
          </cell>
          <cell r="D44">
            <v>137.94</v>
          </cell>
        </row>
        <row r="45">
          <cell r="B45">
            <v>40</v>
          </cell>
          <cell r="C45">
            <v>101.01</v>
          </cell>
          <cell r="D45">
            <v>141.41999999999999</v>
          </cell>
        </row>
        <row r="46">
          <cell r="B46">
            <v>41</v>
          </cell>
          <cell r="C46">
            <v>103.52</v>
          </cell>
          <cell r="D46">
            <v>144.93</v>
          </cell>
        </row>
        <row r="47">
          <cell r="B47">
            <v>42</v>
          </cell>
          <cell r="C47">
            <v>106.02</v>
          </cell>
          <cell r="D47">
            <v>148.41999999999999</v>
          </cell>
        </row>
        <row r="48">
          <cell r="B48">
            <v>43</v>
          </cell>
          <cell r="C48">
            <v>108.5</v>
          </cell>
          <cell r="D48">
            <v>151.9</v>
          </cell>
        </row>
        <row r="49">
          <cell r="B49">
            <v>44</v>
          </cell>
          <cell r="C49">
            <v>111</v>
          </cell>
          <cell r="D49">
            <v>155.4</v>
          </cell>
        </row>
        <row r="50">
          <cell r="B50">
            <v>45</v>
          </cell>
          <cell r="C50">
            <v>113.49</v>
          </cell>
          <cell r="D50">
            <v>158.88</v>
          </cell>
        </row>
        <row r="51">
          <cell r="B51">
            <v>46</v>
          </cell>
          <cell r="C51">
            <v>115.99</v>
          </cell>
          <cell r="D51">
            <v>162.38</v>
          </cell>
        </row>
        <row r="52">
          <cell r="B52">
            <v>47</v>
          </cell>
          <cell r="C52">
            <v>118.47</v>
          </cell>
          <cell r="D52">
            <v>165.86</v>
          </cell>
        </row>
        <row r="53">
          <cell r="B53">
            <v>48</v>
          </cell>
          <cell r="C53">
            <v>120.97</v>
          </cell>
          <cell r="D53">
            <v>169.36</v>
          </cell>
        </row>
        <row r="54">
          <cell r="B54">
            <v>49</v>
          </cell>
          <cell r="C54">
            <v>123.45</v>
          </cell>
          <cell r="D54">
            <v>172.83</v>
          </cell>
        </row>
        <row r="55">
          <cell r="B55">
            <v>50</v>
          </cell>
          <cell r="C55">
            <v>125.94</v>
          </cell>
          <cell r="D55">
            <v>176.32</v>
          </cell>
        </row>
        <row r="56">
          <cell r="B56">
            <v>51</v>
          </cell>
          <cell r="C56">
            <v>128.44999999999999</v>
          </cell>
          <cell r="D56">
            <v>179.83</v>
          </cell>
        </row>
        <row r="57">
          <cell r="B57">
            <v>52</v>
          </cell>
          <cell r="C57">
            <v>130.93</v>
          </cell>
          <cell r="D57">
            <v>183.3</v>
          </cell>
        </row>
        <row r="58">
          <cell r="B58">
            <v>53</v>
          </cell>
          <cell r="C58">
            <v>133.43</v>
          </cell>
          <cell r="D58">
            <v>186.8</v>
          </cell>
        </row>
        <row r="59">
          <cell r="B59">
            <v>54</v>
          </cell>
          <cell r="C59">
            <v>135.94</v>
          </cell>
          <cell r="D59">
            <v>190.31</v>
          </cell>
        </row>
        <row r="60">
          <cell r="B60">
            <v>55</v>
          </cell>
          <cell r="C60">
            <v>138.41</v>
          </cell>
          <cell r="D60">
            <v>193.78</v>
          </cell>
        </row>
        <row r="61">
          <cell r="B61">
            <v>56</v>
          </cell>
          <cell r="C61">
            <v>140.9</v>
          </cell>
          <cell r="D61">
            <v>197.26</v>
          </cell>
        </row>
        <row r="62">
          <cell r="B62">
            <v>57</v>
          </cell>
          <cell r="C62">
            <v>143.41</v>
          </cell>
          <cell r="D62">
            <v>200.77</v>
          </cell>
        </row>
        <row r="63">
          <cell r="B63">
            <v>58</v>
          </cell>
          <cell r="C63">
            <v>145.93</v>
          </cell>
          <cell r="D63">
            <v>204.3</v>
          </cell>
        </row>
        <row r="64">
          <cell r="B64">
            <v>59</v>
          </cell>
          <cell r="C64">
            <v>148.41</v>
          </cell>
          <cell r="D64">
            <v>207.77</v>
          </cell>
        </row>
        <row r="65">
          <cell r="B65">
            <v>60</v>
          </cell>
          <cell r="C65">
            <v>150.9</v>
          </cell>
          <cell r="D65">
            <v>211.25</v>
          </cell>
        </row>
        <row r="66">
          <cell r="B66">
            <v>61</v>
          </cell>
          <cell r="C66">
            <v>153.4</v>
          </cell>
          <cell r="D66">
            <v>214.76</v>
          </cell>
        </row>
        <row r="67">
          <cell r="B67">
            <v>62</v>
          </cell>
          <cell r="C67">
            <v>155.91999999999999</v>
          </cell>
          <cell r="D67">
            <v>218.29</v>
          </cell>
        </row>
        <row r="68">
          <cell r="B68">
            <v>63</v>
          </cell>
          <cell r="C68">
            <v>158.38</v>
          </cell>
          <cell r="D68">
            <v>221.74</v>
          </cell>
        </row>
        <row r="69">
          <cell r="B69">
            <v>64</v>
          </cell>
          <cell r="C69">
            <v>160.86000000000001</v>
          </cell>
          <cell r="D69">
            <v>225.21</v>
          </cell>
        </row>
        <row r="70">
          <cell r="B70">
            <v>65</v>
          </cell>
          <cell r="C70">
            <v>163.35</v>
          </cell>
          <cell r="D70">
            <v>228.69</v>
          </cell>
        </row>
        <row r="71">
          <cell r="B71">
            <v>66</v>
          </cell>
          <cell r="C71">
            <v>165.85</v>
          </cell>
          <cell r="D71">
            <v>232.19</v>
          </cell>
        </row>
        <row r="72">
          <cell r="B72">
            <v>67</v>
          </cell>
          <cell r="C72">
            <v>168.37</v>
          </cell>
          <cell r="D72">
            <v>235.72</v>
          </cell>
        </row>
        <row r="73">
          <cell r="B73">
            <v>68</v>
          </cell>
          <cell r="C73">
            <v>170.82</v>
          </cell>
          <cell r="D73">
            <v>239.15</v>
          </cell>
        </row>
        <row r="74">
          <cell r="B74">
            <v>69</v>
          </cell>
          <cell r="C74">
            <v>173.36</v>
          </cell>
          <cell r="D74">
            <v>242.71</v>
          </cell>
        </row>
        <row r="75">
          <cell r="B75">
            <v>70</v>
          </cell>
          <cell r="C75">
            <v>175.84</v>
          </cell>
          <cell r="D75">
            <v>246.17</v>
          </cell>
        </row>
        <row r="76">
          <cell r="B76">
            <v>71</v>
          </cell>
          <cell r="C76">
            <v>178.32</v>
          </cell>
          <cell r="D76">
            <v>249.65</v>
          </cell>
        </row>
        <row r="77">
          <cell r="B77">
            <v>72</v>
          </cell>
          <cell r="C77">
            <v>180.82</v>
          </cell>
          <cell r="D77">
            <v>253.15</v>
          </cell>
        </row>
        <row r="78">
          <cell r="B78">
            <v>73</v>
          </cell>
          <cell r="C78">
            <v>183.33</v>
          </cell>
          <cell r="D78">
            <v>256.66000000000003</v>
          </cell>
        </row>
        <row r="79">
          <cell r="B79">
            <v>74</v>
          </cell>
          <cell r="C79">
            <v>185.85</v>
          </cell>
          <cell r="D79">
            <v>260.19</v>
          </cell>
        </row>
        <row r="80">
          <cell r="B80">
            <v>75</v>
          </cell>
          <cell r="C80">
            <v>188.29</v>
          </cell>
          <cell r="D80">
            <v>263.60000000000002</v>
          </cell>
        </row>
        <row r="81">
          <cell r="B81">
            <v>76</v>
          </cell>
          <cell r="C81">
            <v>190.83</v>
          </cell>
          <cell r="D81">
            <v>267.16000000000003</v>
          </cell>
        </row>
        <row r="82">
          <cell r="B82">
            <v>77</v>
          </cell>
          <cell r="C82">
            <v>193.29</v>
          </cell>
          <cell r="D82">
            <v>270.61</v>
          </cell>
        </row>
        <row r="83">
          <cell r="B83">
            <v>78</v>
          </cell>
          <cell r="C83">
            <v>195.76</v>
          </cell>
          <cell r="D83">
            <v>274.06</v>
          </cell>
        </row>
        <row r="84">
          <cell r="B84">
            <v>79</v>
          </cell>
          <cell r="C84">
            <v>198.34</v>
          </cell>
          <cell r="D84">
            <v>277.68</v>
          </cell>
        </row>
        <row r="85">
          <cell r="B85">
            <v>80</v>
          </cell>
          <cell r="C85">
            <v>200.83</v>
          </cell>
          <cell r="D85">
            <v>281.16000000000003</v>
          </cell>
        </row>
        <row r="86">
          <cell r="B86">
            <v>81</v>
          </cell>
          <cell r="C86">
            <v>203.33</v>
          </cell>
          <cell r="D86">
            <v>284.66000000000003</v>
          </cell>
        </row>
        <row r="87">
          <cell r="B87">
            <v>82</v>
          </cell>
          <cell r="C87">
            <v>205.73</v>
          </cell>
          <cell r="D87">
            <v>288.02</v>
          </cell>
        </row>
        <row r="88">
          <cell r="B88">
            <v>83</v>
          </cell>
          <cell r="C88">
            <v>208.25</v>
          </cell>
          <cell r="D88">
            <v>291.55</v>
          </cell>
        </row>
        <row r="89">
          <cell r="B89">
            <v>84</v>
          </cell>
          <cell r="C89">
            <v>210.78</v>
          </cell>
          <cell r="D89">
            <v>295.08999999999997</v>
          </cell>
        </row>
        <row r="90">
          <cell r="B90">
            <v>85</v>
          </cell>
          <cell r="C90">
            <v>213.32</v>
          </cell>
          <cell r="D90">
            <v>298.64999999999998</v>
          </cell>
        </row>
        <row r="91">
          <cell r="B91">
            <v>86</v>
          </cell>
          <cell r="C91">
            <v>215.75</v>
          </cell>
          <cell r="D91">
            <v>302.06</v>
          </cell>
        </row>
        <row r="92">
          <cell r="B92">
            <v>87</v>
          </cell>
          <cell r="C92">
            <v>218.19</v>
          </cell>
          <cell r="D92">
            <v>305.47000000000003</v>
          </cell>
        </row>
        <row r="93">
          <cell r="B93">
            <v>88</v>
          </cell>
          <cell r="C93">
            <v>220.77</v>
          </cell>
          <cell r="D93">
            <v>309.08</v>
          </cell>
        </row>
        <row r="94">
          <cell r="B94">
            <v>89</v>
          </cell>
          <cell r="C94">
            <v>223.22</v>
          </cell>
          <cell r="D94">
            <v>312.51</v>
          </cell>
        </row>
        <row r="95">
          <cell r="B95">
            <v>90</v>
          </cell>
          <cell r="C95">
            <v>225.69</v>
          </cell>
          <cell r="D95">
            <v>315.95999999999998</v>
          </cell>
        </row>
        <row r="96">
          <cell r="B96">
            <v>91</v>
          </cell>
          <cell r="C96">
            <v>228.3</v>
          </cell>
          <cell r="D96">
            <v>319.62</v>
          </cell>
        </row>
        <row r="97">
          <cell r="B97">
            <v>92</v>
          </cell>
          <cell r="C97">
            <v>230.79</v>
          </cell>
          <cell r="D97">
            <v>323.10000000000002</v>
          </cell>
        </row>
        <row r="98">
          <cell r="B98">
            <v>93</v>
          </cell>
          <cell r="C98">
            <v>233.28</v>
          </cell>
          <cell r="D98">
            <v>326.58999999999997</v>
          </cell>
        </row>
        <row r="99">
          <cell r="B99">
            <v>94</v>
          </cell>
          <cell r="C99">
            <v>235.78</v>
          </cell>
          <cell r="D99">
            <v>330.09</v>
          </cell>
        </row>
        <row r="100">
          <cell r="B100">
            <v>95</v>
          </cell>
          <cell r="C100">
            <v>238.14</v>
          </cell>
          <cell r="D100">
            <v>333.39</v>
          </cell>
        </row>
        <row r="101">
          <cell r="B101">
            <v>96</v>
          </cell>
          <cell r="C101">
            <v>240.66</v>
          </cell>
          <cell r="D101">
            <v>336.92</v>
          </cell>
        </row>
        <row r="102">
          <cell r="B102">
            <v>97</v>
          </cell>
          <cell r="C102">
            <v>243.18</v>
          </cell>
          <cell r="D102">
            <v>340.46</v>
          </cell>
        </row>
        <row r="103">
          <cell r="B103">
            <v>98</v>
          </cell>
          <cell r="C103">
            <v>245.72</v>
          </cell>
          <cell r="D103">
            <v>344.01</v>
          </cell>
        </row>
        <row r="104">
          <cell r="B104">
            <v>99</v>
          </cell>
          <cell r="C104">
            <v>248.27</v>
          </cell>
          <cell r="D104">
            <v>347.58</v>
          </cell>
        </row>
        <row r="105">
          <cell r="B105">
            <v>100</v>
          </cell>
          <cell r="C105">
            <v>250.66</v>
          </cell>
          <cell r="D105">
            <v>350.93</v>
          </cell>
        </row>
        <row r="106">
          <cell r="B106">
            <v>101</v>
          </cell>
          <cell r="C106">
            <v>253.23</v>
          </cell>
          <cell r="D106">
            <v>354.52</v>
          </cell>
        </row>
        <row r="107">
          <cell r="B107">
            <v>102</v>
          </cell>
          <cell r="C107">
            <v>255.63</v>
          </cell>
          <cell r="D107">
            <v>357.89</v>
          </cell>
        </row>
        <row r="108">
          <cell r="B108">
            <v>103</v>
          </cell>
          <cell r="C108">
            <v>258.22000000000003</v>
          </cell>
          <cell r="D108">
            <v>361.51</v>
          </cell>
        </row>
        <row r="109">
          <cell r="B109">
            <v>104</v>
          </cell>
          <cell r="C109">
            <v>260.64</v>
          </cell>
          <cell r="D109">
            <v>364.9</v>
          </cell>
        </row>
        <row r="110">
          <cell r="B110">
            <v>105</v>
          </cell>
          <cell r="C110">
            <v>263.25</v>
          </cell>
          <cell r="D110">
            <v>368.55</v>
          </cell>
        </row>
        <row r="111">
          <cell r="B111">
            <v>106</v>
          </cell>
          <cell r="C111">
            <v>265.68</v>
          </cell>
          <cell r="D111">
            <v>371.95</v>
          </cell>
        </row>
        <row r="112">
          <cell r="B112">
            <v>107</v>
          </cell>
          <cell r="C112">
            <v>268.12</v>
          </cell>
          <cell r="D112">
            <v>375.37</v>
          </cell>
        </row>
        <row r="113">
          <cell r="B113">
            <v>108</v>
          </cell>
          <cell r="C113">
            <v>270.56</v>
          </cell>
          <cell r="D113">
            <v>378.79</v>
          </cell>
        </row>
        <row r="114">
          <cell r="B114">
            <v>109</v>
          </cell>
          <cell r="C114">
            <v>273.20999999999998</v>
          </cell>
          <cell r="D114">
            <v>382.5</v>
          </cell>
        </row>
        <row r="115">
          <cell r="B115">
            <v>110</v>
          </cell>
          <cell r="C115">
            <v>275.67</v>
          </cell>
          <cell r="D115">
            <v>385.94</v>
          </cell>
        </row>
        <row r="116">
          <cell r="B116">
            <v>111</v>
          </cell>
          <cell r="C116">
            <v>278.14</v>
          </cell>
          <cell r="D116">
            <v>389.4</v>
          </cell>
        </row>
        <row r="117">
          <cell r="B117">
            <v>112</v>
          </cell>
          <cell r="C117">
            <v>280.61</v>
          </cell>
          <cell r="D117">
            <v>392.86</v>
          </cell>
        </row>
        <row r="118">
          <cell r="B118">
            <v>113</v>
          </cell>
          <cell r="C118">
            <v>283.08999999999997</v>
          </cell>
          <cell r="D118">
            <v>396.33</v>
          </cell>
        </row>
        <row r="119">
          <cell r="B119">
            <v>114</v>
          </cell>
          <cell r="C119">
            <v>285.58</v>
          </cell>
          <cell r="D119">
            <v>399.81</v>
          </cell>
        </row>
        <row r="120">
          <cell r="B120">
            <v>115</v>
          </cell>
          <cell r="C120">
            <v>288.08</v>
          </cell>
          <cell r="D120">
            <v>403.31</v>
          </cell>
        </row>
        <row r="121">
          <cell r="B121">
            <v>116</v>
          </cell>
          <cell r="C121">
            <v>290.58</v>
          </cell>
          <cell r="D121">
            <v>406.81</v>
          </cell>
        </row>
        <row r="122">
          <cell r="B122">
            <v>117</v>
          </cell>
          <cell r="C122">
            <v>293.08999999999997</v>
          </cell>
          <cell r="D122">
            <v>410.33</v>
          </cell>
        </row>
        <row r="123">
          <cell r="B123">
            <v>118</v>
          </cell>
          <cell r="C123">
            <v>295.61</v>
          </cell>
          <cell r="D123">
            <v>413.85</v>
          </cell>
        </row>
        <row r="124">
          <cell r="B124">
            <v>119</v>
          </cell>
          <cell r="C124">
            <v>298.14</v>
          </cell>
          <cell r="D124">
            <v>417.39</v>
          </cell>
        </row>
        <row r="125">
          <cell r="B125">
            <v>120</v>
          </cell>
          <cell r="C125">
            <v>300.67</v>
          </cell>
          <cell r="D125">
            <v>420.94</v>
          </cell>
        </row>
        <row r="126">
          <cell r="B126">
            <v>121</v>
          </cell>
          <cell r="C126">
            <v>302.97000000000003</v>
          </cell>
          <cell r="D126">
            <v>424.16</v>
          </cell>
        </row>
        <row r="127">
          <cell r="B127">
            <v>122</v>
          </cell>
          <cell r="C127">
            <v>305.52</v>
          </cell>
          <cell r="D127">
            <v>427.73</v>
          </cell>
        </row>
        <row r="128">
          <cell r="B128">
            <v>123</v>
          </cell>
          <cell r="C128">
            <v>308.08</v>
          </cell>
          <cell r="D128">
            <v>431.31</v>
          </cell>
        </row>
        <row r="129">
          <cell r="B129">
            <v>124</v>
          </cell>
          <cell r="C129">
            <v>310.64999999999998</v>
          </cell>
          <cell r="D129">
            <v>434.9</v>
          </cell>
        </row>
        <row r="130">
          <cell r="B130">
            <v>125</v>
          </cell>
          <cell r="C130">
            <v>312.95999999999998</v>
          </cell>
          <cell r="D130">
            <v>438.14</v>
          </cell>
        </row>
        <row r="131">
          <cell r="B131">
            <v>126</v>
          </cell>
          <cell r="C131">
            <v>315.54000000000002</v>
          </cell>
          <cell r="D131">
            <v>441.76</v>
          </cell>
        </row>
        <row r="132">
          <cell r="B132">
            <v>127</v>
          </cell>
          <cell r="C132">
            <v>318.13</v>
          </cell>
          <cell r="D132">
            <v>445.39</v>
          </cell>
        </row>
        <row r="133">
          <cell r="B133">
            <v>128</v>
          </cell>
          <cell r="C133">
            <v>320.45999999999998</v>
          </cell>
          <cell r="D133">
            <v>448.64</v>
          </cell>
        </row>
        <row r="134">
          <cell r="B134">
            <v>129</v>
          </cell>
          <cell r="C134">
            <v>323.07</v>
          </cell>
          <cell r="D134">
            <v>452.29</v>
          </cell>
        </row>
        <row r="135">
          <cell r="B135">
            <v>130</v>
          </cell>
          <cell r="C135">
            <v>325.69</v>
          </cell>
          <cell r="D135">
            <v>455.96</v>
          </cell>
        </row>
        <row r="136">
          <cell r="B136">
            <v>131</v>
          </cell>
          <cell r="C136">
            <v>328.03</v>
          </cell>
          <cell r="D136">
            <v>459.24</v>
          </cell>
        </row>
        <row r="137">
          <cell r="B137">
            <v>132</v>
          </cell>
          <cell r="C137">
            <v>330.66</v>
          </cell>
          <cell r="D137">
            <v>462.92</v>
          </cell>
        </row>
        <row r="138">
          <cell r="B138">
            <v>133</v>
          </cell>
          <cell r="C138">
            <v>333.01</v>
          </cell>
          <cell r="D138">
            <v>466.21</v>
          </cell>
        </row>
        <row r="139">
          <cell r="B139">
            <v>134</v>
          </cell>
          <cell r="C139">
            <v>335.66</v>
          </cell>
          <cell r="D139">
            <v>469.93</v>
          </cell>
        </row>
        <row r="140">
          <cell r="B140">
            <v>135</v>
          </cell>
          <cell r="C140">
            <v>338.02</v>
          </cell>
          <cell r="D140">
            <v>473.23</v>
          </cell>
        </row>
        <row r="141">
          <cell r="B141">
            <v>136</v>
          </cell>
          <cell r="C141">
            <v>340.38</v>
          </cell>
          <cell r="D141">
            <v>476.53</v>
          </cell>
        </row>
        <row r="142">
          <cell r="B142">
            <v>137</v>
          </cell>
          <cell r="C142">
            <v>343.06</v>
          </cell>
          <cell r="D142">
            <v>480.28</v>
          </cell>
        </row>
        <row r="143">
          <cell r="B143">
            <v>138</v>
          </cell>
          <cell r="C143">
            <v>345.43</v>
          </cell>
          <cell r="D143">
            <v>483.6</v>
          </cell>
        </row>
        <row r="144">
          <cell r="B144">
            <v>139</v>
          </cell>
          <cell r="C144">
            <v>348.12</v>
          </cell>
          <cell r="D144">
            <v>487.37</v>
          </cell>
        </row>
        <row r="145">
          <cell r="B145">
            <v>140</v>
          </cell>
          <cell r="C145">
            <v>350.5</v>
          </cell>
          <cell r="D145">
            <v>490.7</v>
          </cell>
        </row>
        <row r="146">
          <cell r="B146">
            <v>141</v>
          </cell>
          <cell r="C146">
            <v>352.89</v>
          </cell>
          <cell r="D146">
            <v>494.04</v>
          </cell>
        </row>
        <row r="147">
          <cell r="B147">
            <v>142</v>
          </cell>
          <cell r="C147">
            <v>355.61</v>
          </cell>
          <cell r="D147">
            <v>497.85</v>
          </cell>
        </row>
        <row r="148">
          <cell r="B148">
            <v>143</v>
          </cell>
          <cell r="C148">
            <v>358</v>
          </cell>
          <cell r="D148">
            <v>501.21</v>
          </cell>
        </row>
        <row r="149">
          <cell r="B149">
            <v>144</v>
          </cell>
          <cell r="C149">
            <v>360.4</v>
          </cell>
          <cell r="D149">
            <v>504.56</v>
          </cell>
        </row>
        <row r="150">
          <cell r="B150">
            <v>145</v>
          </cell>
          <cell r="C150">
            <v>363.15</v>
          </cell>
          <cell r="D150">
            <v>508.42</v>
          </cell>
        </row>
        <row r="151">
          <cell r="B151">
            <v>146</v>
          </cell>
          <cell r="C151">
            <v>365.56</v>
          </cell>
          <cell r="D151">
            <v>511.79</v>
          </cell>
        </row>
        <row r="152">
          <cell r="B152">
            <v>147</v>
          </cell>
          <cell r="C152">
            <v>367.98</v>
          </cell>
          <cell r="D152">
            <v>515.16999999999996</v>
          </cell>
        </row>
        <row r="153">
          <cell r="B153">
            <v>148</v>
          </cell>
          <cell r="C153">
            <v>370.39</v>
          </cell>
          <cell r="D153">
            <v>518.54999999999995</v>
          </cell>
        </row>
        <row r="154">
          <cell r="B154">
            <v>149</v>
          </cell>
          <cell r="C154">
            <v>372.81</v>
          </cell>
          <cell r="D154">
            <v>521.94000000000005</v>
          </cell>
        </row>
        <row r="155">
          <cell r="B155">
            <v>150</v>
          </cell>
          <cell r="C155">
            <v>375.61</v>
          </cell>
          <cell r="D155">
            <v>525.86</v>
          </cell>
        </row>
        <row r="156">
          <cell r="B156">
            <v>151</v>
          </cell>
          <cell r="C156">
            <v>378.05</v>
          </cell>
          <cell r="D156">
            <v>529.27</v>
          </cell>
        </row>
        <row r="157">
          <cell r="B157">
            <v>152</v>
          </cell>
          <cell r="C157">
            <v>380.48</v>
          </cell>
          <cell r="D157">
            <v>532.67999999999995</v>
          </cell>
        </row>
        <row r="158">
          <cell r="B158">
            <v>153</v>
          </cell>
          <cell r="C158">
            <v>382.93</v>
          </cell>
          <cell r="D158">
            <v>536.1</v>
          </cell>
        </row>
        <row r="159">
          <cell r="B159">
            <v>154</v>
          </cell>
          <cell r="C159">
            <v>385.37</v>
          </cell>
          <cell r="D159">
            <v>539.52</v>
          </cell>
        </row>
        <row r="160">
          <cell r="B160">
            <v>155</v>
          </cell>
          <cell r="C160">
            <v>387.82</v>
          </cell>
          <cell r="D160">
            <v>542.95000000000005</v>
          </cell>
        </row>
        <row r="161">
          <cell r="B161">
            <v>156</v>
          </cell>
          <cell r="C161">
            <v>390.28</v>
          </cell>
          <cell r="D161">
            <v>546.39</v>
          </cell>
        </row>
        <row r="162">
          <cell r="B162">
            <v>157</v>
          </cell>
          <cell r="C162">
            <v>392.74</v>
          </cell>
          <cell r="D162">
            <v>549.83000000000004</v>
          </cell>
        </row>
        <row r="163">
          <cell r="B163">
            <v>158</v>
          </cell>
          <cell r="C163">
            <v>395.62</v>
          </cell>
          <cell r="D163">
            <v>553.87</v>
          </cell>
        </row>
        <row r="164">
          <cell r="B164">
            <v>159</v>
          </cell>
          <cell r="C164">
            <v>398.09</v>
          </cell>
          <cell r="D164">
            <v>557.33000000000004</v>
          </cell>
        </row>
        <row r="165">
          <cell r="B165">
            <v>160</v>
          </cell>
          <cell r="C165">
            <v>400.57</v>
          </cell>
          <cell r="D165">
            <v>560.79999999999995</v>
          </cell>
        </row>
        <row r="166">
          <cell r="B166">
            <v>161</v>
          </cell>
          <cell r="C166">
            <v>403.06</v>
          </cell>
          <cell r="D166">
            <v>564.28</v>
          </cell>
        </row>
        <row r="167">
          <cell r="B167">
            <v>162</v>
          </cell>
          <cell r="C167">
            <v>405.55</v>
          </cell>
          <cell r="D167">
            <v>567.77</v>
          </cell>
        </row>
        <row r="168">
          <cell r="B168">
            <v>163</v>
          </cell>
          <cell r="C168">
            <v>408.04</v>
          </cell>
          <cell r="D168">
            <v>571.26</v>
          </cell>
        </row>
        <row r="169">
          <cell r="B169">
            <v>164</v>
          </cell>
          <cell r="C169">
            <v>410.54</v>
          </cell>
          <cell r="D169">
            <v>574.76</v>
          </cell>
        </row>
        <row r="170">
          <cell r="B170">
            <v>165</v>
          </cell>
          <cell r="C170">
            <v>413.05</v>
          </cell>
          <cell r="D170">
            <v>578.27</v>
          </cell>
        </row>
        <row r="171">
          <cell r="B171">
            <v>166</v>
          </cell>
          <cell r="C171">
            <v>415.56</v>
          </cell>
          <cell r="D171">
            <v>581.79</v>
          </cell>
        </row>
        <row r="172">
          <cell r="B172">
            <v>167</v>
          </cell>
          <cell r="C172">
            <v>418.08</v>
          </cell>
          <cell r="D172">
            <v>585.30999999999995</v>
          </cell>
        </row>
        <row r="173">
          <cell r="B173">
            <v>168</v>
          </cell>
          <cell r="C173">
            <v>420.6</v>
          </cell>
          <cell r="D173">
            <v>588.84</v>
          </cell>
        </row>
        <row r="174">
          <cell r="B174">
            <v>169</v>
          </cell>
          <cell r="C174">
            <v>422.66</v>
          </cell>
          <cell r="D174">
            <v>591.72</v>
          </cell>
        </row>
        <row r="175">
          <cell r="B175">
            <v>170</v>
          </cell>
          <cell r="C175">
            <v>425.19</v>
          </cell>
          <cell r="D175">
            <v>595.26</v>
          </cell>
        </row>
        <row r="176">
          <cell r="B176">
            <v>171</v>
          </cell>
          <cell r="C176">
            <v>427.72</v>
          </cell>
          <cell r="D176">
            <v>598.80999999999995</v>
          </cell>
        </row>
        <row r="177">
          <cell r="B177">
            <v>172</v>
          </cell>
          <cell r="C177">
            <v>430.26</v>
          </cell>
          <cell r="D177">
            <v>602.37</v>
          </cell>
        </row>
        <row r="178">
          <cell r="B178">
            <v>173</v>
          </cell>
          <cell r="C178">
            <v>432.81</v>
          </cell>
          <cell r="D178">
            <v>605.92999999999995</v>
          </cell>
        </row>
        <row r="179">
          <cell r="B179">
            <v>174</v>
          </cell>
          <cell r="C179">
            <v>435.36</v>
          </cell>
          <cell r="D179">
            <v>609.51</v>
          </cell>
        </row>
        <row r="180">
          <cell r="B180">
            <v>175</v>
          </cell>
          <cell r="C180">
            <v>437.92</v>
          </cell>
          <cell r="D180">
            <v>613.09</v>
          </cell>
        </row>
        <row r="181">
          <cell r="B181">
            <v>176</v>
          </cell>
          <cell r="C181">
            <v>440.49</v>
          </cell>
          <cell r="D181">
            <v>616.69000000000005</v>
          </cell>
        </row>
        <row r="182">
          <cell r="B182">
            <v>177</v>
          </cell>
          <cell r="C182">
            <v>443.06</v>
          </cell>
          <cell r="D182">
            <v>620.29</v>
          </cell>
        </row>
        <row r="183">
          <cell r="B183">
            <v>178</v>
          </cell>
          <cell r="C183">
            <v>445.12</v>
          </cell>
          <cell r="D183">
            <v>623.16</v>
          </cell>
        </row>
        <row r="184">
          <cell r="B184">
            <v>179</v>
          </cell>
          <cell r="C184">
            <v>447.7</v>
          </cell>
          <cell r="D184">
            <v>626.78</v>
          </cell>
        </row>
        <row r="185">
          <cell r="B185">
            <v>180</v>
          </cell>
          <cell r="C185">
            <v>450.29</v>
          </cell>
          <cell r="D185">
            <v>630.4</v>
          </cell>
        </row>
        <row r="186">
          <cell r="B186">
            <v>181</v>
          </cell>
          <cell r="C186">
            <v>452.88</v>
          </cell>
          <cell r="D186">
            <v>634.03</v>
          </cell>
        </row>
        <row r="187">
          <cell r="B187">
            <v>182</v>
          </cell>
          <cell r="C187">
            <v>455.48</v>
          </cell>
          <cell r="D187">
            <v>637.67999999999995</v>
          </cell>
        </row>
        <row r="188">
          <cell r="B188">
            <v>183</v>
          </cell>
          <cell r="C188">
            <v>458.09</v>
          </cell>
          <cell r="D188">
            <v>641.33000000000004</v>
          </cell>
        </row>
        <row r="189">
          <cell r="B189">
            <v>184</v>
          </cell>
          <cell r="C189">
            <v>460.15</v>
          </cell>
          <cell r="D189">
            <v>644.20000000000005</v>
          </cell>
        </row>
        <row r="190">
          <cell r="B190">
            <v>185</v>
          </cell>
          <cell r="C190">
            <v>462.76</v>
          </cell>
          <cell r="D190">
            <v>647.87</v>
          </cell>
        </row>
        <row r="191">
          <cell r="B191">
            <v>186</v>
          </cell>
          <cell r="C191">
            <v>465.39</v>
          </cell>
          <cell r="D191">
            <v>651.54</v>
          </cell>
        </row>
        <row r="192">
          <cell r="B192">
            <v>187</v>
          </cell>
          <cell r="C192">
            <v>468.02</v>
          </cell>
          <cell r="D192">
            <v>655.23</v>
          </cell>
        </row>
        <row r="193">
          <cell r="B193">
            <v>188</v>
          </cell>
          <cell r="C193">
            <v>470.07</v>
          </cell>
          <cell r="D193">
            <v>658.1</v>
          </cell>
        </row>
        <row r="194">
          <cell r="B194">
            <v>189</v>
          </cell>
          <cell r="C194">
            <v>472.72</v>
          </cell>
          <cell r="D194">
            <v>661.8</v>
          </cell>
        </row>
        <row r="195">
          <cell r="B195">
            <v>190</v>
          </cell>
          <cell r="C195">
            <v>475.36</v>
          </cell>
          <cell r="D195">
            <v>665.51</v>
          </cell>
        </row>
        <row r="196">
          <cell r="B196">
            <v>191</v>
          </cell>
          <cell r="C196">
            <v>478.02</v>
          </cell>
          <cell r="D196">
            <v>669.23</v>
          </cell>
        </row>
        <row r="197">
          <cell r="B197">
            <v>192</v>
          </cell>
          <cell r="C197">
            <v>480.08</v>
          </cell>
          <cell r="D197">
            <v>672.11</v>
          </cell>
        </row>
        <row r="198">
          <cell r="B198">
            <v>193</v>
          </cell>
          <cell r="C198">
            <v>482.74</v>
          </cell>
          <cell r="D198">
            <v>675.84</v>
          </cell>
        </row>
        <row r="199">
          <cell r="B199">
            <v>194</v>
          </cell>
          <cell r="C199">
            <v>485.42</v>
          </cell>
          <cell r="D199">
            <v>679.58</v>
          </cell>
        </row>
        <row r="200">
          <cell r="B200">
            <v>195</v>
          </cell>
          <cell r="C200">
            <v>488.1</v>
          </cell>
          <cell r="D200">
            <v>683.34</v>
          </cell>
        </row>
        <row r="201">
          <cell r="B201">
            <v>196</v>
          </cell>
          <cell r="C201">
            <v>490.16</v>
          </cell>
          <cell r="D201">
            <v>686.22</v>
          </cell>
        </row>
        <row r="202">
          <cell r="B202">
            <v>197</v>
          </cell>
          <cell r="C202">
            <v>492.85</v>
          </cell>
          <cell r="D202">
            <v>689.99</v>
          </cell>
        </row>
        <row r="203">
          <cell r="B203">
            <v>198</v>
          </cell>
          <cell r="C203">
            <v>495.55</v>
          </cell>
          <cell r="D203">
            <v>693.77</v>
          </cell>
        </row>
        <row r="204">
          <cell r="B204">
            <v>199</v>
          </cell>
          <cell r="C204">
            <v>497.6</v>
          </cell>
          <cell r="D204">
            <v>696.65</v>
          </cell>
        </row>
        <row r="205">
          <cell r="B205">
            <v>200</v>
          </cell>
          <cell r="C205">
            <v>500.32</v>
          </cell>
          <cell r="D205">
            <v>700.44</v>
          </cell>
        </row>
        <row r="208">
          <cell r="H208">
            <v>2.5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ctrlProp" Target="../ctrlProps/ctrlProp1824.xml"/><Relationship Id="rId3042" Type="http://schemas.openxmlformats.org/officeDocument/2006/relationships/ctrlProp" Target="../ctrlProps/ctrlProp3039.xml"/><Relationship Id="rId170" Type="http://schemas.openxmlformats.org/officeDocument/2006/relationships/ctrlProp" Target="../ctrlProps/ctrlProp167.xml"/><Relationship Id="rId987" Type="http://schemas.openxmlformats.org/officeDocument/2006/relationships/ctrlProp" Target="../ctrlProps/ctrlProp984.xml"/><Relationship Id="rId2668" Type="http://schemas.openxmlformats.org/officeDocument/2006/relationships/ctrlProp" Target="../ctrlProps/ctrlProp2665.xml"/><Relationship Id="rId2875" Type="http://schemas.openxmlformats.org/officeDocument/2006/relationships/ctrlProp" Target="../ctrlProps/ctrlProp2872.xml"/><Relationship Id="rId847" Type="http://schemas.openxmlformats.org/officeDocument/2006/relationships/ctrlProp" Target="../ctrlProps/ctrlProp844.xml"/><Relationship Id="rId1477" Type="http://schemas.openxmlformats.org/officeDocument/2006/relationships/ctrlProp" Target="../ctrlProps/ctrlProp1474.xml"/><Relationship Id="rId1684" Type="http://schemas.openxmlformats.org/officeDocument/2006/relationships/ctrlProp" Target="../ctrlProps/ctrlProp1681.xml"/><Relationship Id="rId1891" Type="http://schemas.openxmlformats.org/officeDocument/2006/relationships/ctrlProp" Target="../ctrlProps/ctrlProp1888.xml"/><Relationship Id="rId2528" Type="http://schemas.openxmlformats.org/officeDocument/2006/relationships/ctrlProp" Target="../ctrlProps/ctrlProp2525.xml"/><Relationship Id="rId2735" Type="http://schemas.openxmlformats.org/officeDocument/2006/relationships/ctrlProp" Target="../ctrlProps/ctrlProp2732.xml"/><Relationship Id="rId2942" Type="http://schemas.openxmlformats.org/officeDocument/2006/relationships/ctrlProp" Target="../ctrlProps/ctrlProp2939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1337" Type="http://schemas.openxmlformats.org/officeDocument/2006/relationships/ctrlProp" Target="../ctrlProps/ctrlProp1334.xml"/><Relationship Id="rId1544" Type="http://schemas.openxmlformats.org/officeDocument/2006/relationships/ctrlProp" Target="../ctrlProps/ctrlProp1541.xml"/><Relationship Id="rId1751" Type="http://schemas.openxmlformats.org/officeDocument/2006/relationships/ctrlProp" Target="../ctrlProps/ctrlProp1748.xml"/><Relationship Id="rId2802" Type="http://schemas.openxmlformats.org/officeDocument/2006/relationships/ctrlProp" Target="../ctrlProps/ctrlProp2799.xml"/><Relationship Id="rId43" Type="http://schemas.openxmlformats.org/officeDocument/2006/relationships/ctrlProp" Target="../ctrlProps/ctrlProp40.xml"/><Relationship Id="rId1404" Type="http://schemas.openxmlformats.org/officeDocument/2006/relationships/ctrlProp" Target="../ctrlProps/ctrlProp1401.xml"/><Relationship Id="rId1611" Type="http://schemas.openxmlformats.org/officeDocument/2006/relationships/ctrlProp" Target="../ctrlProps/ctrlProp1608.xml"/><Relationship Id="rId497" Type="http://schemas.openxmlformats.org/officeDocument/2006/relationships/ctrlProp" Target="../ctrlProps/ctrlProp494.xml"/><Relationship Id="rId2178" Type="http://schemas.openxmlformats.org/officeDocument/2006/relationships/ctrlProp" Target="../ctrlProps/ctrlProp2175.xml"/><Relationship Id="rId2385" Type="http://schemas.openxmlformats.org/officeDocument/2006/relationships/ctrlProp" Target="../ctrlProps/ctrlProp2382.xml"/><Relationship Id="rId357" Type="http://schemas.openxmlformats.org/officeDocument/2006/relationships/ctrlProp" Target="../ctrlProps/ctrlProp354.xml"/><Relationship Id="rId1194" Type="http://schemas.openxmlformats.org/officeDocument/2006/relationships/ctrlProp" Target="../ctrlProps/ctrlProp1191.xml"/><Relationship Id="rId2038" Type="http://schemas.openxmlformats.org/officeDocument/2006/relationships/ctrlProp" Target="../ctrlProps/ctrlProp2035.xml"/><Relationship Id="rId2592" Type="http://schemas.openxmlformats.org/officeDocument/2006/relationships/ctrlProp" Target="../ctrlProps/ctrlProp2589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2245" Type="http://schemas.openxmlformats.org/officeDocument/2006/relationships/ctrlProp" Target="../ctrlProps/ctrlProp2242.xml"/><Relationship Id="rId2452" Type="http://schemas.openxmlformats.org/officeDocument/2006/relationships/ctrlProp" Target="../ctrlProps/ctrlProp2449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1054" Type="http://schemas.openxmlformats.org/officeDocument/2006/relationships/ctrlProp" Target="../ctrlProps/ctrlProp1051.xml"/><Relationship Id="rId1261" Type="http://schemas.openxmlformats.org/officeDocument/2006/relationships/ctrlProp" Target="../ctrlProps/ctrlProp1258.xml"/><Relationship Id="rId2105" Type="http://schemas.openxmlformats.org/officeDocument/2006/relationships/ctrlProp" Target="../ctrlProps/ctrlProp2102.xml"/><Relationship Id="rId2312" Type="http://schemas.openxmlformats.org/officeDocument/2006/relationships/ctrlProp" Target="../ctrlProps/ctrlProp2309.xml"/><Relationship Id="rId1121" Type="http://schemas.openxmlformats.org/officeDocument/2006/relationships/ctrlProp" Target="../ctrlProps/ctrlProp1118.xml"/><Relationship Id="rId1938" Type="http://schemas.openxmlformats.org/officeDocument/2006/relationships/ctrlProp" Target="../ctrlProps/ctrlProp1935.xml"/><Relationship Id="rId281" Type="http://schemas.openxmlformats.org/officeDocument/2006/relationships/ctrlProp" Target="../ctrlProps/ctrlProp278.xml"/><Relationship Id="rId3013" Type="http://schemas.openxmlformats.org/officeDocument/2006/relationships/ctrlProp" Target="../ctrlProps/ctrlProp3010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2779" Type="http://schemas.openxmlformats.org/officeDocument/2006/relationships/ctrlProp" Target="../ctrlProps/ctrlProp2776.xml"/><Relationship Id="rId2986" Type="http://schemas.openxmlformats.org/officeDocument/2006/relationships/ctrlProp" Target="../ctrlProps/ctrlProp2983.xml"/><Relationship Id="rId958" Type="http://schemas.openxmlformats.org/officeDocument/2006/relationships/ctrlProp" Target="../ctrlProps/ctrlProp955.xml"/><Relationship Id="rId1588" Type="http://schemas.openxmlformats.org/officeDocument/2006/relationships/ctrlProp" Target="../ctrlProps/ctrlProp1585.xml"/><Relationship Id="rId1795" Type="http://schemas.openxmlformats.org/officeDocument/2006/relationships/ctrlProp" Target="../ctrlProps/ctrlProp1792.xml"/><Relationship Id="rId2639" Type="http://schemas.openxmlformats.org/officeDocument/2006/relationships/ctrlProp" Target="../ctrlProps/ctrlProp2636.xml"/><Relationship Id="rId2846" Type="http://schemas.openxmlformats.org/officeDocument/2006/relationships/ctrlProp" Target="../ctrlProps/ctrlProp2843.xml"/><Relationship Id="rId87" Type="http://schemas.openxmlformats.org/officeDocument/2006/relationships/ctrlProp" Target="../ctrlProps/ctrlProp84.xml"/><Relationship Id="rId818" Type="http://schemas.openxmlformats.org/officeDocument/2006/relationships/ctrlProp" Target="../ctrlProps/ctrlProp815.xml"/><Relationship Id="rId1448" Type="http://schemas.openxmlformats.org/officeDocument/2006/relationships/ctrlProp" Target="../ctrlProps/ctrlProp1445.xml"/><Relationship Id="rId1655" Type="http://schemas.openxmlformats.org/officeDocument/2006/relationships/ctrlProp" Target="../ctrlProps/ctrlProp1652.xml"/><Relationship Id="rId2706" Type="http://schemas.openxmlformats.org/officeDocument/2006/relationships/ctrlProp" Target="../ctrlProps/ctrlProp2703.xml"/><Relationship Id="rId1308" Type="http://schemas.openxmlformats.org/officeDocument/2006/relationships/ctrlProp" Target="../ctrlProps/ctrlProp1305.xml"/><Relationship Id="rId1862" Type="http://schemas.openxmlformats.org/officeDocument/2006/relationships/ctrlProp" Target="../ctrlProps/ctrlProp1859.xml"/><Relationship Id="rId2913" Type="http://schemas.openxmlformats.org/officeDocument/2006/relationships/ctrlProp" Target="../ctrlProps/ctrlProp2910.xml"/><Relationship Id="rId1515" Type="http://schemas.openxmlformats.org/officeDocument/2006/relationships/ctrlProp" Target="../ctrlProps/ctrlProp1512.xml"/><Relationship Id="rId1722" Type="http://schemas.openxmlformats.org/officeDocument/2006/relationships/ctrlProp" Target="../ctrlProps/ctrlProp1719.xml"/><Relationship Id="rId14" Type="http://schemas.openxmlformats.org/officeDocument/2006/relationships/ctrlProp" Target="../ctrlProps/ctrlProp11.xml"/><Relationship Id="rId2289" Type="http://schemas.openxmlformats.org/officeDocument/2006/relationships/ctrlProp" Target="../ctrlProps/ctrlProp2286.xml"/><Relationship Id="rId2496" Type="http://schemas.openxmlformats.org/officeDocument/2006/relationships/ctrlProp" Target="../ctrlProps/ctrlProp2493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2149" Type="http://schemas.openxmlformats.org/officeDocument/2006/relationships/ctrlProp" Target="../ctrlProps/ctrlProp2146.xml"/><Relationship Id="rId2356" Type="http://schemas.openxmlformats.org/officeDocument/2006/relationships/ctrlProp" Target="../ctrlProps/ctrlProp2353.xml"/><Relationship Id="rId2563" Type="http://schemas.openxmlformats.org/officeDocument/2006/relationships/ctrlProp" Target="../ctrlProps/ctrlProp2560.xml"/><Relationship Id="rId2770" Type="http://schemas.openxmlformats.org/officeDocument/2006/relationships/ctrlProp" Target="../ctrlProps/ctrlProp2767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1372" Type="http://schemas.openxmlformats.org/officeDocument/2006/relationships/ctrlProp" Target="../ctrlProps/ctrlProp1369.xml"/><Relationship Id="rId2009" Type="http://schemas.openxmlformats.org/officeDocument/2006/relationships/ctrlProp" Target="../ctrlProps/ctrlProp2006.xml"/><Relationship Id="rId2216" Type="http://schemas.openxmlformats.org/officeDocument/2006/relationships/ctrlProp" Target="../ctrlProps/ctrlProp2213.xml"/><Relationship Id="rId2423" Type="http://schemas.openxmlformats.org/officeDocument/2006/relationships/ctrlProp" Target="../ctrlProps/ctrlProp2420.xml"/><Relationship Id="rId2630" Type="http://schemas.openxmlformats.org/officeDocument/2006/relationships/ctrlProp" Target="../ctrlProps/ctrlProp2627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1232" Type="http://schemas.openxmlformats.org/officeDocument/2006/relationships/ctrlProp" Target="../ctrlProps/ctrlProp1229.xml"/><Relationship Id="rId3057" Type="http://schemas.openxmlformats.org/officeDocument/2006/relationships/ctrlProp" Target="../ctrlProps/ctrlProp3054.xml"/><Relationship Id="rId185" Type="http://schemas.openxmlformats.org/officeDocument/2006/relationships/ctrlProp" Target="../ctrlProps/ctrlProp182.xml"/><Relationship Id="rId1909" Type="http://schemas.openxmlformats.org/officeDocument/2006/relationships/ctrlProp" Target="../ctrlProps/ctrlProp1906.xml"/><Relationship Id="rId392" Type="http://schemas.openxmlformats.org/officeDocument/2006/relationships/ctrlProp" Target="../ctrlProps/ctrlProp389.xml"/><Relationship Id="rId2073" Type="http://schemas.openxmlformats.org/officeDocument/2006/relationships/ctrlProp" Target="../ctrlProps/ctrlProp2070.xml"/><Relationship Id="rId2280" Type="http://schemas.openxmlformats.org/officeDocument/2006/relationships/ctrlProp" Target="../ctrlProps/ctrlProp2277.xml"/><Relationship Id="rId252" Type="http://schemas.openxmlformats.org/officeDocument/2006/relationships/ctrlProp" Target="../ctrlProps/ctrlProp249.xml"/><Relationship Id="rId2140" Type="http://schemas.openxmlformats.org/officeDocument/2006/relationships/ctrlProp" Target="../ctrlProps/ctrlProp2137.xml"/><Relationship Id="rId112" Type="http://schemas.openxmlformats.org/officeDocument/2006/relationships/ctrlProp" Target="../ctrlProps/ctrlProp109.xml"/><Relationship Id="rId1699" Type="http://schemas.openxmlformats.org/officeDocument/2006/relationships/ctrlProp" Target="../ctrlProps/ctrlProp1696.xml"/><Relationship Id="rId2000" Type="http://schemas.openxmlformats.org/officeDocument/2006/relationships/ctrlProp" Target="../ctrlProps/ctrlProp1997.xml"/><Relationship Id="rId2957" Type="http://schemas.openxmlformats.org/officeDocument/2006/relationships/ctrlProp" Target="../ctrlProps/ctrlProp2954.xml"/><Relationship Id="rId929" Type="http://schemas.openxmlformats.org/officeDocument/2006/relationships/ctrlProp" Target="../ctrlProps/ctrlProp926.xml"/><Relationship Id="rId1559" Type="http://schemas.openxmlformats.org/officeDocument/2006/relationships/ctrlProp" Target="../ctrlProps/ctrlProp1556.xml"/><Relationship Id="rId1766" Type="http://schemas.openxmlformats.org/officeDocument/2006/relationships/ctrlProp" Target="../ctrlProps/ctrlProp1763.xml"/><Relationship Id="rId1973" Type="http://schemas.openxmlformats.org/officeDocument/2006/relationships/ctrlProp" Target="../ctrlProps/ctrlProp1970.xml"/><Relationship Id="rId2817" Type="http://schemas.openxmlformats.org/officeDocument/2006/relationships/ctrlProp" Target="../ctrlProps/ctrlProp2814.xml"/><Relationship Id="rId58" Type="http://schemas.openxmlformats.org/officeDocument/2006/relationships/ctrlProp" Target="../ctrlProps/ctrlProp55.xml"/><Relationship Id="rId1419" Type="http://schemas.openxmlformats.org/officeDocument/2006/relationships/ctrlProp" Target="../ctrlProps/ctrlProp1416.xml"/><Relationship Id="rId1626" Type="http://schemas.openxmlformats.org/officeDocument/2006/relationships/ctrlProp" Target="../ctrlProps/ctrlProp1623.xml"/><Relationship Id="rId1833" Type="http://schemas.openxmlformats.org/officeDocument/2006/relationships/ctrlProp" Target="../ctrlProps/ctrlProp1830.xml"/><Relationship Id="rId1900" Type="http://schemas.openxmlformats.org/officeDocument/2006/relationships/ctrlProp" Target="../ctrlProps/ctrlProp1897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2467" Type="http://schemas.openxmlformats.org/officeDocument/2006/relationships/ctrlProp" Target="../ctrlProps/ctrlProp2464.xml"/><Relationship Id="rId2674" Type="http://schemas.openxmlformats.org/officeDocument/2006/relationships/ctrlProp" Target="../ctrlProps/ctrlProp2671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1276" Type="http://schemas.openxmlformats.org/officeDocument/2006/relationships/ctrlProp" Target="../ctrlProps/ctrlProp1273.xml"/><Relationship Id="rId1483" Type="http://schemas.openxmlformats.org/officeDocument/2006/relationships/ctrlProp" Target="../ctrlProps/ctrlProp1480.xml"/><Relationship Id="rId2327" Type="http://schemas.openxmlformats.org/officeDocument/2006/relationships/ctrlProp" Target="../ctrlProps/ctrlProp2324.xml"/><Relationship Id="rId2881" Type="http://schemas.openxmlformats.org/officeDocument/2006/relationships/ctrlProp" Target="../ctrlProps/ctrlProp2878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1690" Type="http://schemas.openxmlformats.org/officeDocument/2006/relationships/ctrlProp" Target="../ctrlProps/ctrlProp1687.xml"/><Relationship Id="rId2534" Type="http://schemas.openxmlformats.org/officeDocument/2006/relationships/ctrlProp" Target="../ctrlProps/ctrlProp2531.xml"/><Relationship Id="rId2741" Type="http://schemas.openxmlformats.org/officeDocument/2006/relationships/ctrlProp" Target="../ctrlProps/ctrlProp2738.xml"/><Relationship Id="rId713" Type="http://schemas.openxmlformats.org/officeDocument/2006/relationships/ctrlProp" Target="../ctrlProps/ctrlProp710.xml"/><Relationship Id="rId920" Type="http://schemas.openxmlformats.org/officeDocument/2006/relationships/ctrlProp" Target="../ctrlProps/ctrlProp917.xml"/><Relationship Id="rId1343" Type="http://schemas.openxmlformats.org/officeDocument/2006/relationships/ctrlProp" Target="../ctrlProps/ctrlProp1340.xml"/><Relationship Id="rId1550" Type="http://schemas.openxmlformats.org/officeDocument/2006/relationships/ctrlProp" Target="../ctrlProps/ctrlProp1547.xml"/><Relationship Id="rId2601" Type="http://schemas.openxmlformats.org/officeDocument/2006/relationships/ctrlProp" Target="../ctrlProps/ctrlProp2598.xml"/><Relationship Id="rId1203" Type="http://schemas.openxmlformats.org/officeDocument/2006/relationships/ctrlProp" Target="../ctrlProps/ctrlProp1200.xml"/><Relationship Id="rId1410" Type="http://schemas.openxmlformats.org/officeDocument/2006/relationships/ctrlProp" Target="../ctrlProps/ctrlProp1407.xml"/><Relationship Id="rId296" Type="http://schemas.openxmlformats.org/officeDocument/2006/relationships/ctrlProp" Target="../ctrlProps/ctrlProp293.xml"/><Relationship Id="rId2184" Type="http://schemas.openxmlformats.org/officeDocument/2006/relationships/ctrlProp" Target="../ctrlProps/ctrlProp2181.xml"/><Relationship Id="rId2391" Type="http://schemas.openxmlformats.org/officeDocument/2006/relationships/ctrlProp" Target="../ctrlProps/ctrlProp2388.xml"/><Relationship Id="rId3028" Type="http://schemas.openxmlformats.org/officeDocument/2006/relationships/ctrlProp" Target="../ctrlProps/ctrlProp3025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2044" Type="http://schemas.openxmlformats.org/officeDocument/2006/relationships/ctrlProp" Target="../ctrlProps/ctrlProp2041.xml"/><Relationship Id="rId2251" Type="http://schemas.openxmlformats.org/officeDocument/2006/relationships/ctrlProp" Target="../ctrlProps/ctrlProp2248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1060" Type="http://schemas.openxmlformats.org/officeDocument/2006/relationships/ctrlProp" Target="../ctrlProps/ctrlProp1057.xml"/><Relationship Id="rId2111" Type="http://schemas.openxmlformats.org/officeDocument/2006/relationships/ctrlProp" Target="../ctrlProps/ctrlProp2108.xml"/><Relationship Id="rId1877" Type="http://schemas.openxmlformats.org/officeDocument/2006/relationships/ctrlProp" Target="../ctrlProps/ctrlProp1874.xml"/><Relationship Id="rId2928" Type="http://schemas.openxmlformats.org/officeDocument/2006/relationships/ctrlProp" Target="../ctrlProps/ctrlProp2925.xml"/><Relationship Id="rId1737" Type="http://schemas.openxmlformats.org/officeDocument/2006/relationships/ctrlProp" Target="../ctrlProps/ctrlProp1734.xml"/><Relationship Id="rId1944" Type="http://schemas.openxmlformats.org/officeDocument/2006/relationships/ctrlProp" Target="../ctrlProps/ctrlProp1941.xml"/><Relationship Id="rId29" Type="http://schemas.openxmlformats.org/officeDocument/2006/relationships/ctrlProp" Target="../ctrlProps/ctrlProp26.xml"/><Relationship Id="rId1804" Type="http://schemas.openxmlformats.org/officeDocument/2006/relationships/ctrlProp" Target="../ctrlProps/ctrlProp1801.xml"/><Relationship Id="rId897" Type="http://schemas.openxmlformats.org/officeDocument/2006/relationships/ctrlProp" Target="../ctrlProps/ctrlProp894.xml"/><Relationship Id="rId2578" Type="http://schemas.openxmlformats.org/officeDocument/2006/relationships/ctrlProp" Target="../ctrlProps/ctrlProp2575.xml"/><Relationship Id="rId2785" Type="http://schemas.openxmlformats.org/officeDocument/2006/relationships/ctrlProp" Target="../ctrlProps/ctrlProp2782.xml"/><Relationship Id="rId2992" Type="http://schemas.openxmlformats.org/officeDocument/2006/relationships/ctrlProp" Target="../ctrlProps/ctrlProp298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1387" Type="http://schemas.openxmlformats.org/officeDocument/2006/relationships/ctrlProp" Target="../ctrlProps/ctrlProp1384.xml"/><Relationship Id="rId1594" Type="http://schemas.openxmlformats.org/officeDocument/2006/relationships/ctrlProp" Target="../ctrlProps/ctrlProp1591.xml"/><Relationship Id="rId2438" Type="http://schemas.openxmlformats.org/officeDocument/2006/relationships/ctrlProp" Target="../ctrlProps/ctrlProp2435.xml"/><Relationship Id="rId2645" Type="http://schemas.openxmlformats.org/officeDocument/2006/relationships/ctrlProp" Target="../ctrlProps/ctrlProp2642.xml"/><Relationship Id="rId2852" Type="http://schemas.openxmlformats.org/officeDocument/2006/relationships/ctrlProp" Target="../ctrlProps/ctrlProp2849.xml"/><Relationship Id="rId93" Type="http://schemas.openxmlformats.org/officeDocument/2006/relationships/ctrlProp" Target="../ctrlProps/ctrlProp90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1247" Type="http://schemas.openxmlformats.org/officeDocument/2006/relationships/ctrlProp" Target="../ctrlProps/ctrlProp1244.xml"/><Relationship Id="rId1454" Type="http://schemas.openxmlformats.org/officeDocument/2006/relationships/ctrlProp" Target="../ctrlProps/ctrlProp1451.xml"/><Relationship Id="rId1661" Type="http://schemas.openxmlformats.org/officeDocument/2006/relationships/ctrlProp" Target="../ctrlProps/ctrlProp1658.xml"/><Relationship Id="rId2505" Type="http://schemas.openxmlformats.org/officeDocument/2006/relationships/ctrlProp" Target="../ctrlProps/ctrlProp2502.xml"/><Relationship Id="rId2712" Type="http://schemas.openxmlformats.org/officeDocument/2006/relationships/ctrlProp" Target="../ctrlProps/ctrlProp2709.xml"/><Relationship Id="rId1107" Type="http://schemas.openxmlformats.org/officeDocument/2006/relationships/ctrlProp" Target="../ctrlProps/ctrlProp1104.xml"/><Relationship Id="rId1314" Type="http://schemas.openxmlformats.org/officeDocument/2006/relationships/ctrlProp" Target="../ctrlProps/ctrlProp1311.xml"/><Relationship Id="rId1521" Type="http://schemas.openxmlformats.org/officeDocument/2006/relationships/ctrlProp" Target="../ctrlProps/ctrlProp1518.xml"/><Relationship Id="rId20" Type="http://schemas.openxmlformats.org/officeDocument/2006/relationships/ctrlProp" Target="../ctrlProps/ctrlProp17.xml"/><Relationship Id="rId2088" Type="http://schemas.openxmlformats.org/officeDocument/2006/relationships/ctrlProp" Target="../ctrlProps/ctrlProp2085.xml"/><Relationship Id="rId2295" Type="http://schemas.openxmlformats.org/officeDocument/2006/relationships/ctrlProp" Target="../ctrlProps/ctrlProp229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2155" Type="http://schemas.openxmlformats.org/officeDocument/2006/relationships/ctrlProp" Target="../ctrlProps/ctrlProp2152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2362" Type="http://schemas.openxmlformats.org/officeDocument/2006/relationships/ctrlProp" Target="../ctrlProps/ctrlProp2359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1171" Type="http://schemas.openxmlformats.org/officeDocument/2006/relationships/ctrlProp" Target="../ctrlProps/ctrlProp1168.xml"/><Relationship Id="rId2015" Type="http://schemas.openxmlformats.org/officeDocument/2006/relationships/ctrlProp" Target="../ctrlProps/ctrlProp2012.xml"/><Relationship Id="rId2222" Type="http://schemas.openxmlformats.org/officeDocument/2006/relationships/ctrlProp" Target="../ctrlProps/ctrlProp2219.xml"/><Relationship Id="rId401" Type="http://schemas.openxmlformats.org/officeDocument/2006/relationships/ctrlProp" Target="../ctrlProps/ctrlProp398.xml"/><Relationship Id="rId1031" Type="http://schemas.openxmlformats.org/officeDocument/2006/relationships/ctrlProp" Target="../ctrlProps/ctrlProp1028.xml"/><Relationship Id="rId1988" Type="http://schemas.openxmlformats.org/officeDocument/2006/relationships/ctrlProp" Target="../ctrlProps/ctrlProp1985.xml"/><Relationship Id="rId1848" Type="http://schemas.openxmlformats.org/officeDocument/2006/relationships/ctrlProp" Target="../ctrlProps/ctrlProp1845.xml"/><Relationship Id="rId3063" Type="http://schemas.openxmlformats.org/officeDocument/2006/relationships/ctrlProp" Target="../ctrlProps/ctrlProp3060.xml"/><Relationship Id="rId191" Type="http://schemas.openxmlformats.org/officeDocument/2006/relationships/ctrlProp" Target="../ctrlProps/ctrlProp188.xml"/><Relationship Id="rId1708" Type="http://schemas.openxmlformats.org/officeDocument/2006/relationships/ctrlProp" Target="../ctrlProps/ctrlProp1705.xml"/><Relationship Id="rId1915" Type="http://schemas.openxmlformats.org/officeDocument/2006/relationships/ctrlProp" Target="../ctrlProps/ctrlProp1912.xml"/><Relationship Id="rId2689" Type="http://schemas.openxmlformats.org/officeDocument/2006/relationships/ctrlProp" Target="../ctrlProps/ctrlProp2686.xml"/><Relationship Id="rId2896" Type="http://schemas.openxmlformats.org/officeDocument/2006/relationships/ctrlProp" Target="../ctrlProps/ctrlProp2893.xml"/><Relationship Id="rId868" Type="http://schemas.openxmlformats.org/officeDocument/2006/relationships/ctrlProp" Target="../ctrlProps/ctrlProp865.xml"/><Relationship Id="rId1498" Type="http://schemas.openxmlformats.org/officeDocument/2006/relationships/ctrlProp" Target="../ctrlProps/ctrlProp1495.xml"/><Relationship Id="rId2549" Type="http://schemas.openxmlformats.org/officeDocument/2006/relationships/ctrlProp" Target="../ctrlProps/ctrlProp2546.xml"/><Relationship Id="rId2756" Type="http://schemas.openxmlformats.org/officeDocument/2006/relationships/ctrlProp" Target="../ctrlProps/ctrlProp2753.xml"/><Relationship Id="rId2963" Type="http://schemas.openxmlformats.org/officeDocument/2006/relationships/ctrlProp" Target="../ctrlProps/ctrlProp2960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1358" Type="http://schemas.openxmlformats.org/officeDocument/2006/relationships/ctrlProp" Target="../ctrlProps/ctrlProp1355.xml"/><Relationship Id="rId1565" Type="http://schemas.openxmlformats.org/officeDocument/2006/relationships/ctrlProp" Target="../ctrlProps/ctrlProp1562.xml"/><Relationship Id="rId1772" Type="http://schemas.openxmlformats.org/officeDocument/2006/relationships/ctrlProp" Target="../ctrlProps/ctrlProp1769.xml"/><Relationship Id="rId2409" Type="http://schemas.openxmlformats.org/officeDocument/2006/relationships/ctrlProp" Target="../ctrlProps/ctrlProp2406.xml"/><Relationship Id="rId2616" Type="http://schemas.openxmlformats.org/officeDocument/2006/relationships/ctrlProp" Target="../ctrlProps/ctrlProp2613.xml"/><Relationship Id="rId64" Type="http://schemas.openxmlformats.org/officeDocument/2006/relationships/ctrlProp" Target="../ctrlProps/ctrlProp61.xml"/><Relationship Id="rId1218" Type="http://schemas.openxmlformats.org/officeDocument/2006/relationships/ctrlProp" Target="../ctrlProps/ctrlProp1215.xml"/><Relationship Id="rId1425" Type="http://schemas.openxmlformats.org/officeDocument/2006/relationships/ctrlProp" Target="../ctrlProps/ctrlProp1422.xml"/><Relationship Id="rId2823" Type="http://schemas.openxmlformats.org/officeDocument/2006/relationships/ctrlProp" Target="../ctrlProps/ctrlProp2820.xml"/><Relationship Id="rId1632" Type="http://schemas.openxmlformats.org/officeDocument/2006/relationships/ctrlProp" Target="../ctrlProps/ctrlProp1629.xml"/><Relationship Id="rId2199" Type="http://schemas.openxmlformats.org/officeDocument/2006/relationships/ctrlProp" Target="../ctrlProps/ctrlProp2196.xml"/><Relationship Id="rId378" Type="http://schemas.openxmlformats.org/officeDocument/2006/relationships/ctrlProp" Target="../ctrlProps/ctrlProp375.xml"/><Relationship Id="rId585" Type="http://schemas.openxmlformats.org/officeDocument/2006/relationships/ctrlProp" Target="../ctrlProps/ctrlProp582.xml"/><Relationship Id="rId792" Type="http://schemas.openxmlformats.org/officeDocument/2006/relationships/ctrlProp" Target="../ctrlProps/ctrlProp789.xml"/><Relationship Id="rId2059" Type="http://schemas.openxmlformats.org/officeDocument/2006/relationships/ctrlProp" Target="../ctrlProps/ctrlProp2056.xml"/><Relationship Id="rId2266" Type="http://schemas.openxmlformats.org/officeDocument/2006/relationships/ctrlProp" Target="../ctrlProps/ctrlProp2263.xml"/><Relationship Id="rId2473" Type="http://schemas.openxmlformats.org/officeDocument/2006/relationships/ctrlProp" Target="../ctrlProps/ctrlProp2470.xml"/><Relationship Id="rId2680" Type="http://schemas.openxmlformats.org/officeDocument/2006/relationships/ctrlProp" Target="../ctrlProps/ctrlProp2677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652" Type="http://schemas.openxmlformats.org/officeDocument/2006/relationships/ctrlProp" Target="../ctrlProps/ctrlProp649.xml"/><Relationship Id="rId1075" Type="http://schemas.openxmlformats.org/officeDocument/2006/relationships/ctrlProp" Target="../ctrlProps/ctrlProp1072.xml"/><Relationship Id="rId1282" Type="http://schemas.openxmlformats.org/officeDocument/2006/relationships/ctrlProp" Target="../ctrlProps/ctrlProp1279.xml"/><Relationship Id="rId2126" Type="http://schemas.openxmlformats.org/officeDocument/2006/relationships/ctrlProp" Target="../ctrlProps/ctrlProp2123.xml"/><Relationship Id="rId2333" Type="http://schemas.openxmlformats.org/officeDocument/2006/relationships/ctrlProp" Target="../ctrlProps/ctrlProp2330.xml"/><Relationship Id="rId2540" Type="http://schemas.openxmlformats.org/officeDocument/2006/relationships/ctrlProp" Target="../ctrlProps/ctrlProp2537.xml"/><Relationship Id="rId305" Type="http://schemas.openxmlformats.org/officeDocument/2006/relationships/ctrlProp" Target="../ctrlProps/ctrlProp302.xml"/><Relationship Id="rId512" Type="http://schemas.openxmlformats.org/officeDocument/2006/relationships/ctrlProp" Target="../ctrlProps/ctrlProp509.xml"/><Relationship Id="rId1142" Type="http://schemas.openxmlformats.org/officeDocument/2006/relationships/ctrlProp" Target="../ctrlProps/ctrlProp1139.xml"/><Relationship Id="rId2400" Type="http://schemas.openxmlformats.org/officeDocument/2006/relationships/ctrlProp" Target="../ctrlProps/ctrlProp2397.xml"/><Relationship Id="rId1002" Type="http://schemas.openxmlformats.org/officeDocument/2006/relationships/ctrlProp" Target="../ctrlProps/ctrlProp999.xml"/><Relationship Id="rId1959" Type="http://schemas.openxmlformats.org/officeDocument/2006/relationships/ctrlProp" Target="../ctrlProps/ctrlProp1956.xml"/><Relationship Id="rId1819" Type="http://schemas.openxmlformats.org/officeDocument/2006/relationships/ctrlProp" Target="../ctrlProps/ctrlProp1816.xml"/><Relationship Id="rId2190" Type="http://schemas.openxmlformats.org/officeDocument/2006/relationships/ctrlProp" Target="../ctrlProps/ctrlProp2187.xml"/><Relationship Id="rId3034" Type="http://schemas.openxmlformats.org/officeDocument/2006/relationships/ctrlProp" Target="../ctrlProps/ctrlProp3031.xml"/><Relationship Id="rId162" Type="http://schemas.openxmlformats.org/officeDocument/2006/relationships/ctrlProp" Target="../ctrlProps/ctrlProp159.xml"/><Relationship Id="rId2050" Type="http://schemas.openxmlformats.org/officeDocument/2006/relationships/ctrlProp" Target="../ctrlProps/ctrlProp2047.xml"/><Relationship Id="rId979" Type="http://schemas.openxmlformats.org/officeDocument/2006/relationships/ctrlProp" Target="../ctrlProps/ctrlProp976.xml"/><Relationship Id="rId839" Type="http://schemas.openxmlformats.org/officeDocument/2006/relationships/ctrlProp" Target="../ctrlProps/ctrlProp836.xml"/><Relationship Id="rId1469" Type="http://schemas.openxmlformats.org/officeDocument/2006/relationships/ctrlProp" Target="../ctrlProps/ctrlProp1466.xml"/><Relationship Id="rId2867" Type="http://schemas.openxmlformats.org/officeDocument/2006/relationships/ctrlProp" Target="../ctrlProps/ctrlProp2864.xml"/><Relationship Id="rId1676" Type="http://schemas.openxmlformats.org/officeDocument/2006/relationships/ctrlProp" Target="../ctrlProps/ctrlProp1673.xml"/><Relationship Id="rId1883" Type="http://schemas.openxmlformats.org/officeDocument/2006/relationships/ctrlProp" Target="../ctrlProps/ctrlProp1880.xml"/><Relationship Id="rId2727" Type="http://schemas.openxmlformats.org/officeDocument/2006/relationships/ctrlProp" Target="../ctrlProps/ctrlProp2724.xml"/><Relationship Id="rId2934" Type="http://schemas.openxmlformats.org/officeDocument/2006/relationships/ctrlProp" Target="../ctrlProps/ctrlProp2931.xml"/><Relationship Id="rId906" Type="http://schemas.openxmlformats.org/officeDocument/2006/relationships/ctrlProp" Target="../ctrlProps/ctrlProp903.xml"/><Relationship Id="rId1329" Type="http://schemas.openxmlformats.org/officeDocument/2006/relationships/ctrlProp" Target="../ctrlProps/ctrlProp1326.xml"/><Relationship Id="rId1536" Type="http://schemas.openxmlformats.org/officeDocument/2006/relationships/ctrlProp" Target="../ctrlProps/ctrlProp1533.xml"/><Relationship Id="rId1743" Type="http://schemas.openxmlformats.org/officeDocument/2006/relationships/ctrlProp" Target="../ctrlProps/ctrlProp1740.xml"/><Relationship Id="rId1950" Type="http://schemas.openxmlformats.org/officeDocument/2006/relationships/ctrlProp" Target="../ctrlProps/ctrlProp1947.xml"/><Relationship Id="rId35" Type="http://schemas.openxmlformats.org/officeDocument/2006/relationships/ctrlProp" Target="../ctrlProps/ctrlProp32.xml"/><Relationship Id="rId1603" Type="http://schemas.openxmlformats.org/officeDocument/2006/relationships/ctrlProp" Target="../ctrlProps/ctrlProp1600.xml"/><Relationship Id="rId1810" Type="http://schemas.openxmlformats.org/officeDocument/2006/relationships/ctrlProp" Target="../ctrlProps/ctrlProp1807.xml"/><Relationship Id="rId489" Type="http://schemas.openxmlformats.org/officeDocument/2006/relationships/ctrlProp" Target="../ctrlProps/ctrlProp486.xml"/><Relationship Id="rId696" Type="http://schemas.openxmlformats.org/officeDocument/2006/relationships/ctrlProp" Target="../ctrlProps/ctrlProp693.xml"/><Relationship Id="rId2377" Type="http://schemas.openxmlformats.org/officeDocument/2006/relationships/ctrlProp" Target="../ctrlProps/ctrlProp2374.xml"/><Relationship Id="rId2584" Type="http://schemas.openxmlformats.org/officeDocument/2006/relationships/ctrlProp" Target="../ctrlProps/ctrlProp2581.xml"/><Relationship Id="rId2791" Type="http://schemas.openxmlformats.org/officeDocument/2006/relationships/ctrlProp" Target="../ctrlProps/ctrlProp2788.xml"/><Relationship Id="rId349" Type="http://schemas.openxmlformats.org/officeDocument/2006/relationships/ctrlProp" Target="../ctrlProps/ctrlProp346.xml"/><Relationship Id="rId556" Type="http://schemas.openxmlformats.org/officeDocument/2006/relationships/ctrlProp" Target="../ctrlProps/ctrlProp553.xml"/><Relationship Id="rId763" Type="http://schemas.openxmlformats.org/officeDocument/2006/relationships/ctrlProp" Target="../ctrlProps/ctrlProp760.xml"/><Relationship Id="rId1186" Type="http://schemas.openxmlformats.org/officeDocument/2006/relationships/ctrlProp" Target="../ctrlProps/ctrlProp1183.xml"/><Relationship Id="rId1393" Type="http://schemas.openxmlformats.org/officeDocument/2006/relationships/ctrlProp" Target="../ctrlProps/ctrlProp1390.xml"/><Relationship Id="rId2237" Type="http://schemas.openxmlformats.org/officeDocument/2006/relationships/ctrlProp" Target="../ctrlProps/ctrlProp2234.xml"/><Relationship Id="rId2444" Type="http://schemas.openxmlformats.org/officeDocument/2006/relationships/ctrlProp" Target="../ctrlProps/ctrlProp2441.xml"/><Relationship Id="rId209" Type="http://schemas.openxmlformats.org/officeDocument/2006/relationships/ctrlProp" Target="../ctrlProps/ctrlProp206.xml"/><Relationship Id="rId416" Type="http://schemas.openxmlformats.org/officeDocument/2006/relationships/ctrlProp" Target="../ctrlProps/ctrlProp413.xml"/><Relationship Id="rId970" Type="http://schemas.openxmlformats.org/officeDocument/2006/relationships/ctrlProp" Target="../ctrlProps/ctrlProp967.xml"/><Relationship Id="rId1046" Type="http://schemas.openxmlformats.org/officeDocument/2006/relationships/ctrlProp" Target="../ctrlProps/ctrlProp1043.xml"/><Relationship Id="rId1253" Type="http://schemas.openxmlformats.org/officeDocument/2006/relationships/ctrlProp" Target="../ctrlProps/ctrlProp1250.xml"/><Relationship Id="rId2651" Type="http://schemas.openxmlformats.org/officeDocument/2006/relationships/ctrlProp" Target="../ctrlProps/ctrlProp2648.xml"/><Relationship Id="rId623" Type="http://schemas.openxmlformats.org/officeDocument/2006/relationships/ctrlProp" Target="../ctrlProps/ctrlProp620.xml"/><Relationship Id="rId830" Type="http://schemas.openxmlformats.org/officeDocument/2006/relationships/ctrlProp" Target="../ctrlProps/ctrlProp827.xml"/><Relationship Id="rId1460" Type="http://schemas.openxmlformats.org/officeDocument/2006/relationships/ctrlProp" Target="../ctrlProps/ctrlProp1457.xml"/><Relationship Id="rId2304" Type="http://schemas.openxmlformats.org/officeDocument/2006/relationships/ctrlProp" Target="../ctrlProps/ctrlProp2301.xml"/><Relationship Id="rId2511" Type="http://schemas.openxmlformats.org/officeDocument/2006/relationships/ctrlProp" Target="../ctrlProps/ctrlProp2508.xml"/><Relationship Id="rId1113" Type="http://schemas.openxmlformats.org/officeDocument/2006/relationships/ctrlProp" Target="../ctrlProps/ctrlProp1110.xml"/><Relationship Id="rId1320" Type="http://schemas.openxmlformats.org/officeDocument/2006/relationships/ctrlProp" Target="../ctrlProps/ctrlProp1317.xml"/><Relationship Id="rId2094" Type="http://schemas.openxmlformats.org/officeDocument/2006/relationships/ctrlProp" Target="../ctrlProps/ctrlProp2091.xml"/><Relationship Id="rId273" Type="http://schemas.openxmlformats.org/officeDocument/2006/relationships/ctrlProp" Target="../ctrlProps/ctrlProp270.xml"/><Relationship Id="rId480" Type="http://schemas.openxmlformats.org/officeDocument/2006/relationships/ctrlProp" Target="../ctrlProps/ctrlProp477.xml"/><Relationship Id="rId2161" Type="http://schemas.openxmlformats.org/officeDocument/2006/relationships/ctrlProp" Target="../ctrlProps/ctrlProp2158.xml"/><Relationship Id="rId3005" Type="http://schemas.openxmlformats.org/officeDocument/2006/relationships/ctrlProp" Target="../ctrlProps/ctrlProp3002.xml"/><Relationship Id="rId133" Type="http://schemas.openxmlformats.org/officeDocument/2006/relationships/ctrlProp" Target="../ctrlProps/ctrlProp130.xml"/><Relationship Id="rId340" Type="http://schemas.openxmlformats.org/officeDocument/2006/relationships/ctrlProp" Target="../ctrlProps/ctrlProp337.xml"/><Relationship Id="rId2021" Type="http://schemas.openxmlformats.org/officeDocument/2006/relationships/ctrlProp" Target="../ctrlProps/ctrlProp2018.xml"/><Relationship Id="rId200" Type="http://schemas.openxmlformats.org/officeDocument/2006/relationships/ctrlProp" Target="../ctrlProps/ctrlProp197.xml"/><Relationship Id="rId2978" Type="http://schemas.openxmlformats.org/officeDocument/2006/relationships/ctrlProp" Target="../ctrlProps/ctrlProp2975.xml"/><Relationship Id="rId1787" Type="http://schemas.openxmlformats.org/officeDocument/2006/relationships/ctrlProp" Target="../ctrlProps/ctrlProp1784.xml"/><Relationship Id="rId1994" Type="http://schemas.openxmlformats.org/officeDocument/2006/relationships/ctrlProp" Target="../ctrlProps/ctrlProp1991.xml"/><Relationship Id="rId2838" Type="http://schemas.openxmlformats.org/officeDocument/2006/relationships/ctrlProp" Target="../ctrlProps/ctrlProp2835.xml"/><Relationship Id="rId79" Type="http://schemas.openxmlformats.org/officeDocument/2006/relationships/ctrlProp" Target="../ctrlProps/ctrlProp76.xml"/><Relationship Id="rId1647" Type="http://schemas.openxmlformats.org/officeDocument/2006/relationships/ctrlProp" Target="../ctrlProps/ctrlProp1644.xml"/><Relationship Id="rId1854" Type="http://schemas.openxmlformats.org/officeDocument/2006/relationships/ctrlProp" Target="../ctrlProps/ctrlProp1851.xml"/><Relationship Id="rId2905" Type="http://schemas.openxmlformats.org/officeDocument/2006/relationships/ctrlProp" Target="../ctrlProps/ctrlProp2902.xml"/><Relationship Id="rId1507" Type="http://schemas.openxmlformats.org/officeDocument/2006/relationships/ctrlProp" Target="../ctrlProps/ctrlProp1504.xml"/><Relationship Id="rId1714" Type="http://schemas.openxmlformats.org/officeDocument/2006/relationships/ctrlProp" Target="../ctrlProps/ctrlProp1711.xml"/><Relationship Id="rId1921" Type="http://schemas.openxmlformats.org/officeDocument/2006/relationships/ctrlProp" Target="../ctrlProps/ctrlProp1918.xml"/><Relationship Id="rId2488" Type="http://schemas.openxmlformats.org/officeDocument/2006/relationships/ctrlProp" Target="../ctrlProps/ctrlProp2485.xml"/><Relationship Id="rId1297" Type="http://schemas.openxmlformats.org/officeDocument/2006/relationships/ctrlProp" Target="../ctrlProps/ctrlProp1294.xml"/><Relationship Id="rId2695" Type="http://schemas.openxmlformats.org/officeDocument/2006/relationships/ctrlProp" Target="../ctrlProps/ctrlProp2692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2348" Type="http://schemas.openxmlformats.org/officeDocument/2006/relationships/ctrlProp" Target="../ctrlProps/ctrlProp2345.xml"/><Relationship Id="rId2555" Type="http://schemas.openxmlformats.org/officeDocument/2006/relationships/ctrlProp" Target="../ctrlProps/ctrlProp2552.xml"/><Relationship Id="rId2762" Type="http://schemas.openxmlformats.org/officeDocument/2006/relationships/ctrlProp" Target="../ctrlProps/ctrlProp2759.xml"/><Relationship Id="rId527" Type="http://schemas.openxmlformats.org/officeDocument/2006/relationships/ctrlProp" Target="../ctrlProps/ctrlProp524.xml"/><Relationship Id="rId734" Type="http://schemas.openxmlformats.org/officeDocument/2006/relationships/ctrlProp" Target="../ctrlProps/ctrlProp731.xml"/><Relationship Id="rId941" Type="http://schemas.openxmlformats.org/officeDocument/2006/relationships/ctrlProp" Target="../ctrlProps/ctrlProp938.xml"/><Relationship Id="rId1157" Type="http://schemas.openxmlformats.org/officeDocument/2006/relationships/ctrlProp" Target="../ctrlProps/ctrlProp1154.xml"/><Relationship Id="rId1364" Type="http://schemas.openxmlformats.org/officeDocument/2006/relationships/ctrlProp" Target="../ctrlProps/ctrlProp1361.xml"/><Relationship Id="rId1571" Type="http://schemas.openxmlformats.org/officeDocument/2006/relationships/ctrlProp" Target="../ctrlProps/ctrlProp1568.xml"/><Relationship Id="rId2208" Type="http://schemas.openxmlformats.org/officeDocument/2006/relationships/ctrlProp" Target="../ctrlProps/ctrlProp2205.xml"/><Relationship Id="rId2415" Type="http://schemas.openxmlformats.org/officeDocument/2006/relationships/ctrlProp" Target="../ctrlProps/ctrlProp2412.xml"/><Relationship Id="rId2622" Type="http://schemas.openxmlformats.org/officeDocument/2006/relationships/ctrlProp" Target="../ctrlProps/ctrlProp2619.xml"/><Relationship Id="rId70" Type="http://schemas.openxmlformats.org/officeDocument/2006/relationships/ctrlProp" Target="../ctrlProps/ctrlProp67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224" Type="http://schemas.openxmlformats.org/officeDocument/2006/relationships/ctrlProp" Target="../ctrlProps/ctrlProp1221.xml"/><Relationship Id="rId1431" Type="http://schemas.openxmlformats.org/officeDocument/2006/relationships/ctrlProp" Target="../ctrlProps/ctrlProp1428.xml"/><Relationship Id="rId3049" Type="http://schemas.openxmlformats.org/officeDocument/2006/relationships/ctrlProp" Target="../ctrlProps/ctrlProp3046.xml"/><Relationship Id="rId177" Type="http://schemas.openxmlformats.org/officeDocument/2006/relationships/ctrlProp" Target="../ctrlProps/ctrlProp174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2065" Type="http://schemas.openxmlformats.org/officeDocument/2006/relationships/ctrlProp" Target="../ctrlProps/ctrlProp2062.xml"/><Relationship Id="rId2272" Type="http://schemas.openxmlformats.org/officeDocument/2006/relationships/ctrlProp" Target="../ctrlProps/ctrlProp2269.xml"/><Relationship Id="rId244" Type="http://schemas.openxmlformats.org/officeDocument/2006/relationships/ctrlProp" Target="../ctrlProps/ctrlProp241.xml"/><Relationship Id="rId1081" Type="http://schemas.openxmlformats.org/officeDocument/2006/relationships/ctrlProp" Target="../ctrlProps/ctrlProp1078.xml"/><Relationship Id="rId451" Type="http://schemas.openxmlformats.org/officeDocument/2006/relationships/ctrlProp" Target="../ctrlProps/ctrlProp448.xml"/><Relationship Id="rId2132" Type="http://schemas.openxmlformats.org/officeDocument/2006/relationships/ctrlProp" Target="../ctrlProps/ctrlProp2129.xml"/><Relationship Id="rId104" Type="http://schemas.openxmlformats.org/officeDocument/2006/relationships/ctrlProp" Target="../ctrlProps/ctrlProp101.xml"/><Relationship Id="rId311" Type="http://schemas.openxmlformats.org/officeDocument/2006/relationships/ctrlProp" Target="../ctrlProps/ctrlProp308.xml"/><Relationship Id="rId1898" Type="http://schemas.openxmlformats.org/officeDocument/2006/relationships/ctrlProp" Target="../ctrlProps/ctrlProp1895.xml"/><Relationship Id="rId2949" Type="http://schemas.openxmlformats.org/officeDocument/2006/relationships/ctrlProp" Target="../ctrlProps/ctrlProp2946.xml"/><Relationship Id="rId1758" Type="http://schemas.openxmlformats.org/officeDocument/2006/relationships/ctrlProp" Target="../ctrlProps/ctrlProp1755.xml"/><Relationship Id="rId2809" Type="http://schemas.openxmlformats.org/officeDocument/2006/relationships/ctrlProp" Target="../ctrlProps/ctrlProp2806.xml"/><Relationship Id="rId1965" Type="http://schemas.openxmlformats.org/officeDocument/2006/relationships/ctrlProp" Target="../ctrlProps/ctrlProp1962.xml"/><Relationship Id="rId1618" Type="http://schemas.openxmlformats.org/officeDocument/2006/relationships/ctrlProp" Target="../ctrlProps/ctrlProp1615.xml"/><Relationship Id="rId1825" Type="http://schemas.openxmlformats.org/officeDocument/2006/relationships/ctrlProp" Target="../ctrlProps/ctrlProp1822.xml"/><Relationship Id="rId3040" Type="http://schemas.openxmlformats.org/officeDocument/2006/relationships/ctrlProp" Target="../ctrlProps/ctrlProp3037.xml"/><Relationship Id="rId2599" Type="http://schemas.openxmlformats.org/officeDocument/2006/relationships/ctrlProp" Target="../ctrlProps/ctrlProp2596.xml"/><Relationship Id="rId778" Type="http://schemas.openxmlformats.org/officeDocument/2006/relationships/ctrlProp" Target="../ctrlProps/ctrlProp775.xml"/><Relationship Id="rId985" Type="http://schemas.openxmlformats.org/officeDocument/2006/relationships/ctrlProp" Target="../ctrlProps/ctrlProp982.xml"/><Relationship Id="rId2459" Type="http://schemas.openxmlformats.org/officeDocument/2006/relationships/ctrlProp" Target="../ctrlProps/ctrlProp2456.xml"/><Relationship Id="rId2666" Type="http://schemas.openxmlformats.org/officeDocument/2006/relationships/ctrlProp" Target="../ctrlProps/ctrlProp2663.xml"/><Relationship Id="rId2873" Type="http://schemas.openxmlformats.org/officeDocument/2006/relationships/ctrlProp" Target="../ctrlProps/ctrlProp2870.xml"/><Relationship Id="rId638" Type="http://schemas.openxmlformats.org/officeDocument/2006/relationships/ctrlProp" Target="../ctrlProps/ctrlProp635.xml"/><Relationship Id="rId845" Type="http://schemas.openxmlformats.org/officeDocument/2006/relationships/ctrlProp" Target="../ctrlProps/ctrlProp842.xml"/><Relationship Id="rId1268" Type="http://schemas.openxmlformats.org/officeDocument/2006/relationships/ctrlProp" Target="../ctrlProps/ctrlProp1265.xml"/><Relationship Id="rId1475" Type="http://schemas.openxmlformats.org/officeDocument/2006/relationships/ctrlProp" Target="../ctrlProps/ctrlProp1472.xml"/><Relationship Id="rId1682" Type="http://schemas.openxmlformats.org/officeDocument/2006/relationships/ctrlProp" Target="../ctrlProps/ctrlProp1679.xml"/><Relationship Id="rId2319" Type="http://schemas.openxmlformats.org/officeDocument/2006/relationships/ctrlProp" Target="../ctrlProps/ctrlProp2316.xml"/><Relationship Id="rId2526" Type="http://schemas.openxmlformats.org/officeDocument/2006/relationships/ctrlProp" Target="../ctrlProps/ctrlProp2523.xml"/><Relationship Id="rId2733" Type="http://schemas.openxmlformats.org/officeDocument/2006/relationships/ctrlProp" Target="../ctrlProps/ctrlProp2730.xml"/><Relationship Id="rId705" Type="http://schemas.openxmlformats.org/officeDocument/2006/relationships/ctrlProp" Target="../ctrlProps/ctrlProp702.xml"/><Relationship Id="rId1128" Type="http://schemas.openxmlformats.org/officeDocument/2006/relationships/ctrlProp" Target="../ctrlProps/ctrlProp1125.xml"/><Relationship Id="rId1335" Type="http://schemas.openxmlformats.org/officeDocument/2006/relationships/ctrlProp" Target="../ctrlProps/ctrlProp1332.xml"/><Relationship Id="rId1542" Type="http://schemas.openxmlformats.org/officeDocument/2006/relationships/ctrlProp" Target="../ctrlProps/ctrlProp1539.xml"/><Relationship Id="rId2940" Type="http://schemas.openxmlformats.org/officeDocument/2006/relationships/ctrlProp" Target="../ctrlProps/ctrlProp2937.xml"/><Relationship Id="rId912" Type="http://schemas.openxmlformats.org/officeDocument/2006/relationships/ctrlProp" Target="../ctrlProps/ctrlProp909.xml"/><Relationship Id="rId2800" Type="http://schemas.openxmlformats.org/officeDocument/2006/relationships/ctrlProp" Target="../ctrlProps/ctrlProp2797.xml"/><Relationship Id="rId41" Type="http://schemas.openxmlformats.org/officeDocument/2006/relationships/ctrlProp" Target="../ctrlProps/ctrlProp38.xml"/><Relationship Id="rId1402" Type="http://schemas.openxmlformats.org/officeDocument/2006/relationships/ctrlProp" Target="../ctrlProps/ctrlProp1399.xml"/><Relationship Id="rId288" Type="http://schemas.openxmlformats.org/officeDocument/2006/relationships/ctrlProp" Target="../ctrlProps/ctrlProp285.xml"/><Relationship Id="rId495" Type="http://schemas.openxmlformats.org/officeDocument/2006/relationships/ctrlProp" Target="../ctrlProps/ctrlProp492.xml"/><Relationship Id="rId2176" Type="http://schemas.openxmlformats.org/officeDocument/2006/relationships/ctrlProp" Target="../ctrlProps/ctrlProp2173.xml"/><Relationship Id="rId2383" Type="http://schemas.openxmlformats.org/officeDocument/2006/relationships/ctrlProp" Target="../ctrlProps/ctrlProp2380.xml"/><Relationship Id="rId2590" Type="http://schemas.openxmlformats.org/officeDocument/2006/relationships/ctrlProp" Target="../ctrlProps/ctrlProp2587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562" Type="http://schemas.openxmlformats.org/officeDocument/2006/relationships/ctrlProp" Target="../ctrlProps/ctrlProp559.xml"/><Relationship Id="rId1192" Type="http://schemas.openxmlformats.org/officeDocument/2006/relationships/ctrlProp" Target="../ctrlProps/ctrlProp1189.xml"/><Relationship Id="rId2036" Type="http://schemas.openxmlformats.org/officeDocument/2006/relationships/ctrlProp" Target="../ctrlProps/ctrlProp2033.xml"/><Relationship Id="rId2243" Type="http://schemas.openxmlformats.org/officeDocument/2006/relationships/ctrlProp" Target="../ctrlProps/ctrlProp2240.xml"/><Relationship Id="rId2450" Type="http://schemas.openxmlformats.org/officeDocument/2006/relationships/ctrlProp" Target="../ctrlProps/ctrlProp2447.xml"/><Relationship Id="rId215" Type="http://schemas.openxmlformats.org/officeDocument/2006/relationships/ctrlProp" Target="../ctrlProps/ctrlProp212.xml"/><Relationship Id="rId422" Type="http://schemas.openxmlformats.org/officeDocument/2006/relationships/ctrlProp" Target="../ctrlProps/ctrlProp419.xml"/><Relationship Id="rId1052" Type="http://schemas.openxmlformats.org/officeDocument/2006/relationships/ctrlProp" Target="../ctrlProps/ctrlProp1049.xml"/><Relationship Id="rId2103" Type="http://schemas.openxmlformats.org/officeDocument/2006/relationships/ctrlProp" Target="../ctrlProps/ctrlProp2100.xml"/><Relationship Id="rId2310" Type="http://schemas.openxmlformats.org/officeDocument/2006/relationships/ctrlProp" Target="../ctrlProps/ctrlProp2307.xml"/><Relationship Id="rId1869" Type="http://schemas.openxmlformats.org/officeDocument/2006/relationships/ctrlProp" Target="../ctrlProps/ctrlProp1866.xml"/><Relationship Id="rId1729" Type="http://schemas.openxmlformats.org/officeDocument/2006/relationships/ctrlProp" Target="../ctrlProps/ctrlProp1726.xml"/><Relationship Id="rId1936" Type="http://schemas.openxmlformats.org/officeDocument/2006/relationships/ctrlProp" Target="../ctrlProps/ctrlProp1933.xml"/><Relationship Id="rId3011" Type="http://schemas.openxmlformats.org/officeDocument/2006/relationships/ctrlProp" Target="../ctrlProps/ctrlProp3008.xml"/><Relationship Id="rId5" Type="http://schemas.openxmlformats.org/officeDocument/2006/relationships/ctrlProp" Target="../ctrlProps/ctrlProp2.xml"/><Relationship Id="rId889" Type="http://schemas.openxmlformats.org/officeDocument/2006/relationships/ctrlProp" Target="../ctrlProps/ctrlProp886.xml"/><Relationship Id="rId2777" Type="http://schemas.openxmlformats.org/officeDocument/2006/relationships/ctrlProp" Target="../ctrlProps/ctrlProp2774.xml"/><Relationship Id="rId749" Type="http://schemas.openxmlformats.org/officeDocument/2006/relationships/ctrlProp" Target="../ctrlProps/ctrlProp746.xml"/><Relationship Id="rId1379" Type="http://schemas.openxmlformats.org/officeDocument/2006/relationships/ctrlProp" Target="../ctrlProps/ctrlProp1376.xml"/><Relationship Id="rId1586" Type="http://schemas.openxmlformats.org/officeDocument/2006/relationships/ctrlProp" Target="../ctrlProps/ctrlProp1583.xml"/><Relationship Id="rId2984" Type="http://schemas.openxmlformats.org/officeDocument/2006/relationships/ctrlProp" Target="../ctrlProps/ctrlProp2981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239" Type="http://schemas.openxmlformats.org/officeDocument/2006/relationships/ctrlProp" Target="../ctrlProps/ctrlProp1236.xml"/><Relationship Id="rId1793" Type="http://schemas.openxmlformats.org/officeDocument/2006/relationships/ctrlProp" Target="../ctrlProps/ctrlProp1790.xml"/><Relationship Id="rId2637" Type="http://schemas.openxmlformats.org/officeDocument/2006/relationships/ctrlProp" Target="../ctrlProps/ctrlProp2634.xml"/><Relationship Id="rId2844" Type="http://schemas.openxmlformats.org/officeDocument/2006/relationships/ctrlProp" Target="../ctrlProps/ctrlProp2841.xml"/><Relationship Id="rId85" Type="http://schemas.openxmlformats.org/officeDocument/2006/relationships/ctrlProp" Target="../ctrlProps/ctrlProp82.xml"/><Relationship Id="rId816" Type="http://schemas.openxmlformats.org/officeDocument/2006/relationships/ctrlProp" Target="../ctrlProps/ctrlProp813.xml"/><Relationship Id="rId1446" Type="http://schemas.openxmlformats.org/officeDocument/2006/relationships/ctrlProp" Target="../ctrlProps/ctrlProp1443.xml"/><Relationship Id="rId1653" Type="http://schemas.openxmlformats.org/officeDocument/2006/relationships/ctrlProp" Target="../ctrlProps/ctrlProp1650.xml"/><Relationship Id="rId1860" Type="http://schemas.openxmlformats.org/officeDocument/2006/relationships/ctrlProp" Target="../ctrlProps/ctrlProp1857.xml"/><Relationship Id="rId2704" Type="http://schemas.openxmlformats.org/officeDocument/2006/relationships/ctrlProp" Target="../ctrlProps/ctrlProp2701.xml"/><Relationship Id="rId2911" Type="http://schemas.openxmlformats.org/officeDocument/2006/relationships/ctrlProp" Target="../ctrlProps/ctrlProp2908.xml"/><Relationship Id="rId1306" Type="http://schemas.openxmlformats.org/officeDocument/2006/relationships/ctrlProp" Target="../ctrlProps/ctrlProp1303.xml"/><Relationship Id="rId1513" Type="http://schemas.openxmlformats.org/officeDocument/2006/relationships/ctrlProp" Target="../ctrlProps/ctrlProp1510.xml"/><Relationship Id="rId1720" Type="http://schemas.openxmlformats.org/officeDocument/2006/relationships/ctrlProp" Target="../ctrlProps/ctrlProp1717.xml"/><Relationship Id="rId12" Type="http://schemas.openxmlformats.org/officeDocument/2006/relationships/ctrlProp" Target="../ctrlProps/ctrlProp9.xml"/><Relationship Id="rId399" Type="http://schemas.openxmlformats.org/officeDocument/2006/relationships/ctrlProp" Target="../ctrlProps/ctrlProp396.xml"/><Relationship Id="rId2287" Type="http://schemas.openxmlformats.org/officeDocument/2006/relationships/ctrlProp" Target="../ctrlProps/ctrlProp2284.xml"/><Relationship Id="rId2494" Type="http://schemas.openxmlformats.org/officeDocument/2006/relationships/ctrlProp" Target="../ctrlProps/ctrlProp2491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147" Type="http://schemas.openxmlformats.org/officeDocument/2006/relationships/ctrlProp" Target="../ctrlProps/ctrlProp2144.xml"/><Relationship Id="rId2354" Type="http://schemas.openxmlformats.org/officeDocument/2006/relationships/ctrlProp" Target="../ctrlProps/ctrlProp2351.xml"/><Relationship Id="rId2561" Type="http://schemas.openxmlformats.org/officeDocument/2006/relationships/ctrlProp" Target="../ctrlProps/ctrlProp2558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1163" Type="http://schemas.openxmlformats.org/officeDocument/2006/relationships/ctrlProp" Target="../ctrlProps/ctrlProp1160.xml"/><Relationship Id="rId1370" Type="http://schemas.openxmlformats.org/officeDocument/2006/relationships/ctrlProp" Target="../ctrlProps/ctrlProp1367.xml"/><Relationship Id="rId2007" Type="http://schemas.openxmlformats.org/officeDocument/2006/relationships/ctrlProp" Target="../ctrlProps/ctrlProp2004.xml"/><Relationship Id="rId2214" Type="http://schemas.openxmlformats.org/officeDocument/2006/relationships/ctrlProp" Target="../ctrlProps/ctrlProp2211.xml"/><Relationship Id="rId740" Type="http://schemas.openxmlformats.org/officeDocument/2006/relationships/ctrlProp" Target="../ctrlProps/ctrlProp737.xml"/><Relationship Id="rId1023" Type="http://schemas.openxmlformats.org/officeDocument/2006/relationships/ctrlProp" Target="../ctrlProps/ctrlProp1020.xml"/><Relationship Id="rId2421" Type="http://schemas.openxmlformats.org/officeDocument/2006/relationships/ctrlProp" Target="../ctrlProps/ctrlProp2418.xml"/><Relationship Id="rId600" Type="http://schemas.openxmlformats.org/officeDocument/2006/relationships/ctrlProp" Target="../ctrlProps/ctrlProp597.xml"/><Relationship Id="rId1230" Type="http://schemas.openxmlformats.org/officeDocument/2006/relationships/ctrlProp" Target="../ctrlProps/ctrlProp1227.xml"/><Relationship Id="rId3055" Type="http://schemas.openxmlformats.org/officeDocument/2006/relationships/ctrlProp" Target="../ctrlProps/ctrlProp3052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1907" Type="http://schemas.openxmlformats.org/officeDocument/2006/relationships/ctrlProp" Target="../ctrlProps/ctrlProp1904.xml"/><Relationship Id="rId2071" Type="http://schemas.openxmlformats.org/officeDocument/2006/relationships/ctrlProp" Target="../ctrlProps/ctrlProp2068.xml"/><Relationship Id="rId250" Type="http://schemas.openxmlformats.org/officeDocument/2006/relationships/ctrlProp" Target="../ctrlProps/ctrlProp247.xml"/><Relationship Id="rId110" Type="http://schemas.openxmlformats.org/officeDocument/2006/relationships/ctrlProp" Target="../ctrlProps/ctrlProp107.xml"/><Relationship Id="rId2888" Type="http://schemas.openxmlformats.org/officeDocument/2006/relationships/ctrlProp" Target="../ctrlProps/ctrlProp2885.xml"/><Relationship Id="rId1697" Type="http://schemas.openxmlformats.org/officeDocument/2006/relationships/ctrlProp" Target="../ctrlProps/ctrlProp1694.xml"/><Relationship Id="rId2748" Type="http://schemas.openxmlformats.org/officeDocument/2006/relationships/ctrlProp" Target="../ctrlProps/ctrlProp2745.xml"/><Relationship Id="rId2955" Type="http://schemas.openxmlformats.org/officeDocument/2006/relationships/ctrlProp" Target="../ctrlProps/ctrlProp2952.xml"/><Relationship Id="rId927" Type="http://schemas.openxmlformats.org/officeDocument/2006/relationships/ctrlProp" Target="../ctrlProps/ctrlProp924.xml"/><Relationship Id="rId1557" Type="http://schemas.openxmlformats.org/officeDocument/2006/relationships/ctrlProp" Target="../ctrlProps/ctrlProp1554.xml"/><Relationship Id="rId1764" Type="http://schemas.openxmlformats.org/officeDocument/2006/relationships/ctrlProp" Target="../ctrlProps/ctrlProp1761.xml"/><Relationship Id="rId1971" Type="http://schemas.openxmlformats.org/officeDocument/2006/relationships/ctrlProp" Target="../ctrlProps/ctrlProp1968.xml"/><Relationship Id="rId2608" Type="http://schemas.openxmlformats.org/officeDocument/2006/relationships/ctrlProp" Target="../ctrlProps/ctrlProp2605.xml"/><Relationship Id="rId2815" Type="http://schemas.openxmlformats.org/officeDocument/2006/relationships/ctrlProp" Target="../ctrlProps/ctrlProp2812.xml"/><Relationship Id="rId56" Type="http://schemas.openxmlformats.org/officeDocument/2006/relationships/ctrlProp" Target="../ctrlProps/ctrlProp53.xml"/><Relationship Id="rId1417" Type="http://schemas.openxmlformats.org/officeDocument/2006/relationships/ctrlProp" Target="../ctrlProps/ctrlProp1414.xml"/><Relationship Id="rId1624" Type="http://schemas.openxmlformats.org/officeDocument/2006/relationships/ctrlProp" Target="../ctrlProps/ctrlProp1621.xml"/><Relationship Id="rId1831" Type="http://schemas.openxmlformats.org/officeDocument/2006/relationships/ctrlProp" Target="../ctrlProps/ctrlProp1828.xml"/><Relationship Id="rId2398" Type="http://schemas.openxmlformats.org/officeDocument/2006/relationships/ctrlProp" Target="../ctrlProps/ctrlProp2395.xml"/><Relationship Id="rId577" Type="http://schemas.openxmlformats.org/officeDocument/2006/relationships/ctrlProp" Target="../ctrlProps/ctrlProp574.xml"/><Relationship Id="rId2258" Type="http://schemas.openxmlformats.org/officeDocument/2006/relationships/ctrlProp" Target="../ctrlProps/ctrlProp2255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2465" Type="http://schemas.openxmlformats.org/officeDocument/2006/relationships/ctrlProp" Target="../ctrlProps/ctrlProp2462.xml"/><Relationship Id="rId2672" Type="http://schemas.openxmlformats.org/officeDocument/2006/relationships/ctrlProp" Target="../ctrlProps/ctrlProp2669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1274" Type="http://schemas.openxmlformats.org/officeDocument/2006/relationships/ctrlProp" Target="../ctrlProps/ctrlProp1271.xml"/><Relationship Id="rId1481" Type="http://schemas.openxmlformats.org/officeDocument/2006/relationships/ctrlProp" Target="../ctrlProps/ctrlProp1478.xml"/><Relationship Id="rId2118" Type="http://schemas.openxmlformats.org/officeDocument/2006/relationships/ctrlProp" Target="../ctrlProps/ctrlProp2115.xml"/><Relationship Id="rId2325" Type="http://schemas.openxmlformats.org/officeDocument/2006/relationships/ctrlProp" Target="../ctrlProps/ctrlProp2322.xml"/><Relationship Id="rId2532" Type="http://schemas.openxmlformats.org/officeDocument/2006/relationships/ctrlProp" Target="../ctrlProps/ctrlProp2529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1134" Type="http://schemas.openxmlformats.org/officeDocument/2006/relationships/ctrlProp" Target="../ctrlProps/ctrlProp1131.xml"/><Relationship Id="rId1341" Type="http://schemas.openxmlformats.org/officeDocument/2006/relationships/ctrlProp" Target="../ctrlProps/ctrlProp1338.xml"/><Relationship Id="rId1201" Type="http://schemas.openxmlformats.org/officeDocument/2006/relationships/ctrlProp" Target="../ctrlProps/ctrlProp1198.xml"/><Relationship Id="rId294" Type="http://schemas.openxmlformats.org/officeDocument/2006/relationships/ctrlProp" Target="../ctrlProps/ctrlProp291.xml"/><Relationship Id="rId2182" Type="http://schemas.openxmlformats.org/officeDocument/2006/relationships/ctrlProp" Target="../ctrlProps/ctrlProp2179.xml"/><Relationship Id="rId3026" Type="http://schemas.openxmlformats.org/officeDocument/2006/relationships/ctrlProp" Target="../ctrlProps/ctrlProp3023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2042" Type="http://schemas.openxmlformats.org/officeDocument/2006/relationships/ctrlProp" Target="../ctrlProps/ctrlProp2039.xml"/><Relationship Id="rId2999" Type="http://schemas.openxmlformats.org/officeDocument/2006/relationships/ctrlProp" Target="../ctrlProps/ctrlProp2996.xml"/><Relationship Id="rId221" Type="http://schemas.openxmlformats.org/officeDocument/2006/relationships/ctrlProp" Target="../ctrlProps/ctrlProp218.xml"/><Relationship Id="rId2859" Type="http://schemas.openxmlformats.org/officeDocument/2006/relationships/ctrlProp" Target="../ctrlProps/ctrlProp2856.xml"/><Relationship Id="rId1668" Type="http://schemas.openxmlformats.org/officeDocument/2006/relationships/ctrlProp" Target="../ctrlProps/ctrlProp1665.xml"/><Relationship Id="rId1875" Type="http://schemas.openxmlformats.org/officeDocument/2006/relationships/ctrlProp" Target="../ctrlProps/ctrlProp1872.xml"/><Relationship Id="rId2719" Type="http://schemas.openxmlformats.org/officeDocument/2006/relationships/ctrlProp" Target="../ctrlProps/ctrlProp2716.xml"/><Relationship Id="rId1528" Type="http://schemas.openxmlformats.org/officeDocument/2006/relationships/ctrlProp" Target="../ctrlProps/ctrlProp1525.xml"/><Relationship Id="rId2926" Type="http://schemas.openxmlformats.org/officeDocument/2006/relationships/ctrlProp" Target="../ctrlProps/ctrlProp2923.xml"/><Relationship Id="rId1735" Type="http://schemas.openxmlformats.org/officeDocument/2006/relationships/ctrlProp" Target="../ctrlProps/ctrlProp1732.xml"/><Relationship Id="rId1942" Type="http://schemas.openxmlformats.org/officeDocument/2006/relationships/ctrlProp" Target="../ctrlProps/ctrlProp1939.xml"/><Relationship Id="rId27" Type="http://schemas.openxmlformats.org/officeDocument/2006/relationships/ctrlProp" Target="../ctrlProps/ctrlProp24.xml"/><Relationship Id="rId1802" Type="http://schemas.openxmlformats.org/officeDocument/2006/relationships/ctrlProp" Target="../ctrlProps/ctrlProp1799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2369" Type="http://schemas.openxmlformats.org/officeDocument/2006/relationships/ctrlProp" Target="../ctrlProps/ctrlProp2366.xml"/><Relationship Id="rId2576" Type="http://schemas.openxmlformats.org/officeDocument/2006/relationships/ctrlProp" Target="../ctrlProps/ctrlProp2573.xml"/><Relationship Id="rId2783" Type="http://schemas.openxmlformats.org/officeDocument/2006/relationships/ctrlProp" Target="../ctrlProps/ctrlProp2780.xml"/><Relationship Id="rId2990" Type="http://schemas.openxmlformats.org/officeDocument/2006/relationships/ctrlProp" Target="../ctrlProps/ctrlProp298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1385" Type="http://schemas.openxmlformats.org/officeDocument/2006/relationships/ctrlProp" Target="../ctrlProps/ctrlProp1382.xml"/><Relationship Id="rId1592" Type="http://schemas.openxmlformats.org/officeDocument/2006/relationships/ctrlProp" Target="../ctrlProps/ctrlProp1589.xml"/><Relationship Id="rId2229" Type="http://schemas.openxmlformats.org/officeDocument/2006/relationships/ctrlProp" Target="../ctrlProps/ctrlProp2226.xml"/><Relationship Id="rId2436" Type="http://schemas.openxmlformats.org/officeDocument/2006/relationships/ctrlProp" Target="../ctrlProps/ctrlProp2433.xml"/><Relationship Id="rId2643" Type="http://schemas.openxmlformats.org/officeDocument/2006/relationships/ctrlProp" Target="../ctrlProps/ctrlProp2640.xml"/><Relationship Id="rId2850" Type="http://schemas.openxmlformats.org/officeDocument/2006/relationships/ctrlProp" Target="../ctrlProps/ctrlProp2847.xml"/><Relationship Id="rId91" Type="http://schemas.openxmlformats.org/officeDocument/2006/relationships/ctrlProp" Target="../ctrlProps/ctrlProp88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1245" Type="http://schemas.openxmlformats.org/officeDocument/2006/relationships/ctrlProp" Target="../ctrlProps/ctrlProp1242.xml"/><Relationship Id="rId1452" Type="http://schemas.openxmlformats.org/officeDocument/2006/relationships/ctrlProp" Target="../ctrlProps/ctrlProp1449.xml"/><Relationship Id="rId2503" Type="http://schemas.openxmlformats.org/officeDocument/2006/relationships/ctrlProp" Target="../ctrlProps/ctrlProp2500.xml"/><Relationship Id="rId1105" Type="http://schemas.openxmlformats.org/officeDocument/2006/relationships/ctrlProp" Target="../ctrlProps/ctrlProp1102.xml"/><Relationship Id="rId1312" Type="http://schemas.openxmlformats.org/officeDocument/2006/relationships/ctrlProp" Target="../ctrlProps/ctrlProp1309.xml"/><Relationship Id="rId2710" Type="http://schemas.openxmlformats.org/officeDocument/2006/relationships/ctrlProp" Target="../ctrlProps/ctrlProp2707.xml"/><Relationship Id="rId198" Type="http://schemas.openxmlformats.org/officeDocument/2006/relationships/ctrlProp" Target="../ctrlProps/ctrlProp195.xml"/><Relationship Id="rId2086" Type="http://schemas.openxmlformats.org/officeDocument/2006/relationships/ctrlProp" Target="../ctrlProps/ctrlProp2083.xml"/><Relationship Id="rId2293" Type="http://schemas.openxmlformats.org/officeDocument/2006/relationships/ctrlProp" Target="../ctrlProps/ctrlProp2290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2153" Type="http://schemas.openxmlformats.org/officeDocument/2006/relationships/ctrlProp" Target="../ctrlProps/ctrlProp2150.xml"/><Relationship Id="rId2360" Type="http://schemas.openxmlformats.org/officeDocument/2006/relationships/ctrlProp" Target="../ctrlProps/ctrlProp235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2013" Type="http://schemas.openxmlformats.org/officeDocument/2006/relationships/ctrlProp" Target="../ctrlProps/ctrlProp2010.xml"/><Relationship Id="rId2220" Type="http://schemas.openxmlformats.org/officeDocument/2006/relationships/ctrlProp" Target="../ctrlProps/ctrlProp2217.xml"/><Relationship Id="rId1779" Type="http://schemas.openxmlformats.org/officeDocument/2006/relationships/ctrlProp" Target="../ctrlProps/ctrlProp1776.xml"/><Relationship Id="rId1986" Type="http://schemas.openxmlformats.org/officeDocument/2006/relationships/ctrlProp" Target="../ctrlProps/ctrlProp1983.xml"/><Relationship Id="rId1639" Type="http://schemas.openxmlformats.org/officeDocument/2006/relationships/ctrlProp" Target="../ctrlProps/ctrlProp1636.xml"/><Relationship Id="rId1846" Type="http://schemas.openxmlformats.org/officeDocument/2006/relationships/ctrlProp" Target="../ctrlProps/ctrlProp1843.xml"/><Relationship Id="rId3061" Type="http://schemas.openxmlformats.org/officeDocument/2006/relationships/ctrlProp" Target="../ctrlProps/ctrlProp3058.xml"/><Relationship Id="rId1706" Type="http://schemas.openxmlformats.org/officeDocument/2006/relationships/ctrlProp" Target="../ctrlProps/ctrlProp1703.xml"/><Relationship Id="rId1913" Type="http://schemas.openxmlformats.org/officeDocument/2006/relationships/ctrlProp" Target="../ctrlProps/ctrlProp1910.xml"/><Relationship Id="rId799" Type="http://schemas.openxmlformats.org/officeDocument/2006/relationships/ctrlProp" Target="../ctrlProps/ctrlProp796.xml"/><Relationship Id="rId2687" Type="http://schemas.openxmlformats.org/officeDocument/2006/relationships/ctrlProp" Target="../ctrlProps/ctrlProp2684.xml"/><Relationship Id="rId2894" Type="http://schemas.openxmlformats.org/officeDocument/2006/relationships/ctrlProp" Target="../ctrlProps/ctrlProp2891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1289" Type="http://schemas.openxmlformats.org/officeDocument/2006/relationships/ctrlProp" Target="../ctrlProps/ctrlProp1286.xml"/><Relationship Id="rId1496" Type="http://schemas.openxmlformats.org/officeDocument/2006/relationships/ctrlProp" Target="../ctrlProps/ctrlProp1493.xml"/><Relationship Id="rId2547" Type="http://schemas.openxmlformats.org/officeDocument/2006/relationships/ctrlProp" Target="../ctrlProps/ctrlProp2544.xml"/><Relationship Id="rId519" Type="http://schemas.openxmlformats.org/officeDocument/2006/relationships/ctrlProp" Target="../ctrlProps/ctrlProp516.xml"/><Relationship Id="rId1149" Type="http://schemas.openxmlformats.org/officeDocument/2006/relationships/ctrlProp" Target="../ctrlProps/ctrlProp1146.xml"/><Relationship Id="rId1356" Type="http://schemas.openxmlformats.org/officeDocument/2006/relationships/ctrlProp" Target="../ctrlProps/ctrlProp1353.xml"/><Relationship Id="rId2754" Type="http://schemas.openxmlformats.org/officeDocument/2006/relationships/ctrlProp" Target="../ctrlProps/ctrlProp2751.xml"/><Relationship Id="rId2961" Type="http://schemas.openxmlformats.org/officeDocument/2006/relationships/ctrlProp" Target="../ctrlProps/ctrlProp2958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1563" Type="http://schemas.openxmlformats.org/officeDocument/2006/relationships/ctrlProp" Target="../ctrlProps/ctrlProp1560.xml"/><Relationship Id="rId1770" Type="http://schemas.openxmlformats.org/officeDocument/2006/relationships/ctrlProp" Target="../ctrlProps/ctrlProp1767.xml"/><Relationship Id="rId2407" Type="http://schemas.openxmlformats.org/officeDocument/2006/relationships/ctrlProp" Target="../ctrlProps/ctrlProp2404.xml"/><Relationship Id="rId2614" Type="http://schemas.openxmlformats.org/officeDocument/2006/relationships/ctrlProp" Target="../ctrlProps/ctrlProp2611.xml"/><Relationship Id="rId2821" Type="http://schemas.openxmlformats.org/officeDocument/2006/relationships/ctrlProp" Target="../ctrlProps/ctrlProp2818.xml"/><Relationship Id="rId62" Type="http://schemas.openxmlformats.org/officeDocument/2006/relationships/ctrlProp" Target="../ctrlProps/ctrlProp59.xml"/><Relationship Id="rId1216" Type="http://schemas.openxmlformats.org/officeDocument/2006/relationships/ctrlProp" Target="../ctrlProps/ctrlProp1213.xml"/><Relationship Id="rId1423" Type="http://schemas.openxmlformats.org/officeDocument/2006/relationships/ctrlProp" Target="../ctrlProps/ctrlProp1420.xml"/><Relationship Id="rId1630" Type="http://schemas.openxmlformats.org/officeDocument/2006/relationships/ctrlProp" Target="../ctrlProps/ctrlProp1627.xml"/><Relationship Id="rId2197" Type="http://schemas.openxmlformats.org/officeDocument/2006/relationships/ctrlProp" Target="../ctrlProps/ctrlProp2194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2057" Type="http://schemas.openxmlformats.org/officeDocument/2006/relationships/ctrlProp" Target="../ctrlProps/ctrlProp2054.xml"/><Relationship Id="rId2264" Type="http://schemas.openxmlformats.org/officeDocument/2006/relationships/ctrlProp" Target="../ctrlProps/ctrlProp2261.xml"/><Relationship Id="rId2471" Type="http://schemas.openxmlformats.org/officeDocument/2006/relationships/ctrlProp" Target="../ctrlProps/ctrlProp2468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1073" Type="http://schemas.openxmlformats.org/officeDocument/2006/relationships/ctrlProp" Target="../ctrlProps/ctrlProp1070.xml"/><Relationship Id="rId1280" Type="http://schemas.openxmlformats.org/officeDocument/2006/relationships/ctrlProp" Target="../ctrlProps/ctrlProp1277.xml"/><Relationship Id="rId2124" Type="http://schemas.openxmlformats.org/officeDocument/2006/relationships/ctrlProp" Target="../ctrlProps/ctrlProp2121.xml"/><Relationship Id="rId2331" Type="http://schemas.openxmlformats.org/officeDocument/2006/relationships/ctrlProp" Target="../ctrlProps/ctrlProp2328.xml"/><Relationship Id="rId303" Type="http://schemas.openxmlformats.org/officeDocument/2006/relationships/ctrlProp" Target="../ctrlProps/ctrlProp300.xml"/><Relationship Id="rId1140" Type="http://schemas.openxmlformats.org/officeDocument/2006/relationships/ctrlProp" Target="../ctrlProps/ctrlProp1137.xml"/><Relationship Id="rId510" Type="http://schemas.openxmlformats.org/officeDocument/2006/relationships/ctrlProp" Target="../ctrlProps/ctrlProp507.xml"/><Relationship Id="rId1000" Type="http://schemas.openxmlformats.org/officeDocument/2006/relationships/ctrlProp" Target="../ctrlProps/ctrlProp997.xml"/><Relationship Id="rId1957" Type="http://schemas.openxmlformats.org/officeDocument/2006/relationships/ctrlProp" Target="../ctrlProps/ctrlProp1954.xml"/><Relationship Id="rId1817" Type="http://schemas.openxmlformats.org/officeDocument/2006/relationships/ctrlProp" Target="../ctrlProps/ctrlProp1814.xml"/><Relationship Id="rId3032" Type="http://schemas.openxmlformats.org/officeDocument/2006/relationships/ctrlProp" Target="../ctrlProps/ctrlProp3029.xml"/><Relationship Id="rId160" Type="http://schemas.openxmlformats.org/officeDocument/2006/relationships/ctrlProp" Target="../ctrlProps/ctrlProp157.xml"/><Relationship Id="rId2798" Type="http://schemas.openxmlformats.org/officeDocument/2006/relationships/ctrlProp" Target="../ctrlProps/ctrlProp2795.xml"/><Relationship Id="rId977" Type="http://schemas.openxmlformats.org/officeDocument/2006/relationships/ctrlProp" Target="../ctrlProps/ctrlProp974.xml"/><Relationship Id="rId2658" Type="http://schemas.openxmlformats.org/officeDocument/2006/relationships/ctrlProp" Target="../ctrlProps/ctrlProp2655.xml"/><Relationship Id="rId2865" Type="http://schemas.openxmlformats.org/officeDocument/2006/relationships/ctrlProp" Target="../ctrlProps/ctrlProp2862.xml"/><Relationship Id="rId837" Type="http://schemas.openxmlformats.org/officeDocument/2006/relationships/ctrlProp" Target="../ctrlProps/ctrlProp834.xml"/><Relationship Id="rId1467" Type="http://schemas.openxmlformats.org/officeDocument/2006/relationships/ctrlProp" Target="../ctrlProps/ctrlProp1464.xml"/><Relationship Id="rId1674" Type="http://schemas.openxmlformats.org/officeDocument/2006/relationships/ctrlProp" Target="../ctrlProps/ctrlProp1671.xml"/><Relationship Id="rId1881" Type="http://schemas.openxmlformats.org/officeDocument/2006/relationships/ctrlProp" Target="../ctrlProps/ctrlProp1878.xml"/><Relationship Id="rId2518" Type="http://schemas.openxmlformats.org/officeDocument/2006/relationships/ctrlProp" Target="../ctrlProps/ctrlProp2515.xml"/><Relationship Id="rId2725" Type="http://schemas.openxmlformats.org/officeDocument/2006/relationships/ctrlProp" Target="../ctrlProps/ctrlProp2722.xml"/><Relationship Id="rId2932" Type="http://schemas.openxmlformats.org/officeDocument/2006/relationships/ctrlProp" Target="../ctrlProps/ctrlProp2929.xml"/><Relationship Id="rId904" Type="http://schemas.openxmlformats.org/officeDocument/2006/relationships/ctrlProp" Target="../ctrlProps/ctrlProp901.xml"/><Relationship Id="rId1327" Type="http://schemas.openxmlformats.org/officeDocument/2006/relationships/ctrlProp" Target="../ctrlProps/ctrlProp1324.xml"/><Relationship Id="rId1534" Type="http://schemas.openxmlformats.org/officeDocument/2006/relationships/ctrlProp" Target="../ctrlProps/ctrlProp1531.xml"/><Relationship Id="rId1741" Type="http://schemas.openxmlformats.org/officeDocument/2006/relationships/ctrlProp" Target="../ctrlProps/ctrlProp1738.xml"/><Relationship Id="rId33" Type="http://schemas.openxmlformats.org/officeDocument/2006/relationships/ctrlProp" Target="../ctrlProps/ctrlProp30.xml"/><Relationship Id="rId1601" Type="http://schemas.openxmlformats.org/officeDocument/2006/relationships/ctrlProp" Target="../ctrlProps/ctrlProp1598.xml"/><Relationship Id="rId487" Type="http://schemas.openxmlformats.org/officeDocument/2006/relationships/ctrlProp" Target="../ctrlProps/ctrlProp484.xml"/><Relationship Id="rId694" Type="http://schemas.openxmlformats.org/officeDocument/2006/relationships/ctrlProp" Target="../ctrlProps/ctrlProp691.xml"/><Relationship Id="rId2168" Type="http://schemas.openxmlformats.org/officeDocument/2006/relationships/ctrlProp" Target="../ctrlProps/ctrlProp2165.xml"/><Relationship Id="rId2375" Type="http://schemas.openxmlformats.org/officeDocument/2006/relationships/ctrlProp" Target="../ctrlProps/ctrlProp2372.xml"/><Relationship Id="rId347" Type="http://schemas.openxmlformats.org/officeDocument/2006/relationships/ctrlProp" Target="../ctrlProps/ctrlProp344.xml"/><Relationship Id="rId1184" Type="http://schemas.openxmlformats.org/officeDocument/2006/relationships/ctrlProp" Target="../ctrlProps/ctrlProp1181.xml"/><Relationship Id="rId2028" Type="http://schemas.openxmlformats.org/officeDocument/2006/relationships/ctrlProp" Target="../ctrlProps/ctrlProp2025.xml"/><Relationship Id="rId2582" Type="http://schemas.openxmlformats.org/officeDocument/2006/relationships/ctrlProp" Target="../ctrlProps/ctrlProp2579.xml"/><Relationship Id="rId554" Type="http://schemas.openxmlformats.org/officeDocument/2006/relationships/ctrlProp" Target="../ctrlProps/ctrlProp551.xml"/><Relationship Id="rId761" Type="http://schemas.openxmlformats.org/officeDocument/2006/relationships/ctrlProp" Target="../ctrlProps/ctrlProp758.xml"/><Relationship Id="rId1391" Type="http://schemas.openxmlformats.org/officeDocument/2006/relationships/ctrlProp" Target="../ctrlProps/ctrlProp1388.xml"/><Relationship Id="rId2235" Type="http://schemas.openxmlformats.org/officeDocument/2006/relationships/ctrlProp" Target="../ctrlProps/ctrlProp2232.xml"/><Relationship Id="rId2442" Type="http://schemas.openxmlformats.org/officeDocument/2006/relationships/ctrlProp" Target="../ctrlProps/ctrlProp2439.xml"/><Relationship Id="rId207" Type="http://schemas.openxmlformats.org/officeDocument/2006/relationships/ctrlProp" Target="../ctrlProps/ctrlProp204.xml"/><Relationship Id="rId414" Type="http://schemas.openxmlformats.org/officeDocument/2006/relationships/ctrlProp" Target="../ctrlProps/ctrlProp411.xml"/><Relationship Id="rId621" Type="http://schemas.openxmlformats.org/officeDocument/2006/relationships/ctrlProp" Target="../ctrlProps/ctrlProp618.xml"/><Relationship Id="rId1044" Type="http://schemas.openxmlformats.org/officeDocument/2006/relationships/ctrlProp" Target="../ctrlProps/ctrlProp1041.xml"/><Relationship Id="rId1251" Type="http://schemas.openxmlformats.org/officeDocument/2006/relationships/ctrlProp" Target="../ctrlProps/ctrlProp1248.xml"/><Relationship Id="rId2302" Type="http://schemas.openxmlformats.org/officeDocument/2006/relationships/ctrlProp" Target="../ctrlProps/ctrlProp2299.xml"/><Relationship Id="rId1111" Type="http://schemas.openxmlformats.org/officeDocument/2006/relationships/ctrlProp" Target="../ctrlProps/ctrlProp1108.xml"/><Relationship Id="rId1928" Type="http://schemas.openxmlformats.org/officeDocument/2006/relationships/ctrlProp" Target="../ctrlProps/ctrlProp1925.xml"/><Relationship Id="rId2092" Type="http://schemas.openxmlformats.org/officeDocument/2006/relationships/ctrlProp" Target="../ctrlProps/ctrlProp2089.xml"/><Relationship Id="rId271" Type="http://schemas.openxmlformats.org/officeDocument/2006/relationships/ctrlProp" Target="../ctrlProps/ctrlProp268.xml"/><Relationship Id="rId3003" Type="http://schemas.openxmlformats.org/officeDocument/2006/relationships/ctrlProp" Target="../ctrlProps/ctrlProp3000.xml"/><Relationship Id="rId131" Type="http://schemas.openxmlformats.org/officeDocument/2006/relationships/ctrlProp" Target="../ctrlProps/ctrlProp128.xml"/><Relationship Id="rId2769" Type="http://schemas.openxmlformats.org/officeDocument/2006/relationships/ctrlProp" Target="../ctrlProps/ctrlProp2766.xml"/><Relationship Id="rId2976" Type="http://schemas.openxmlformats.org/officeDocument/2006/relationships/ctrlProp" Target="../ctrlProps/ctrlProp2973.xml"/><Relationship Id="rId948" Type="http://schemas.openxmlformats.org/officeDocument/2006/relationships/ctrlProp" Target="../ctrlProps/ctrlProp945.xml"/><Relationship Id="rId1578" Type="http://schemas.openxmlformats.org/officeDocument/2006/relationships/ctrlProp" Target="../ctrlProps/ctrlProp1575.xml"/><Relationship Id="rId1785" Type="http://schemas.openxmlformats.org/officeDocument/2006/relationships/ctrlProp" Target="../ctrlProps/ctrlProp1782.xml"/><Relationship Id="rId1992" Type="http://schemas.openxmlformats.org/officeDocument/2006/relationships/ctrlProp" Target="../ctrlProps/ctrlProp1989.xml"/><Relationship Id="rId2629" Type="http://schemas.openxmlformats.org/officeDocument/2006/relationships/ctrlProp" Target="../ctrlProps/ctrlProp2626.xml"/><Relationship Id="rId2836" Type="http://schemas.openxmlformats.org/officeDocument/2006/relationships/ctrlProp" Target="../ctrlProps/ctrlProp2833.xml"/><Relationship Id="rId77" Type="http://schemas.openxmlformats.org/officeDocument/2006/relationships/ctrlProp" Target="../ctrlProps/ctrlProp74.xml"/><Relationship Id="rId808" Type="http://schemas.openxmlformats.org/officeDocument/2006/relationships/ctrlProp" Target="../ctrlProps/ctrlProp805.xml"/><Relationship Id="rId1438" Type="http://schemas.openxmlformats.org/officeDocument/2006/relationships/ctrlProp" Target="../ctrlProps/ctrlProp1435.xml"/><Relationship Id="rId1645" Type="http://schemas.openxmlformats.org/officeDocument/2006/relationships/ctrlProp" Target="../ctrlProps/ctrlProp1642.xml"/><Relationship Id="rId1852" Type="http://schemas.openxmlformats.org/officeDocument/2006/relationships/ctrlProp" Target="../ctrlProps/ctrlProp1849.xml"/><Relationship Id="rId2903" Type="http://schemas.openxmlformats.org/officeDocument/2006/relationships/ctrlProp" Target="../ctrlProps/ctrlProp2900.xml"/><Relationship Id="rId1505" Type="http://schemas.openxmlformats.org/officeDocument/2006/relationships/ctrlProp" Target="../ctrlProps/ctrlProp1502.xml"/><Relationship Id="rId1712" Type="http://schemas.openxmlformats.org/officeDocument/2006/relationships/ctrlProp" Target="../ctrlProps/ctrlProp1709.xml"/><Relationship Id="rId598" Type="http://schemas.openxmlformats.org/officeDocument/2006/relationships/ctrlProp" Target="../ctrlProps/ctrlProp595.xml"/><Relationship Id="rId2279" Type="http://schemas.openxmlformats.org/officeDocument/2006/relationships/ctrlProp" Target="../ctrlProps/ctrlProp2276.xml"/><Relationship Id="rId2486" Type="http://schemas.openxmlformats.org/officeDocument/2006/relationships/ctrlProp" Target="../ctrlProps/ctrlProp2483.xml"/><Relationship Id="rId2693" Type="http://schemas.openxmlformats.org/officeDocument/2006/relationships/ctrlProp" Target="../ctrlProps/ctrlProp2690.xml"/><Relationship Id="rId458" Type="http://schemas.openxmlformats.org/officeDocument/2006/relationships/ctrlProp" Target="../ctrlProps/ctrlProp455.xml"/><Relationship Id="rId665" Type="http://schemas.openxmlformats.org/officeDocument/2006/relationships/ctrlProp" Target="../ctrlProps/ctrlProp662.xml"/><Relationship Id="rId872" Type="http://schemas.openxmlformats.org/officeDocument/2006/relationships/ctrlProp" Target="../ctrlProps/ctrlProp869.xml"/><Relationship Id="rId1088" Type="http://schemas.openxmlformats.org/officeDocument/2006/relationships/ctrlProp" Target="../ctrlProps/ctrlProp1085.xml"/><Relationship Id="rId1295" Type="http://schemas.openxmlformats.org/officeDocument/2006/relationships/ctrlProp" Target="../ctrlProps/ctrlProp1292.xml"/><Relationship Id="rId2139" Type="http://schemas.openxmlformats.org/officeDocument/2006/relationships/ctrlProp" Target="../ctrlProps/ctrlProp2136.xml"/><Relationship Id="rId2346" Type="http://schemas.openxmlformats.org/officeDocument/2006/relationships/ctrlProp" Target="../ctrlProps/ctrlProp2343.xml"/><Relationship Id="rId2553" Type="http://schemas.openxmlformats.org/officeDocument/2006/relationships/ctrlProp" Target="../ctrlProps/ctrlProp2550.xml"/><Relationship Id="rId2760" Type="http://schemas.openxmlformats.org/officeDocument/2006/relationships/ctrlProp" Target="../ctrlProps/ctrlProp2757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732" Type="http://schemas.openxmlformats.org/officeDocument/2006/relationships/ctrlProp" Target="../ctrlProps/ctrlProp729.xml"/><Relationship Id="rId1155" Type="http://schemas.openxmlformats.org/officeDocument/2006/relationships/ctrlProp" Target="../ctrlProps/ctrlProp1152.xml"/><Relationship Id="rId1362" Type="http://schemas.openxmlformats.org/officeDocument/2006/relationships/ctrlProp" Target="../ctrlProps/ctrlProp1359.xml"/><Relationship Id="rId2206" Type="http://schemas.openxmlformats.org/officeDocument/2006/relationships/ctrlProp" Target="../ctrlProps/ctrlProp2203.xml"/><Relationship Id="rId2413" Type="http://schemas.openxmlformats.org/officeDocument/2006/relationships/ctrlProp" Target="../ctrlProps/ctrlProp2410.xml"/><Relationship Id="rId2620" Type="http://schemas.openxmlformats.org/officeDocument/2006/relationships/ctrlProp" Target="../ctrlProps/ctrlProp2617.xml"/><Relationship Id="rId1015" Type="http://schemas.openxmlformats.org/officeDocument/2006/relationships/ctrlProp" Target="../ctrlProps/ctrlProp1012.xml"/><Relationship Id="rId1222" Type="http://schemas.openxmlformats.org/officeDocument/2006/relationships/ctrlProp" Target="../ctrlProps/ctrlProp1219.xml"/><Relationship Id="rId3047" Type="http://schemas.openxmlformats.org/officeDocument/2006/relationships/ctrlProp" Target="../ctrlProps/ctrlProp3044.xml"/><Relationship Id="rId175" Type="http://schemas.openxmlformats.org/officeDocument/2006/relationships/ctrlProp" Target="../ctrlProps/ctrlProp172.xml"/><Relationship Id="rId382" Type="http://schemas.openxmlformats.org/officeDocument/2006/relationships/ctrlProp" Target="../ctrlProps/ctrlProp379.xml"/><Relationship Id="rId2063" Type="http://schemas.openxmlformats.org/officeDocument/2006/relationships/ctrlProp" Target="../ctrlProps/ctrlProp2060.xml"/><Relationship Id="rId2270" Type="http://schemas.openxmlformats.org/officeDocument/2006/relationships/ctrlProp" Target="../ctrlProps/ctrlProp2267.xml"/><Relationship Id="rId242" Type="http://schemas.openxmlformats.org/officeDocument/2006/relationships/ctrlProp" Target="../ctrlProps/ctrlProp239.xml"/><Relationship Id="rId2130" Type="http://schemas.openxmlformats.org/officeDocument/2006/relationships/ctrlProp" Target="../ctrlProps/ctrlProp2127.xml"/><Relationship Id="rId102" Type="http://schemas.openxmlformats.org/officeDocument/2006/relationships/ctrlProp" Target="../ctrlProps/ctrlProp99.xml"/><Relationship Id="rId1689" Type="http://schemas.openxmlformats.org/officeDocument/2006/relationships/ctrlProp" Target="../ctrlProps/ctrlProp1686.xml"/><Relationship Id="rId1896" Type="http://schemas.openxmlformats.org/officeDocument/2006/relationships/ctrlProp" Target="../ctrlProps/ctrlProp1893.xml"/><Relationship Id="rId2947" Type="http://schemas.openxmlformats.org/officeDocument/2006/relationships/ctrlProp" Target="../ctrlProps/ctrlProp2944.xml"/><Relationship Id="rId919" Type="http://schemas.openxmlformats.org/officeDocument/2006/relationships/ctrlProp" Target="../ctrlProps/ctrlProp916.xml"/><Relationship Id="rId1549" Type="http://schemas.openxmlformats.org/officeDocument/2006/relationships/ctrlProp" Target="../ctrlProps/ctrlProp1546.xml"/><Relationship Id="rId1756" Type="http://schemas.openxmlformats.org/officeDocument/2006/relationships/ctrlProp" Target="../ctrlProps/ctrlProp1753.xml"/><Relationship Id="rId1963" Type="http://schemas.openxmlformats.org/officeDocument/2006/relationships/ctrlProp" Target="../ctrlProps/ctrlProp1960.xml"/><Relationship Id="rId2807" Type="http://schemas.openxmlformats.org/officeDocument/2006/relationships/ctrlProp" Target="../ctrlProps/ctrlProp2804.xml"/><Relationship Id="rId48" Type="http://schemas.openxmlformats.org/officeDocument/2006/relationships/ctrlProp" Target="../ctrlProps/ctrlProp45.xml"/><Relationship Id="rId1409" Type="http://schemas.openxmlformats.org/officeDocument/2006/relationships/ctrlProp" Target="../ctrlProps/ctrlProp1406.xml"/><Relationship Id="rId1616" Type="http://schemas.openxmlformats.org/officeDocument/2006/relationships/ctrlProp" Target="../ctrlProps/ctrlProp1613.xml"/><Relationship Id="rId1823" Type="http://schemas.openxmlformats.org/officeDocument/2006/relationships/ctrlProp" Target="../ctrlProps/ctrlProp1820.xml"/><Relationship Id="rId2597" Type="http://schemas.openxmlformats.org/officeDocument/2006/relationships/ctrlProp" Target="../ctrlProps/ctrlProp2594.xml"/><Relationship Id="rId569" Type="http://schemas.openxmlformats.org/officeDocument/2006/relationships/ctrlProp" Target="../ctrlProps/ctrlProp566.xml"/><Relationship Id="rId776" Type="http://schemas.openxmlformats.org/officeDocument/2006/relationships/ctrlProp" Target="../ctrlProps/ctrlProp773.xml"/><Relationship Id="rId983" Type="http://schemas.openxmlformats.org/officeDocument/2006/relationships/ctrlProp" Target="../ctrlProps/ctrlProp980.xml"/><Relationship Id="rId1199" Type="http://schemas.openxmlformats.org/officeDocument/2006/relationships/ctrlProp" Target="../ctrlProps/ctrlProp1196.xml"/><Relationship Id="rId2457" Type="http://schemas.openxmlformats.org/officeDocument/2006/relationships/ctrlProp" Target="../ctrlProps/ctrlProp2454.xml"/><Relationship Id="rId2664" Type="http://schemas.openxmlformats.org/officeDocument/2006/relationships/ctrlProp" Target="../ctrlProps/ctrlProp2661.xml"/><Relationship Id="rId429" Type="http://schemas.openxmlformats.org/officeDocument/2006/relationships/ctrlProp" Target="../ctrlProps/ctrlProp426.xml"/><Relationship Id="rId636" Type="http://schemas.openxmlformats.org/officeDocument/2006/relationships/ctrlProp" Target="../ctrlProps/ctrlProp633.xml"/><Relationship Id="rId1059" Type="http://schemas.openxmlformats.org/officeDocument/2006/relationships/ctrlProp" Target="../ctrlProps/ctrlProp1056.xml"/><Relationship Id="rId1266" Type="http://schemas.openxmlformats.org/officeDocument/2006/relationships/ctrlProp" Target="../ctrlProps/ctrlProp1263.xml"/><Relationship Id="rId1473" Type="http://schemas.openxmlformats.org/officeDocument/2006/relationships/ctrlProp" Target="../ctrlProps/ctrlProp1470.xml"/><Relationship Id="rId2317" Type="http://schemas.openxmlformats.org/officeDocument/2006/relationships/ctrlProp" Target="../ctrlProps/ctrlProp2314.xml"/><Relationship Id="rId2871" Type="http://schemas.openxmlformats.org/officeDocument/2006/relationships/ctrlProp" Target="../ctrlProps/ctrlProp2868.xml"/><Relationship Id="rId843" Type="http://schemas.openxmlformats.org/officeDocument/2006/relationships/ctrlProp" Target="../ctrlProps/ctrlProp840.xml"/><Relationship Id="rId1126" Type="http://schemas.openxmlformats.org/officeDocument/2006/relationships/ctrlProp" Target="../ctrlProps/ctrlProp1123.xml"/><Relationship Id="rId1680" Type="http://schemas.openxmlformats.org/officeDocument/2006/relationships/ctrlProp" Target="../ctrlProps/ctrlProp1677.xml"/><Relationship Id="rId2524" Type="http://schemas.openxmlformats.org/officeDocument/2006/relationships/ctrlProp" Target="../ctrlProps/ctrlProp2521.xml"/><Relationship Id="rId2731" Type="http://schemas.openxmlformats.org/officeDocument/2006/relationships/ctrlProp" Target="../ctrlProps/ctrlProp2728.xml"/><Relationship Id="rId703" Type="http://schemas.openxmlformats.org/officeDocument/2006/relationships/ctrlProp" Target="../ctrlProps/ctrlProp700.xml"/><Relationship Id="rId910" Type="http://schemas.openxmlformats.org/officeDocument/2006/relationships/ctrlProp" Target="../ctrlProps/ctrlProp907.xml"/><Relationship Id="rId1333" Type="http://schemas.openxmlformats.org/officeDocument/2006/relationships/ctrlProp" Target="../ctrlProps/ctrlProp1330.xml"/><Relationship Id="rId1540" Type="http://schemas.openxmlformats.org/officeDocument/2006/relationships/ctrlProp" Target="../ctrlProps/ctrlProp1537.xml"/><Relationship Id="rId1400" Type="http://schemas.openxmlformats.org/officeDocument/2006/relationships/ctrlProp" Target="../ctrlProps/ctrlProp1397.xml"/><Relationship Id="rId286" Type="http://schemas.openxmlformats.org/officeDocument/2006/relationships/ctrlProp" Target="../ctrlProps/ctrlProp283.xml"/><Relationship Id="rId493" Type="http://schemas.openxmlformats.org/officeDocument/2006/relationships/ctrlProp" Target="../ctrlProps/ctrlProp490.xml"/><Relationship Id="rId2174" Type="http://schemas.openxmlformats.org/officeDocument/2006/relationships/ctrlProp" Target="../ctrlProps/ctrlProp2171.xml"/><Relationship Id="rId2381" Type="http://schemas.openxmlformats.org/officeDocument/2006/relationships/ctrlProp" Target="../ctrlProps/ctrlProp2378.xml"/><Relationship Id="rId3018" Type="http://schemas.openxmlformats.org/officeDocument/2006/relationships/ctrlProp" Target="../ctrlProps/ctrlProp3015.xml"/><Relationship Id="rId146" Type="http://schemas.openxmlformats.org/officeDocument/2006/relationships/ctrlProp" Target="../ctrlProps/ctrlProp143.xml"/><Relationship Id="rId353" Type="http://schemas.openxmlformats.org/officeDocument/2006/relationships/ctrlProp" Target="../ctrlProps/ctrlProp350.xml"/><Relationship Id="rId560" Type="http://schemas.openxmlformats.org/officeDocument/2006/relationships/ctrlProp" Target="../ctrlProps/ctrlProp557.xml"/><Relationship Id="rId1190" Type="http://schemas.openxmlformats.org/officeDocument/2006/relationships/ctrlProp" Target="../ctrlProps/ctrlProp1187.xml"/><Relationship Id="rId2034" Type="http://schemas.openxmlformats.org/officeDocument/2006/relationships/ctrlProp" Target="../ctrlProps/ctrlProp2031.xml"/><Relationship Id="rId2241" Type="http://schemas.openxmlformats.org/officeDocument/2006/relationships/ctrlProp" Target="../ctrlProps/ctrlProp2238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1050" Type="http://schemas.openxmlformats.org/officeDocument/2006/relationships/ctrlProp" Target="../ctrlProps/ctrlProp1047.xml"/><Relationship Id="rId2101" Type="http://schemas.openxmlformats.org/officeDocument/2006/relationships/ctrlProp" Target="../ctrlProps/ctrlProp2098.xml"/><Relationship Id="rId1867" Type="http://schemas.openxmlformats.org/officeDocument/2006/relationships/ctrlProp" Target="../ctrlProps/ctrlProp1864.xml"/><Relationship Id="rId2918" Type="http://schemas.openxmlformats.org/officeDocument/2006/relationships/ctrlProp" Target="../ctrlProps/ctrlProp2915.xml"/><Relationship Id="rId1727" Type="http://schemas.openxmlformats.org/officeDocument/2006/relationships/ctrlProp" Target="../ctrlProps/ctrlProp1724.xml"/><Relationship Id="rId1934" Type="http://schemas.openxmlformats.org/officeDocument/2006/relationships/ctrlProp" Target="../ctrlProps/ctrlProp1931.xml"/><Relationship Id="rId19" Type="http://schemas.openxmlformats.org/officeDocument/2006/relationships/ctrlProp" Target="../ctrlProps/ctrlProp16.xml"/><Relationship Id="rId3" Type="http://schemas.openxmlformats.org/officeDocument/2006/relationships/vmlDrawing" Target="../drawings/vmlDrawing1.vml"/><Relationship Id="rId887" Type="http://schemas.openxmlformats.org/officeDocument/2006/relationships/ctrlProp" Target="../ctrlProps/ctrlProp884.xml"/><Relationship Id="rId2568" Type="http://schemas.openxmlformats.org/officeDocument/2006/relationships/ctrlProp" Target="../ctrlProps/ctrlProp2565.xml"/><Relationship Id="rId2775" Type="http://schemas.openxmlformats.org/officeDocument/2006/relationships/ctrlProp" Target="../ctrlProps/ctrlProp2772.xml"/><Relationship Id="rId2982" Type="http://schemas.openxmlformats.org/officeDocument/2006/relationships/ctrlProp" Target="../ctrlProps/ctrlProp2979.xml"/><Relationship Id="rId747" Type="http://schemas.openxmlformats.org/officeDocument/2006/relationships/ctrlProp" Target="../ctrlProps/ctrlProp744.xml"/><Relationship Id="rId954" Type="http://schemas.openxmlformats.org/officeDocument/2006/relationships/ctrlProp" Target="../ctrlProps/ctrlProp951.xml"/><Relationship Id="rId1377" Type="http://schemas.openxmlformats.org/officeDocument/2006/relationships/ctrlProp" Target="../ctrlProps/ctrlProp1374.xml"/><Relationship Id="rId1584" Type="http://schemas.openxmlformats.org/officeDocument/2006/relationships/ctrlProp" Target="../ctrlProps/ctrlProp1581.xml"/><Relationship Id="rId1791" Type="http://schemas.openxmlformats.org/officeDocument/2006/relationships/ctrlProp" Target="../ctrlProps/ctrlProp1788.xml"/><Relationship Id="rId2428" Type="http://schemas.openxmlformats.org/officeDocument/2006/relationships/ctrlProp" Target="../ctrlProps/ctrlProp2425.xml"/><Relationship Id="rId2635" Type="http://schemas.openxmlformats.org/officeDocument/2006/relationships/ctrlProp" Target="../ctrlProps/ctrlProp2632.xml"/><Relationship Id="rId2842" Type="http://schemas.openxmlformats.org/officeDocument/2006/relationships/ctrlProp" Target="../ctrlProps/ctrlProp2839.xml"/><Relationship Id="rId83" Type="http://schemas.openxmlformats.org/officeDocument/2006/relationships/ctrlProp" Target="../ctrlProps/ctrlProp80.xml"/><Relationship Id="rId607" Type="http://schemas.openxmlformats.org/officeDocument/2006/relationships/ctrlProp" Target="../ctrlProps/ctrlProp604.xml"/><Relationship Id="rId814" Type="http://schemas.openxmlformats.org/officeDocument/2006/relationships/ctrlProp" Target="../ctrlProps/ctrlProp811.xml"/><Relationship Id="rId1237" Type="http://schemas.openxmlformats.org/officeDocument/2006/relationships/ctrlProp" Target="../ctrlProps/ctrlProp1234.xml"/><Relationship Id="rId1444" Type="http://schemas.openxmlformats.org/officeDocument/2006/relationships/ctrlProp" Target="../ctrlProps/ctrlProp1441.xml"/><Relationship Id="rId1651" Type="http://schemas.openxmlformats.org/officeDocument/2006/relationships/ctrlProp" Target="../ctrlProps/ctrlProp1648.xml"/><Relationship Id="rId2702" Type="http://schemas.openxmlformats.org/officeDocument/2006/relationships/ctrlProp" Target="../ctrlProps/ctrlProp2699.xml"/><Relationship Id="rId1304" Type="http://schemas.openxmlformats.org/officeDocument/2006/relationships/ctrlProp" Target="../ctrlProps/ctrlProp1301.xml"/><Relationship Id="rId1511" Type="http://schemas.openxmlformats.org/officeDocument/2006/relationships/ctrlProp" Target="../ctrlProps/ctrlProp1508.xml"/><Relationship Id="rId10" Type="http://schemas.openxmlformats.org/officeDocument/2006/relationships/ctrlProp" Target="../ctrlProps/ctrlProp7.xml"/><Relationship Id="rId397" Type="http://schemas.openxmlformats.org/officeDocument/2006/relationships/ctrlProp" Target="../ctrlProps/ctrlProp394.xml"/><Relationship Id="rId2078" Type="http://schemas.openxmlformats.org/officeDocument/2006/relationships/ctrlProp" Target="../ctrlProps/ctrlProp2075.xml"/><Relationship Id="rId2285" Type="http://schemas.openxmlformats.org/officeDocument/2006/relationships/ctrlProp" Target="../ctrlProps/ctrlProp2282.xml"/><Relationship Id="rId2492" Type="http://schemas.openxmlformats.org/officeDocument/2006/relationships/ctrlProp" Target="../ctrlProps/ctrlProp2489.xml"/><Relationship Id="rId257" Type="http://schemas.openxmlformats.org/officeDocument/2006/relationships/ctrlProp" Target="../ctrlProps/ctrlProp254.xml"/><Relationship Id="rId464" Type="http://schemas.openxmlformats.org/officeDocument/2006/relationships/ctrlProp" Target="../ctrlProps/ctrlProp461.xml"/><Relationship Id="rId1094" Type="http://schemas.openxmlformats.org/officeDocument/2006/relationships/ctrlProp" Target="../ctrlProps/ctrlProp1091.xml"/><Relationship Id="rId2145" Type="http://schemas.openxmlformats.org/officeDocument/2006/relationships/ctrlProp" Target="../ctrlProps/ctrlProp2142.xml"/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2352" Type="http://schemas.openxmlformats.org/officeDocument/2006/relationships/ctrlProp" Target="../ctrlProps/ctrlProp2349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1259" Type="http://schemas.openxmlformats.org/officeDocument/2006/relationships/ctrlProp" Target="../ctrlProps/ctrlProp1256.xml"/><Relationship Id="rId1466" Type="http://schemas.openxmlformats.org/officeDocument/2006/relationships/ctrlProp" Target="../ctrlProps/ctrlProp1463.xml"/><Relationship Id="rId2005" Type="http://schemas.openxmlformats.org/officeDocument/2006/relationships/ctrlProp" Target="../ctrlProps/ctrlProp2002.xml"/><Relationship Id="rId2212" Type="http://schemas.openxmlformats.org/officeDocument/2006/relationships/ctrlProp" Target="../ctrlProps/ctrlProp2209.xml"/><Relationship Id="rId2864" Type="http://schemas.openxmlformats.org/officeDocument/2006/relationships/ctrlProp" Target="../ctrlProps/ctrlProp2861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1673" Type="http://schemas.openxmlformats.org/officeDocument/2006/relationships/ctrlProp" Target="../ctrlProps/ctrlProp1670.xml"/><Relationship Id="rId1880" Type="http://schemas.openxmlformats.org/officeDocument/2006/relationships/ctrlProp" Target="../ctrlProps/ctrlProp1877.xml"/><Relationship Id="rId1978" Type="http://schemas.openxmlformats.org/officeDocument/2006/relationships/ctrlProp" Target="../ctrlProps/ctrlProp1975.xml"/><Relationship Id="rId2517" Type="http://schemas.openxmlformats.org/officeDocument/2006/relationships/ctrlProp" Target="../ctrlProps/ctrlProp2514.xml"/><Relationship Id="rId2724" Type="http://schemas.openxmlformats.org/officeDocument/2006/relationships/ctrlProp" Target="../ctrlProps/ctrlProp2721.xml"/><Relationship Id="rId2931" Type="http://schemas.openxmlformats.org/officeDocument/2006/relationships/ctrlProp" Target="../ctrlProps/ctrlProp2928.xml"/><Relationship Id="rId903" Type="http://schemas.openxmlformats.org/officeDocument/2006/relationships/ctrlProp" Target="../ctrlProps/ctrlProp900.xml"/><Relationship Id="rId1326" Type="http://schemas.openxmlformats.org/officeDocument/2006/relationships/ctrlProp" Target="../ctrlProps/ctrlProp1323.xml"/><Relationship Id="rId1533" Type="http://schemas.openxmlformats.org/officeDocument/2006/relationships/ctrlProp" Target="../ctrlProps/ctrlProp1530.xml"/><Relationship Id="rId1740" Type="http://schemas.openxmlformats.org/officeDocument/2006/relationships/ctrlProp" Target="../ctrlProps/ctrlProp1737.xml"/><Relationship Id="rId32" Type="http://schemas.openxmlformats.org/officeDocument/2006/relationships/ctrlProp" Target="../ctrlProps/ctrlProp29.xml"/><Relationship Id="rId1600" Type="http://schemas.openxmlformats.org/officeDocument/2006/relationships/ctrlProp" Target="../ctrlProps/ctrlProp1597.xml"/><Relationship Id="rId1838" Type="http://schemas.openxmlformats.org/officeDocument/2006/relationships/ctrlProp" Target="../ctrlProps/ctrlProp1835.xml"/><Relationship Id="rId3053" Type="http://schemas.openxmlformats.org/officeDocument/2006/relationships/ctrlProp" Target="../ctrlProps/ctrlProp3050.xml"/><Relationship Id="rId181" Type="http://schemas.openxmlformats.org/officeDocument/2006/relationships/ctrlProp" Target="../ctrlProps/ctrlProp178.xml"/><Relationship Id="rId1905" Type="http://schemas.openxmlformats.org/officeDocument/2006/relationships/ctrlProp" Target="../ctrlProps/ctrlProp1902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2167" Type="http://schemas.openxmlformats.org/officeDocument/2006/relationships/ctrlProp" Target="../ctrlProps/ctrlProp2164.xml"/><Relationship Id="rId2374" Type="http://schemas.openxmlformats.org/officeDocument/2006/relationships/ctrlProp" Target="../ctrlProps/ctrlProp2371.xml"/><Relationship Id="rId2581" Type="http://schemas.openxmlformats.org/officeDocument/2006/relationships/ctrlProp" Target="../ctrlProps/ctrlProp2578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1390" Type="http://schemas.openxmlformats.org/officeDocument/2006/relationships/ctrlProp" Target="../ctrlProps/ctrlProp1387.xml"/><Relationship Id="rId2027" Type="http://schemas.openxmlformats.org/officeDocument/2006/relationships/ctrlProp" Target="../ctrlProps/ctrlProp2024.xml"/><Relationship Id="rId2234" Type="http://schemas.openxmlformats.org/officeDocument/2006/relationships/ctrlProp" Target="../ctrlProps/ctrlProp2231.xml"/><Relationship Id="rId2441" Type="http://schemas.openxmlformats.org/officeDocument/2006/relationships/ctrlProp" Target="../ctrlProps/ctrlProp2438.xml"/><Relationship Id="rId2679" Type="http://schemas.openxmlformats.org/officeDocument/2006/relationships/ctrlProp" Target="../ctrlProps/ctrlProp2676.xml"/><Relationship Id="rId2886" Type="http://schemas.openxmlformats.org/officeDocument/2006/relationships/ctrlProp" Target="../ctrlProps/ctrlProp2883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1488" Type="http://schemas.openxmlformats.org/officeDocument/2006/relationships/ctrlProp" Target="../ctrlProps/ctrlProp1485.xml"/><Relationship Id="rId1695" Type="http://schemas.openxmlformats.org/officeDocument/2006/relationships/ctrlProp" Target="../ctrlProps/ctrlProp1692.xml"/><Relationship Id="rId2539" Type="http://schemas.openxmlformats.org/officeDocument/2006/relationships/ctrlProp" Target="../ctrlProps/ctrlProp2536.xml"/><Relationship Id="rId2746" Type="http://schemas.openxmlformats.org/officeDocument/2006/relationships/ctrlProp" Target="../ctrlProps/ctrlProp2743.xml"/><Relationship Id="rId2953" Type="http://schemas.openxmlformats.org/officeDocument/2006/relationships/ctrlProp" Target="../ctrlProps/ctrlProp2950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1250" Type="http://schemas.openxmlformats.org/officeDocument/2006/relationships/ctrlProp" Target="../ctrlProps/ctrlProp1247.xml"/><Relationship Id="rId1348" Type="http://schemas.openxmlformats.org/officeDocument/2006/relationships/ctrlProp" Target="../ctrlProps/ctrlProp1345.xml"/><Relationship Id="rId1555" Type="http://schemas.openxmlformats.org/officeDocument/2006/relationships/ctrlProp" Target="../ctrlProps/ctrlProp1552.xml"/><Relationship Id="rId1762" Type="http://schemas.openxmlformats.org/officeDocument/2006/relationships/ctrlProp" Target="../ctrlProps/ctrlProp1759.xml"/><Relationship Id="rId2301" Type="http://schemas.openxmlformats.org/officeDocument/2006/relationships/ctrlProp" Target="../ctrlProps/ctrlProp2298.xml"/><Relationship Id="rId2606" Type="http://schemas.openxmlformats.org/officeDocument/2006/relationships/ctrlProp" Target="../ctrlProps/ctrlProp2603.xml"/><Relationship Id="rId1110" Type="http://schemas.openxmlformats.org/officeDocument/2006/relationships/ctrlProp" Target="../ctrlProps/ctrlProp1107.xml"/><Relationship Id="rId1208" Type="http://schemas.openxmlformats.org/officeDocument/2006/relationships/ctrlProp" Target="../ctrlProps/ctrlProp1205.xml"/><Relationship Id="rId1415" Type="http://schemas.openxmlformats.org/officeDocument/2006/relationships/ctrlProp" Target="../ctrlProps/ctrlProp1412.xml"/><Relationship Id="rId2813" Type="http://schemas.openxmlformats.org/officeDocument/2006/relationships/ctrlProp" Target="../ctrlProps/ctrlProp2810.xml"/><Relationship Id="rId54" Type="http://schemas.openxmlformats.org/officeDocument/2006/relationships/ctrlProp" Target="../ctrlProps/ctrlProp51.xml"/><Relationship Id="rId1622" Type="http://schemas.openxmlformats.org/officeDocument/2006/relationships/ctrlProp" Target="../ctrlProps/ctrlProp1619.xml"/><Relationship Id="rId1927" Type="http://schemas.openxmlformats.org/officeDocument/2006/relationships/ctrlProp" Target="../ctrlProps/ctrlProp1924.xml"/><Relationship Id="rId2091" Type="http://schemas.openxmlformats.org/officeDocument/2006/relationships/ctrlProp" Target="../ctrlProps/ctrlProp2088.xml"/><Relationship Id="rId2189" Type="http://schemas.openxmlformats.org/officeDocument/2006/relationships/ctrlProp" Target="../ctrlProps/ctrlProp2186.xml"/><Relationship Id="rId270" Type="http://schemas.openxmlformats.org/officeDocument/2006/relationships/ctrlProp" Target="../ctrlProps/ctrlProp267.xml"/><Relationship Id="rId2396" Type="http://schemas.openxmlformats.org/officeDocument/2006/relationships/ctrlProp" Target="../ctrlProps/ctrlProp2393.xml"/><Relationship Id="rId3002" Type="http://schemas.openxmlformats.org/officeDocument/2006/relationships/ctrlProp" Target="../ctrlProps/ctrlProp2999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049" Type="http://schemas.openxmlformats.org/officeDocument/2006/relationships/ctrlProp" Target="../ctrlProps/ctrlProp2046.xml"/><Relationship Id="rId2256" Type="http://schemas.openxmlformats.org/officeDocument/2006/relationships/ctrlProp" Target="../ctrlProps/ctrlProp2253.xml"/><Relationship Id="rId2463" Type="http://schemas.openxmlformats.org/officeDocument/2006/relationships/ctrlProp" Target="../ctrlProps/ctrlProp2460.xml"/><Relationship Id="rId2670" Type="http://schemas.openxmlformats.org/officeDocument/2006/relationships/ctrlProp" Target="../ctrlProps/ctrlProp2667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1272" Type="http://schemas.openxmlformats.org/officeDocument/2006/relationships/ctrlProp" Target="../ctrlProps/ctrlProp1269.xml"/><Relationship Id="rId2116" Type="http://schemas.openxmlformats.org/officeDocument/2006/relationships/ctrlProp" Target="../ctrlProps/ctrlProp2113.xml"/><Relationship Id="rId2323" Type="http://schemas.openxmlformats.org/officeDocument/2006/relationships/ctrlProp" Target="../ctrlProps/ctrlProp2320.xml"/><Relationship Id="rId2530" Type="http://schemas.openxmlformats.org/officeDocument/2006/relationships/ctrlProp" Target="../ctrlProps/ctrlProp2527.xml"/><Relationship Id="rId2768" Type="http://schemas.openxmlformats.org/officeDocument/2006/relationships/ctrlProp" Target="../ctrlProps/ctrlProp2765.xml"/><Relationship Id="rId2975" Type="http://schemas.openxmlformats.org/officeDocument/2006/relationships/ctrlProp" Target="../ctrlProps/ctrlProp2972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1577" Type="http://schemas.openxmlformats.org/officeDocument/2006/relationships/ctrlProp" Target="../ctrlProps/ctrlProp1574.xml"/><Relationship Id="rId1784" Type="http://schemas.openxmlformats.org/officeDocument/2006/relationships/ctrlProp" Target="../ctrlProps/ctrlProp1781.xml"/><Relationship Id="rId1991" Type="http://schemas.openxmlformats.org/officeDocument/2006/relationships/ctrlProp" Target="../ctrlProps/ctrlProp1988.xml"/><Relationship Id="rId2628" Type="http://schemas.openxmlformats.org/officeDocument/2006/relationships/ctrlProp" Target="../ctrlProps/ctrlProp2625.xml"/><Relationship Id="rId2835" Type="http://schemas.openxmlformats.org/officeDocument/2006/relationships/ctrlProp" Target="../ctrlProps/ctrlProp2832.xml"/><Relationship Id="rId76" Type="http://schemas.openxmlformats.org/officeDocument/2006/relationships/ctrlProp" Target="../ctrlProps/ctrlProp73.xml"/><Relationship Id="rId807" Type="http://schemas.openxmlformats.org/officeDocument/2006/relationships/ctrlProp" Target="../ctrlProps/ctrlProp804.xml"/><Relationship Id="rId1437" Type="http://schemas.openxmlformats.org/officeDocument/2006/relationships/ctrlProp" Target="../ctrlProps/ctrlProp1434.xml"/><Relationship Id="rId1644" Type="http://schemas.openxmlformats.org/officeDocument/2006/relationships/ctrlProp" Target="../ctrlProps/ctrlProp1641.xml"/><Relationship Id="rId1851" Type="http://schemas.openxmlformats.org/officeDocument/2006/relationships/ctrlProp" Target="../ctrlProps/ctrlProp1848.xml"/><Relationship Id="rId2902" Type="http://schemas.openxmlformats.org/officeDocument/2006/relationships/ctrlProp" Target="../ctrlProps/ctrlProp2899.xml"/><Relationship Id="rId1504" Type="http://schemas.openxmlformats.org/officeDocument/2006/relationships/ctrlProp" Target="../ctrlProps/ctrlProp1501.xml"/><Relationship Id="rId1711" Type="http://schemas.openxmlformats.org/officeDocument/2006/relationships/ctrlProp" Target="../ctrlProps/ctrlProp1708.xml"/><Relationship Id="rId1949" Type="http://schemas.openxmlformats.org/officeDocument/2006/relationships/ctrlProp" Target="../ctrlProps/ctrlProp1946.xml"/><Relationship Id="rId292" Type="http://schemas.openxmlformats.org/officeDocument/2006/relationships/ctrlProp" Target="../ctrlProps/ctrlProp289.xml"/><Relationship Id="rId1809" Type="http://schemas.openxmlformats.org/officeDocument/2006/relationships/ctrlProp" Target="../ctrlProps/ctrlProp1806.xml"/><Relationship Id="rId597" Type="http://schemas.openxmlformats.org/officeDocument/2006/relationships/ctrlProp" Target="../ctrlProps/ctrlProp594.xml"/><Relationship Id="rId2180" Type="http://schemas.openxmlformats.org/officeDocument/2006/relationships/ctrlProp" Target="../ctrlProps/ctrlProp2177.xml"/><Relationship Id="rId2278" Type="http://schemas.openxmlformats.org/officeDocument/2006/relationships/ctrlProp" Target="../ctrlProps/ctrlProp2275.xml"/><Relationship Id="rId2485" Type="http://schemas.openxmlformats.org/officeDocument/2006/relationships/ctrlProp" Target="../ctrlProps/ctrlProp2482.xml"/><Relationship Id="rId3024" Type="http://schemas.openxmlformats.org/officeDocument/2006/relationships/ctrlProp" Target="../ctrlProps/ctrlProp3021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87" Type="http://schemas.openxmlformats.org/officeDocument/2006/relationships/ctrlProp" Target="../ctrlProps/ctrlProp1084.xml"/><Relationship Id="rId1294" Type="http://schemas.openxmlformats.org/officeDocument/2006/relationships/ctrlProp" Target="../ctrlProps/ctrlProp1291.xml"/><Relationship Id="rId2040" Type="http://schemas.openxmlformats.org/officeDocument/2006/relationships/ctrlProp" Target="../ctrlProps/ctrlProp2037.xml"/><Relationship Id="rId2138" Type="http://schemas.openxmlformats.org/officeDocument/2006/relationships/ctrlProp" Target="../ctrlProps/ctrlProp2135.xml"/><Relationship Id="rId2692" Type="http://schemas.openxmlformats.org/officeDocument/2006/relationships/ctrlProp" Target="../ctrlProps/ctrlProp2689.xml"/><Relationship Id="rId2997" Type="http://schemas.openxmlformats.org/officeDocument/2006/relationships/ctrlProp" Target="../ctrlProps/ctrlProp299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1599" Type="http://schemas.openxmlformats.org/officeDocument/2006/relationships/ctrlProp" Target="../ctrlProps/ctrlProp1596.xml"/><Relationship Id="rId2345" Type="http://schemas.openxmlformats.org/officeDocument/2006/relationships/ctrlProp" Target="../ctrlProps/ctrlProp2342.xml"/><Relationship Id="rId2552" Type="http://schemas.openxmlformats.org/officeDocument/2006/relationships/ctrlProp" Target="../ctrlProps/ctrlProp2549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1361" Type="http://schemas.openxmlformats.org/officeDocument/2006/relationships/ctrlProp" Target="../ctrlProps/ctrlProp1358.xml"/><Relationship Id="rId1459" Type="http://schemas.openxmlformats.org/officeDocument/2006/relationships/ctrlProp" Target="../ctrlProps/ctrlProp1456.xml"/><Relationship Id="rId2205" Type="http://schemas.openxmlformats.org/officeDocument/2006/relationships/ctrlProp" Target="../ctrlProps/ctrlProp2202.xml"/><Relationship Id="rId2412" Type="http://schemas.openxmlformats.org/officeDocument/2006/relationships/ctrlProp" Target="../ctrlProps/ctrlProp2409.xml"/><Relationship Id="rId2857" Type="http://schemas.openxmlformats.org/officeDocument/2006/relationships/ctrlProp" Target="../ctrlProps/ctrlProp2854.xml"/><Relationship Id="rId98" Type="http://schemas.openxmlformats.org/officeDocument/2006/relationships/ctrlProp" Target="../ctrlProps/ctrlProp95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1221" Type="http://schemas.openxmlformats.org/officeDocument/2006/relationships/ctrlProp" Target="../ctrlProps/ctrlProp1218.xml"/><Relationship Id="rId1666" Type="http://schemas.openxmlformats.org/officeDocument/2006/relationships/ctrlProp" Target="../ctrlProps/ctrlProp1663.xml"/><Relationship Id="rId1873" Type="http://schemas.openxmlformats.org/officeDocument/2006/relationships/ctrlProp" Target="../ctrlProps/ctrlProp1870.xml"/><Relationship Id="rId2717" Type="http://schemas.openxmlformats.org/officeDocument/2006/relationships/ctrlProp" Target="../ctrlProps/ctrlProp2714.xml"/><Relationship Id="rId2924" Type="http://schemas.openxmlformats.org/officeDocument/2006/relationships/ctrlProp" Target="../ctrlProps/ctrlProp2921.xml"/><Relationship Id="rId1319" Type="http://schemas.openxmlformats.org/officeDocument/2006/relationships/ctrlProp" Target="../ctrlProps/ctrlProp1316.xml"/><Relationship Id="rId1526" Type="http://schemas.openxmlformats.org/officeDocument/2006/relationships/ctrlProp" Target="../ctrlProps/ctrlProp1523.xml"/><Relationship Id="rId1733" Type="http://schemas.openxmlformats.org/officeDocument/2006/relationships/ctrlProp" Target="../ctrlProps/ctrlProp1730.xml"/><Relationship Id="rId1940" Type="http://schemas.openxmlformats.org/officeDocument/2006/relationships/ctrlProp" Target="../ctrlProps/ctrlProp1937.xml"/><Relationship Id="rId25" Type="http://schemas.openxmlformats.org/officeDocument/2006/relationships/ctrlProp" Target="../ctrlProps/ctrlProp22.xml"/><Relationship Id="rId1800" Type="http://schemas.openxmlformats.org/officeDocument/2006/relationships/ctrlProp" Target="../ctrlProps/ctrlProp1797.xml"/><Relationship Id="rId3046" Type="http://schemas.openxmlformats.org/officeDocument/2006/relationships/ctrlProp" Target="../ctrlProps/ctrlProp3043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062" Type="http://schemas.openxmlformats.org/officeDocument/2006/relationships/ctrlProp" Target="../ctrlProps/ctrlProp2059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2367" Type="http://schemas.openxmlformats.org/officeDocument/2006/relationships/ctrlProp" Target="../ctrlProps/ctrlProp2364.xml"/><Relationship Id="rId2574" Type="http://schemas.openxmlformats.org/officeDocument/2006/relationships/ctrlProp" Target="../ctrlProps/ctrlProp2571.xml"/><Relationship Id="rId2781" Type="http://schemas.openxmlformats.org/officeDocument/2006/relationships/ctrlProp" Target="../ctrlProps/ctrlProp2778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383" Type="http://schemas.openxmlformats.org/officeDocument/2006/relationships/ctrlProp" Target="../ctrlProps/ctrlProp1380.xml"/><Relationship Id="rId2227" Type="http://schemas.openxmlformats.org/officeDocument/2006/relationships/ctrlProp" Target="../ctrlProps/ctrlProp2224.xml"/><Relationship Id="rId2434" Type="http://schemas.openxmlformats.org/officeDocument/2006/relationships/ctrlProp" Target="../ctrlProps/ctrlProp2431.xml"/><Relationship Id="rId2879" Type="http://schemas.openxmlformats.org/officeDocument/2006/relationships/ctrlProp" Target="../ctrlProps/ctrlProp2876.xml"/><Relationship Id="rId101" Type="http://schemas.openxmlformats.org/officeDocument/2006/relationships/ctrlProp" Target="../ctrlProps/ctrlProp98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1243" Type="http://schemas.openxmlformats.org/officeDocument/2006/relationships/ctrlProp" Target="../ctrlProps/ctrlProp1240.xml"/><Relationship Id="rId1590" Type="http://schemas.openxmlformats.org/officeDocument/2006/relationships/ctrlProp" Target="../ctrlProps/ctrlProp1587.xml"/><Relationship Id="rId1688" Type="http://schemas.openxmlformats.org/officeDocument/2006/relationships/ctrlProp" Target="../ctrlProps/ctrlProp1685.xml"/><Relationship Id="rId1895" Type="http://schemas.openxmlformats.org/officeDocument/2006/relationships/ctrlProp" Target="../ctrlProps/ctrlProp1892.xml"/><Relationship Id="rId2641" Type="http://schemas.openxmlformats.org/officeDocument/2006/relationships/ctrlProp" Target="../ctrlProps/ctrlProp2638.xml"/><Relationship Id="rId2739" Type="http://schemas.openxmlformats.org/officeDocument/2006/relationships/ctrlProp" Target="../ctrlProps/ctrlProp2736.xml"/><Relationship Id="rId2946" Type="http://schemas.openxmlformats.org/officeDocument/2006/relationships/ctrlProp" Target="../ctrlProps/ctrlProp2943.xml"/><Relationship Id="rId613" Type="http://schemas.openxmlformats.org/officeDocument/2006/relationships/ctrlProp" Target="../ctrlProps/ctrlProp610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1450" Type="http://schemas.openxmlformats.org/officeDocument/2006/relationships/ctrlProp" Target="../ctrlProps/ctrlProp1447.xml"/><Relationship Id="rId1548" Type="http://schemas.openxmlformats.org/officeDocument/2006/relationships/ctrlProp" Target="../ctrlProps/ctrlProp1545.xml"/><Relationship Id="rId1755" Type="http://schemas.openxmlformats.org/officeDocument/2006/relationships/ctrlProp" Target="../ctrlProps/ctrlProp1752.xml"/><Relationship Id="rId2501" Type="http://schemas.openxmlformats.org/officeDocument/2006/relationships/ctrlProp" Target="../ctrlProps/ctrlProp2498.xml"/><Relationship Id="rId1103" Type="http://schemas.openxmlformats.org/officeDocument/2006/relationships/ctrlProp" Target="../ctrlProps/ctrlProp1100.xml"/><Relationship Id="rId1310" Type="http://schemas.openxmlformats.org/officeDocument/2006/relationships/ctrlProp" Target="../ctrlProps/ctrlProp1307.xml"/><Relationship Id="rId1408" Type="http://schemas.openxmlformats.org/officeDocument/2006/relationships/ctrlProp" Target="../ctrlProps/ctrlProp1405.xml"/><Relationship Id="rId1962" Type="http://schemas.openxmlformats.org/officeDocument/2006/relationships/ctrlProp" Target="../ctrlProps/ctrlProp1959.xml"/><Relationship Id="rId2806" Type="http://schemas.openxmlformats.org/officeDocument/2006/relationships/ctrlProp" Target="../ctrlProps/ctrlProp2803.xml"/><Relationship Id="rId47" Type="http://schemas.openxmlformats.org/officeDocument/2006/relationships/ctrlProp" Target="../ctrlProps/ctrlProp44.xml"/><Relationship Id="rId1615" Type="http://schemas.openxmlformats.org/officeDocument/2006/relationships/ctrlProp" Target="../ctrlProps/ctrlProp1612.xml"/><Relationship Id="rId1822" Type="http://schemas.openxmlformats.org/officeDocument/2006/relationships/ctrlProp" Target="../ctrlProps/ctrlProp1819.xml"/><Relationship Id="rId3068" Type="http://schemas.openxmlformats.org/officeDocument/2006/relationships/ctrlProp" Target="../ctrlProps/ctrlProp3065.xml"/><Relationship Id="rId196" Type="http://schemas.openxmlformats.org/officeDocument/2006/relationships/ctrlProp" Target="../ctrlProps/ctrlProp193.xml"/><Relationship Id="rId2084" Type="http://schemas.openxmlformats.org/officeDocument/2006/relationships/ctrlProp" Target="../ctrlProps/ctrlProp2081.xml"/><Relationship Id="rId2291" Type="http://schemas.openxmlformats.org/officeDocument/2006/relationships/ctrlProp" Target="../ctrlProps/ctrlProp2288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2151" Type="http://schemas.openxmlformats.org/officeDocument/2006/relationships/ctrlProp" Target="../ctrlProps/ctrlProp2148.xml"/><Relationship Id="rId2389" Type="http://schemas.openxmlformats.org/officeDocument/2006/relationships/ctrlProp" Target="../ctrlProps/ctrlProp2386.xml"/><Relationship Id="rId2596" Type="http://schemas.openxmlformats.org/officeDocument/2006/relationships/ctrlProp" Target="../ctrlProps/ctrlProp2593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1198" Type="http://schemas.openxmlformats.org/officeDocument/2006/relationships/ctrlProp" Target="../ctrlProps/ctrlProp1195.xml"/><Relationship Id="rId2011" Type="http://schemas.openxmlformats.org/officeDocument/2006/relationships/ctrlProp" Target="../ctrlProps/ctrlProp2008.xml"/><Relationship Id="rId2249" Type="http://schemas.openxmlformats.org/officeDocument/2006/relationships/ctrlProp" Target="../ctrlProps/ctrlProp2246.xml"/><Relationship Id="rId2456" Type="http://schemas.openxmlformats.org/officeDocument/2006/relationships/ctrlProp" Target="../ctrlProps/ctrlProp2453.xml"/><Relationship Id="rId2663" Type="http://schemas.openxmlformats.org/officeDocument/2006/relationships/ctrlProp" Target="../ctrlProps/ctrlProp2660.xml"/><Relationship Id="rId2870" Type="http://schemas.openxmlformats.org/officeDocument/2006/relationships/ctrlProp" Target="../ctrlProps/ctrlProp2867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1265" Type="http://schemas.openxmlformats.org/officeDocument/2006/relationships/ctrlProp" Target="../ctrlProps/ctrlProp1262.xml"/><Relationship Id="rId1472" Type="http://schemas.openxmlformats.org/officeDocument/2006/relationships/ctrlProp" Target="../ctrlProps/ctrlProp1469.xml"/><Relationship Id="rId2109" Type="http://schemas.openxmlformats.org/officeDocument/2006/relationships/ctrlProp" Target="../ctrlProps/ctrlProp2106.xml"/><Relationship Id="rId2316" Type="http://schemas.openxmlformats.org/officeDocument/2006/relationships/ctrlProp" Target="../ctrlProps/ctrlProp2313.xml"/><Relationship Id="rId2523" Type="http://schemas.openxmlformats.org/officeDocument/2006/relationships/ctrlProp" Target="../ctrlProps/ctrlProp2520.xml"/><Relationship Id="rId2730" Type="http://schemas.openxmlformats.org/officeDocument/2006/relationships/ctrlProp" Target="../ctrlProps/ctrlProp2727.xml"/><Relationship Id="rId2968" Type="http://schemas.openxmlformats.org/officeDocument/2006/relationships/ctrlProp" Target="../ctrlProps/ctrlProp2965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1332" Type="http://schemas.openxmlformats.org/officeDocument/2006/relationships/ctrlProp" Target="../ctrlProps/ctrlProp1329.xml"/><Relationship Id="rId1777" Type="http://schemas.openxmlformats.org/officeDocument/2006/relationships/ctrlProp" Target="../ctrlProps/ctrlProp1774.xml"/><Relationship Id="rId1984" Type="http://schemas.openxmlformats.org/officeDocument/2006/relationships/ctrlProp" Target="../ctrlProps/ctrlProp1981.xml"/><Relationship Id="rId2828" Type="http://schemas.openxmlformats.org/officeDocument/2006/relationships/ctrlProp" Target="../ctrlProps/ctrlProp2825.xml"/><Relationship Id="rId69" Type="http://schemas.openxmlformats.org/officeDocument/2006/relationships/ctrlProp" Target="../ctrlProps/ctrlProp66.xml"/><Relationship Id="rId1637" Type="http://schemas.openxmlformats.org/officeDocument/2006/relationships/ctrlProp" Target="../ctrlProps/ctrlProp1634.xml"/><Relationship Id="rId1844" Type="http://schemas.openxmlformats.org/officeDocument/2006/relationships/ctrlProp" Target="../ctrlProps/ctrlProp1841.xml"/><Relationship Id="rId1704" Type="http://schemas.openxmlformats.org/officeDocument/2006/relationships/ctrlProp" Target="../ctrlProps/ctrlProp1701.xml"/><Relationship Id="rId285" Type="http://schemas.openxmlformats.org/officeDocument/2006/relationships/ctrlProp" Target="../ctrlProps/ctrlProp282.xml"/><Relationship Id="rId1911" Type="http://schemas.openxmlformats.org/officeDocument/2006/relationships/ctrlProp" Target="../ctrlProps/ctrlProp1908.xml"/><Relationship Id="rId492" Type="http://schemas.openxmlformats.org/officeDocument/2006/relationships/ctrlProp" Target="../ctrlProps/ctrlProp489.xml"/><Relationship Id="rId797" Type="http://schemas.openxmlformats.org/officeDocument/2006/relationships/ctrlProp" Target="../ctrlProps/ctrlProp794.xml"/><Relationship Id="rId2173" Type="http://schemas.openxmlformats.org/officeDocument/2006/relationships/ctrlProp" Target="../ctrlProps/ctrlProp2170.xml"/><Relationship Id="rId2380" Type="http://schemas.openxmlformats.org/officeDocument/2006/relationships/ctrlProp" Target="../ctrlProps/ctrlProp2377.xml"/><Relationship Id="rId2478" Type="http://schemas.openxmlformats.org/officeDocument/2006/relationships/ctrlProp" Target="../ctrlProps/ctrlProp2475.xml"/><Relationship Id="rId3017" Type="http://schemas.openxmlformats.org/officeDocument/2006/relationships/ctrlProp" Target="../ctrlProps/ctrlProp3014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1287" Type="http://schemas.openxmlformats.org/officeDocument/2006/relationships/ctrlProp" Target="../ctrlProps/ctrlProp1284.xml"/><Relationship Id="rId2033" Type="http://schemas.openxmlformats.org/officeDocument/2006/relationships/ctrlProp" Target="../ctrlProps/ctrlProp2030.xml"/><Relationship Id="rId2240" Type="http://schemas.openxmlformats.org/officeDocument/2006/relationships/ctrlProp" Target="../ctrlProps/ctrlProp2237.xml"/><Relationship Id="rId2685" Type="http://schemas.openxmlformats.org/officeDocument/2006/relationships/ctrlProp" Target="../ctrlProps/ctrlProp2682.xml"/><Relationship Id="rId2892" Type="http://schemas.openxmlformats.org/officeDocument/2006/relationships/ctrlProp" Target="../ctrlProps/ctrlProp288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1494" Type="http://schemas.openxmlformats.org/officeDocument/2006/relationships/ctrlProp" Target="../ctrlProps/ctrlProp1491.xml"/><Relationship Id="rId1799" Type="http://schemas.openxmlformats.org/officeDocument/2006/relationships/ctrlProp" Target="../ctrlProps/ctrlProp1796.xml"/><Relationship Id="rId2100" Type="http://schemas.openxmlformats.org/officeDocument/2006/relationships/ctrlProp" Target="../ctrlProps/ctrlProp2097.xml"/><Relationship Id="rId2338" Type="http://schemas.openxmlformats.org/officeDocument/2006/relationships/ctrlProp" Target="../ctrlProps/ctrlProp2335.xml"/><Relationship Id="rId2545" Type="http://schemas.openxmlformats.org/officeDocument/2006/relationships/ctrlProp" Target="../ctrlProps/ctrlProp2542.xml"/><Relationship Id="rId2752" Type="http://schemas.openxmlformats.org/officeDocument/2006/relationships/ctrlProp" Target="../ctrlProps/ctrlProp2749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1354" Type="http://schemas.openxmlformats.org/officeDocument/2006/relationships/ctrlProp" Target="../ctrlProps/ctrlProp1351.xml"/><Relationship Id="rId1561" Type="http://schemas.openxmlformats.org/officeDocument/2006/relationships/ctrlProp" Target="../ctrlProps/ctrlProp1558.xml"/><Relationship Id="rId2405" Type="http://schemas.openxmlformats.org/officeDocument/2006/relationships/ctrlProp" Target="../ctrlProps/ctrlProp2402.xml"/><Relationship Id="rId2612" Type="http://schemas.openxmlformats.org/officeDocument/2006/relationships/ctrlProp" Target="../ctrlProps/ctrlProp2609.xml"/><Relationship Id="rId60" Type="http://schemas.openxmlformats.org/officeDocument/2006/relationships/ctrlProp" Target="../ctrlProps/ctrlProp57.xml"/><Relationship Id="rId1007" Type="http://schemas.openxmlformats.org/officeDocument/2006/relationships/ctrlProp" Target="../ctrlProps/ctrlProp1004.xml"/><Relationship Id="rId1214" Type="http://schemas.openxmlformats.org/officeDocument/2006/relationships/ctrlProp" Target="../ctrlProps/ctrlProp1211.xml"/><Relationship Id="rId1421" Type="http://schemas.openxmlformats.org/officeDocument/2006/relationships/ctrlProp" Target="../ctrlProps/ctrlProp1418.xml"/><Relationship Id="rId1659" Type="http://schemas.openxmlformats.org/officeDocument/2006/relationships/ctrlProp" Target="../ctrlProps/ctrlProp1656.xml"/><Relationship Id="rId1866" Type="http://schemas.openxmlformats.org/officeDocument/2006/relationships/ctrlProp" Target="../ctrlProps/ctrlProp1863.xml"/><Relationship Id="rId2917" Type="http://schemas.openxmlformats.org/officeDocument/2006/relationships/ctrlProp" Target="../ctrlProps/ctrlProp2914.xml"/><Relationship Id="rId1519" Type="http://schemas.openxmlformats.org/officeDocument/2006/relationships/ctrlProp" Target="../ctrlProps/ctrlProp1516.xml"/><Relationship Id="rId1726" Type="http://schemas.openxmlformats.org/officeDocument/2006/relationships/ctrlProp" Target="../ctrlProps/ctrlProp1723.xml"/><Relationship Id="rId1933" Type="http://schemas.openxmlformats.org/officeDocument/2006/relationships/ctrlProp" Target="../ctrlProps/ctrlProp1930.xml"/><Relationship Id="rId18" Type="http://schemas.openxmlformats.org/officeDocument/2006/relationships/ctrlProp" Target="../ctrlProps/ctrlProp15.xml"/><Relationship Id="rId2195" Type="http://schemas.openxmlformats.org/officeDocument/2006/relationships/ctrlProp" Target="../ctrlProps/ctrlProp2192.xml"/><Relationship Id="rId3039" Type="http://schemas.openxmlformats.org/officeDocument/2006/relationships/ctrlProp" Target="../ctrlProps/ctrlProp3036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2055" Type="http://schemas.openxmlformats.org/officeDocument/2006/relationships/ctrlProp" Target="../ctrlProps/ctrlProp2052.xml"/><Relationship Id="rId2262" Type="http://schemas.openxmlformats.org/officeDocument/2006/relationships/ctrlProp" Target="../ctrlProps/ctrlProp2259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86" Type="http://schemas.openxmlformats.org/officeDocument/2006/relationships/ctrlProp" Target="../ctrlProps/ctrlProp883.xml"/><Relationship Id="rId2567" Type="http://schemas.openxmlformats.org/officeDocument/2006/relationships/ctrlProp" Target="../ctrlProps/ctrlProp2564.xml"/><Relationship Id="rId2774" Type="http://schemas.openxmlformats.org/officeDocument/2006/relationships/ctrlProp" Target="../ctrlProps/ctrlProp2771.xml"/><Relationship Id="rId2" Type="http://schemas.openxmlformats.org/officeDocument/2006/relationships/drawing" Target="../drawings/drawing1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376" Type="http://schemas.openxmlformats.org/officeDocument/2006/relationships/ctrlProp" Target="../ctrlProps/ctrlProp1373.xml"/><Relationship Id="rId1583" Type="http://schemas.openxmlformats.org/officeDocument/2006/relationships/ctrlProp" Target="../ctrlProps/ctrlProp1580.xml"/><Relationship Id="rId2122" Type="http://schemas.openxmlformats.org/officeDocument/2006/relationships/ctrlProp" Target="../ctrlProps/ctrlProp2119.xml"/><Relationship Id="rId2427" Type="http://schemas.openxmlformats.org/officeDocument/2006/relationships/ctrlProp" Target="../ctrlProps/ctrlProp2424.xml"/><Relationship Id="rId2981" Type="http://schemas.openxmlformats.org/officeDocument/2006/relationships/ctrlProp" Target="../ctrlProps/ctrlProp2978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1236" Type="http://schemas.openxmlformats.org/officeDocument/2006/relationships/ctrlProp" Target="../ctrlProps/ctrlProp1233.xml"/><Relationship Id="rId1790" Type="http://schemas.openxmlformats.org/officeDocument/2006/relationships/ctrlProp" Target="../ctrlProps/ctrlProp1787.xml"/><Relationship Id="rId1888" Type="http://schemas.openxmlformats.org/officeDocument/2006/relationships/ctrlProp" Target="../ctrlProps/ctrlProp1885.xml"/><Relationship Id="rId2634" Type="http://schemas.openxmlformats.org/officeDocument/2006/relationships/ctrlProp" Target="../ctrlProps/ctrlProp2631.xml"/><Relationship Id="rId2841" Type="http://schemas.openxmlformats.org/officeDocument/2006/relationships/ctrlProp" Target="../ctrlProps/ctrlProp2838.xml"/><Relationship Id="rId2939" Type="http://schemas.openxmlformats.org/officeDocument/2006/relationships/ctrlProp" Target="../ctrlProps/ctrlProp2936.xml"/><Relationship Id="rId82" Type="http://schemas.openxmlformats.org/officeDocument/2006/relationships/ctrlProp" Target="../ctrlProps/ctrlProp7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1443" Type="http://schemas.openxmlformats.org/officeDocument/2006/relationships/ctrlProp" Target="../ctrlProps/ctrlProp1440.xml"/><Relationship Id="rId1650" Type="http://schemas.openxmlformats.org/officeDocument/2006/relationships/ctrlProp" Target="../ctrlProps/ctrlProp1647.xml"/><Relationship Id="rId1748" Type="http://schemas.openxmlformats.org/officeDocument/2006/relationships/ctrlProp" Target="../ctrlProps/ctrlProp1745.xml"/><Relationship Id="rId2701" Type="http://schemas.openxmlformats.org/officeDocument/2006/relationships/ctrlProp" Target="../ctrlProps/ctrlProp2698.xml"/><Relationship Id="rId1303" Type="http://schemas.openxmlformats.org/officeDocument/2006/relationships/ctrlProp" Target="../ctrlProps/ctrlProp1300.xml"/><Relationship Id="rId1510" Type="http://schemas.openxmlformats.org/officeDocument/2006/relationships/ctrlProp" Target="../ctrlProps/ctrlProp1507.xml"/><Relationship Id="rId1955" Type="http://schemas.openxmlformats.org/officeDocument/2006/relationships/ctrlProp" Target="../ctrlProps/ctrlProp1952.xml"/><Relationship Id="rId1608" Type="http://schemas.openxmlformats.org/officeDocument/2006/relationships/ctrlProp" Target="../ctrlProps/ctrlProp1605.xml"/><Relationship Id="rId1815" Type="http://schemas.openxmlformats.org/officeDocument/2006/relationships/ctrlProp" Target="../ctrlProps/ctrlProp1812.xml"/><Relationship Id="rId3030" Type="http://schemas.openxmlformats.org/officeDocument/2006/relationships/ctrlProp" Target="../ctrlProps/ctrlProp3027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2077" Type="http://schemas.openxmlformats.org/officeDocument/2006/relationships/ctrlProp" Target="../ctrlProps/ctrlProp2074.xml"/><Relationship Id="rId2284" Type="http://schemas.openxmlformats.org/officeDocument/2006/relationships/ctrlProp" Target="../ctrlProps/ctrlProp2281.xml"/><Relationship Id="rId2491" Type="http://schemas.openxmlformats.org/officeDocument/2006/relationships/ctrlProp" Target="../ctrlProps/ctrlProp2488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2144" Type="http://schemas.openxmlformats.org/officeDocument/2006/relationships/ctrlProp" Target="../ctrlProps/ctrlProp2141.xml"/><Relationship Id="rId2351" Type="http://schemas.openxmlformats.org/officeDocument/2006/relationships/ctrlProp" Target="../ctrlProps/ctrlProp2348.xml"/><Relationship Id="rId2589" Type="http://schemas.openxmlformats.org/officeDocument/2006/relationships/ctrlProp" Target="../ctrlProps/ctrlProp2586.xml"/><Relationship Id="rId2796" Type="http://schemas.openxmlformats.org/officeDocument/2006/relationships/ctrlProp" Target="../ctrlProps/ctrlProp2793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1398" Type="http://schemas.openxmlformats.org/officeDocument/2006/relationships/ctrlProp" Target="../ctrlProps/ctrlProp1395.xml"/><Relationship Id="rId2004" Type="http://schemas.openxmlformats.org/officeDocument/2006/relationships/ctrlProp" Target="../ctrlProps/ctrlProp2001.xml"/><Relationship Id="rId2211" Type="http://schemas.openxmlformats.org/officeDocument/2006/relationships/ctrlProp" Target="../ctrlProps/ctrlProp2208.xml"/><Relationship Id="rId2449" Type="http://schemas.openxmlformats.org/officeDocument/2006/relationships/ctrlProp" Target="../ctrlProps/ctrlProp2446.xml"/><Relationship Id="rId2656" Type="http://schemas.openxmlformats.org/officeDocument/2006/relationships/ctrlProp" Target="../ctrlProps/ctrlProp2653.xml"/><Relationship Id="rId2863" Type="http://schemas.openxmlformats.org/officeDocument/2006/relationships/ctrlProp" Target="../ctrlProps/ctrlProp2860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1258" Type="http://schemas.openxmlformats.org/officeDocument/2006/relationships/ctrlProp" Target="../ctrlProps/ctrlProp1255.xml"/><Relationship Id="rId1465" Type="http://schemas.openxmlformats.org/officeDocument/2006/relationships/ctrlProp" Target="../ctrlProps/ctrlProp1462.xml"/><Relationship Id="rId1672" Type="http://schemas.openxmlformats.org/officeDocument/2006/relationships/ctrlProp" Target="../ctrlProps/ctrlProp1669.xml"/><Relationship Id="rId2309" Type="http://schemas.openxmlformats.org/officeDocument/2006/relationships/ctrlProp" Target="../ctrlProps/ctrlProp2306.xml"/><Relationship Id="rId2516" Type="http://schemas.openxmlformats.org/officeDocument/2006/relationships/ctrlProp" Target="../ctrlProps/ctrlProp2513.xml"/><Relationship Id="rId2723" Type="http://schemas.openxmlformats.org/officeDocument/2006/relationships/ctrlProp" Target="../ctrlProps/ctrlProp2720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325" Type="http://schemas.openxmlformats.org/officeDocument/2006/relationships/ctrlProp" Target="../ctrlProps/ctrlProp1322.xml"/><Relationship Id="rId1532" Type="http://schemas.openxmlformats.org/officeDocument/2006/relationships/ctrlProp" Target="../ctrlProps/ctrlProp1529.xml"/><Relationship Id="rId1977" Type="http://schemas.openxmlformats.org/officeDocument/2006/relationships/ctrlProp" Target="../ctrlProps/ctrlProp1974.xml"/><Relationship Id="rId2930" Type="http://schemas.openxmlformats.org/officeDocument/2006/relationships/ctrlProp" Target="../ctrlProps/ctrlProp2927.xml"/><Relationship Id="rId902" Type="http://schemas.openxmlformats.org/officeDocument/2006/relationships/ctrlProp" Target="../ctrlProps/ctrlProp899.xml"/><Relationship Id="rId1837" Type="http://schemas.openxmlformats.org/officeDocument/2006/relationships/ctrlProp" Target="../ctrlProps/ctrlProp1834.xml"/><Relationship Id="rId31" Type="http://schemas.openxmlformats.org/officeDocument/2006/relationships/ctrlProp" Target="../ctrlProps/ctrlProp28.xml"/><Relationship Id="rId2099" Type="http://schemas.openxmlformats.org/officeDocument/2006/relationships/ctrlProp" Target="../ctrlProps/ctrlProp2096.xml"/><Relationship Id="rId3052" Type="http://schemas.openxmlformats.org/officeDocument/2006/relationships/ctrlProp" Target="../ctrlProps/ctrlProp3049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1904" Type="http://schemas.openxmlformats.org/officeDocument/2006/relationships/ctrlProp" Target="../ctrlProps/ctrlProp1901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2166" Type="http://schemas.openxmlformats.org/officeDocument/2006/relationships/ctrlProp" Target="../ctrlProps/ctrlProp2163.xml"/><Relationship Id="rId2373" Type="http://schemas.openxmlformats.org/officeDocument/2006/relationships/ctrlProp" Target="../ctrlProps/ctrlProp2370.xml"/><Relationship Id="rId2580" Type="http://schemas.openxmlformats.org/officeDocument/2006/relationships/ctrlProp" Target="../ctrlProps/ctrlProp2577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2026" Type="http://schemas.openxmlformats.org/officeDocument/2006/relationships/ctrlProp" Target="../ctrlProps/ctrlProp2023.xml"/><Relationship Id="rId2233" Type="http://schemas.openxmlformats.org/officeDocument/2006/relationships/ctrlProp" Target="../ctrlProps/ctrlProp2230.xml"/><Relationship Id="rId2440" Type="http://schemas.openxmlformats.org/officeDocument/2006/relationships/ctrlProp" Target="../ctrlProps/ctrlProp2437.xml"/><Relationship Id="rId2678" Type="http://schemas.openxmlformats.org/officeDocument/2006/relationships/ctrlProp" Target="../ctrlProps/ctrlProp2675.xml"/><Relationship Id="rId2885" Type="http://schemas.openxmlformats.org/officeDocument/2006/relationships/ctrlProp" Target="../ctrlProps/ctrlProp2882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1487" Type="http://schemas.openxmlformats.org/officeDocument/2006/relationships/ctrlProp" Target="../ctrlProps/ctrlProp1484.xml"/><Relationship Id="rId1694" Type="http://schemas.openxmlformats.org/officeDocument/2006/relationships/ctrlProp" Target="../ctrlProps/ctrlProp1691.xml"/><Relationship Id="rId2300" Type="http://schemas.openxmlformats.org/officeDocument/2006/relationships/ctrlProp" Target="../ctrlProps/ctrlProp2297.xml"/><Relationship Id="rId2538" Type="http://schemas.openxmlformats.org/officeDocument/2006/relationships/ctrlProp" Target="../ctrlProps/ctrlProp2535.xml"/><Relationship Id="rId2745" Type="http://schemas.openxmlformats.org/officeDocument/2006/relationships/ctrlProp" Target="../ctrlProps/ctrlProp2742.xml"/><Relationship Id="rId2952" Type="http://schemas.openxmlformats.org/officeDocument/2006/relationships/ctrlProp" Target="../ctrlProps/ctrlProp2949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1347" Type="http://schemas.openxmlformats.org/officeDocument/2006/relationships/ctrlProp" Target="../ctrlProps/ctrlProp1344.xml"/><Relationship Id="rId1554" Type="http://schemas.openxmlformats.org/officeDocument/2006/relationships/ctrlProp" Target="../ctrlProps/ctrlProp1551.xml"/><Relationship Id="rId1761" Type="http://schemas.openxmlformats.org/officeDocument/2006/relationships/ctrlProp" Target="../ctrlProps/ctrlProp1758.xml"/><Relationship Id="rId1999" Type="http://schemas.openxmlformats.org/officeDocument/2006/relationships/ctrlProp" Target="../ctrlProps/ctrlProp1996.xml"/><Relationship Id="rId2605" Type="http://schemas.openxmlformats.org/officeDocument/2006/relationships/ctrlProp" Target="../ctrlProps/ctrlProp2602.xml"/><Relationship Id="rId2812" Type="http://schemas.openxmlformats.org/officeDocument/2006/relationships/ctrlProp" Target="../ctrlProps/ctrlProp2809.xml"/><Relationship Id="rId53" Type="http://schemas.openxmlformats.org/officeDocument/2006/relationships/ctrlProp" Target="../ctrlProps/ctrlProp50.xml"/><Relationship Id="rId1207" Type="http://schemas.openxmlformats.org/officeDocument/2006/relationships/ctrlProp" Target="../ctrlProps/ctrlProp1204.xml"/><Relationship Id="rId1414" Type="http://schemas.openxmlformats.org/officeDocument/2006/relationships/ctrlProp" Target="../ctrlProps/ctrlProp1411.xml"/><Relationship Id="rId1621" Type="http://schemas.openxmlformats.org/officeDocument/2006/relationships/ctrlProp" Target="../ctrlProps/ctrlProp1618.xml"/><Relationship Id="rId1859" Type="http://schemas.openxmlformats.org/officeDocument/2006/relationships/ctrlProp" Target="../ctrlProps/ctrlProp1856.xml"/><Relationship Id="rId1719" Type="http://schemas.openxmlformats.org/officeDocument/2006/relationships/ctrlProp" Target="../ctrlProps/ctrlProp1716.xml"/><Relationship Id="rId1926" Type="http://schemas.openxmlformats.org/officeDocument/2006/relationships/ctrlProp" Target="../ctrlProps/ctrlProp1923.xml"/><Relationship Id="rId2090" Type="http://schemas.openxmlformats.org/officeDocument/2006/relationships/ctrlProp" Target="../ctrlProps/ctrlProp2087.xml"/><Relationship Id="rId2188" Type="http://schemas.openxmlformats.org/officeDocument/2006/relationships/ctrlProp" Target="../ctrlProps/ctrlProp2185.xml"/><Relationship Id="rId2395" Type="http://schemas.openxmlformats.org/officeDocument/2006/relationships/ctrlProp" Target="../ctrlProps/ctrlProp2392.xml"/><Relationship Id="rId367" Type="http://schemas.openxmlformats.org/officeDocument/2006/relationships/ctrlProp" Target="../ctrlProps/ctrlProp364.xml"/><Relationship Id="rId574" Type="http://schemas.openxmlformats.org/officeDocument/2006/relationships/ctrlProp" Target="../ctrlProps/ctrlProp571.xml"/><Relationship Id="rId2048" Type="http://schemas.openxmlformats.org/officeDocument/2006/relationships/ctrlProp" Target="../ctrlProps/ctrlProp2045.xml"/><Relationship Id="rId2255" Type="http://schemas.openxmlformats.org/officeDocument/2006/relationships/ctrlProp" Target="../ctrlProps/ctrlProp2252.xml"/><Relationship Id="rId3001" Type="http://schemas.openxmlformats.org/officeDocument/2006/relationships/ctrlProp" Target="../ctrlProps/ctrlProp299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79" Type="http://schemas.openxmlformats.org/officeDocument/2006/relationships/ctrlProp" Target="../ctrlProps/ctrlProp876.xml"/><Relationship Id="rId2462" Type="http://schemas.openxmlformats.org/officeDocument/2006/relationships/ctrlProp" Target="../ctrlProps/ctrlProp2459.xml"/><Relationship Id="rId2767" Type="http://schemas.openxmlformats.org/officeDocument/2006/relationships/ctrlProp" Target="../ctrlProps/ctrlProp2764.xml"/><Relationship Id="rId434" Type="http://schemas.openxmlformats.org/officeDocument/2006/relationships/ctrlProp" Target="../ctrlProps/ctrlProp431.xml"/><Relationship Id="rId641" Type="http://schemas.openxmlformats.org/officeDocument/2006/relationships/ctrlProp" Target="../ctrlProps/ctrlProp638.xml"/><Relationship Id="rId739" Type="http://schemas.openxmlformats.org/officeDocument/2006/relationships/ctrlProp" Target="../ctrlProps/ctrlProp736.xml"/><Relationship Id="rId1064" Type="http://schemas.openxmlformats.org/officeDocument/2006/relationships/ctrlProp" Target="../ctrlProps/ctrlProp1061.xml"/><Relationship Id="rId1271" Type="http://schemas.openxmlformats.org/officeDocument/2006/relationships/ctrlProp" Target="../ctrlProps/ctrlProp1268.xml"/><Relationship Id="rId1369" Type="http://schemas.openxmlformats.org/officeDocument/2006/relationships/ctrlProp" Target="../ctrlProps/ctrlProp1366.xml"/><Relationship Id="rId1576" Type="http://schemas.openxmlformats.org/officeDocument/2006/relationships/ctrlProp" Target="../ctrlProps/ctrlProp1573.xml"/><Relationship Id="rId2115" Type="http://schemas.openxmlformats.org/officeDocument/2006/relationships/ctrlProp" Target="../ctrlProps/ctrlProp2112.xml"/><Relationship Id="rId2322" Type="http://schemas.openxmlformats.org/officeDocument/2006/relationships/ctrlProp" Target="../ctrlProps/ctrlProp2319.xml"/><Relationship Id="rId2974" Type="http://schemas.openxmlformats.org/officeDocument/2006/relationships/ctrlProp" Target="../ctrlProps/ctrlProp2971.xml"/><Relationship Id="rId501" Type="http://schemas.openxmlformats.org/officeDocument/2006/relationships/ctrlProp" Target="../ctrlProps/ctrlProp498.xml"/><Relationship Id="rId946" Type="http://schemas.openxmlformats.org/officeDocument/2006/relationships/ctrlProp" Target="../ctrlProps/ctrlProp943.xml"/><Relationship Id="rId1131" Type="http://schemas.openxmlformats.org/officeDocument/2006/relationships/ctrlProp" Target="../ctrlProps/ctrlProp1128.xml"/><Relationship Id="rId1229" Type="http://schemas.openxmlformats.org/officeDocument/2006/relationships/ctrlProp" Target="../ctrlProps/ctrlProp1226.xml"/><Relationship Id="rId1783" Type="http://schemas.openxmlformats.org/officeDocument/2006/relationships/ctrlProp" Target="../ctrlProps/ctrlProp1780.xml"/><Relationship Id="rId1990" Type="http://schemas.openxmlformats.org/officeDocument/2006/relationships/ctrlProp" Target="../ctrlProps/ctrlProp1987.xml"/><Relationship Id="rId2627" Type="http://schemas.openxmlformats.org/officeDocument/2006/relationships/ctrlProp" Target="../ctrlProps/ctrlProp2624.xml"/><Relationship Id="rId2834" Type="http://schemas.openxmlformats.org/officeDocument/2006/relationships/ctrlProp" Target="../ctrlProps/ctrlProp2831.xml"/><Relationship Id="rId75" Type="http://schemas.openxmlformats.org/officeDocument/2006/relationships/ctrlProp" Target="../ctrlProps/ctrlProp72.xml"/><Relationship Id="rId806" Type="http://schemas.openxmlformats.org/officeDocument/2006/relationships/ctrlProp" Target="../ctrlProps/ctrlProp803.xml"/><Relationship Id="rId1436" Type="http://schemas.openxmlformats.org/officeDocument/2006/relationships/ctrlProp" Target="../ctrlProps/ctrlProp1433.xml"/><Relationship Id="rId1643" Type="http://schemas.openxmlformats.org/officeDocument/2006/relationships/ctrlProp" Target="../ctrlProps/ctrlProp1640.xml"/><Relationship Id="rId1850" Type="http://schemas.openxmlformats.org/officeDocument/2006/relationships/ctrlProp" Target="../ctrlProps/ctrlProp1847.xml"/><Relationship Id="rId2901" Type="http://schemas.openxmlformats.org/officeDocument/2006/relationships/ctrlProp" Target="../ctrlProps/ctrlProp2898.xml"/><Relationship Id="rId1503" Type="http://schemas.openxmlformats.org/officeDocument/2006/relationships/ctrlProp" Target="../ctrlProps/ctrlProp1500.xml"/><Relationship Id="rId1710" Type="http://schemas.openxmlformats.org/officeDocument/2006/relationships/ctrlProp" Target="../ctrlProps/ctrlProp1707.xml"/><Relationship Id="rId1948" Type="http://schemas.openxmlformats.org/officeDocument/2006/relationships/ctrlProp" Target="../ctrlProps/ctrlProp1945.xml"/><Relationship Id="rId291" Type="http://schemas.openxmlformats.org/officeDocument/2006/relationships/ctrlProp" Target="../ctrlProps/ctrlProp288.xml"/><Relationship Id="rId1808" Type="http://schemas.openxmlformats.org/officeDocument/2006/relationships/ctrlProp" Target="../ctrlProps/ctrlProp1805.xml"/><Relationship Id="rId3023" Type="http://schemas.openxmlformats.org/officeDocument/2006/relationships/ctrlProp" Target="../ctrlProps/ctrlProp3020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96" Type="http://schemas.openxmlformats.org/officeDocument/2006/relationships/ctrlProp" Target="../ctrlProps/ctrlProp593.xml"/><Relationship Id="rId2277" Type="http://schemas.openxmlformats.org/officeDocument/2006/relationships/ctrlProp" Target="../ctrlProps/ctrlProp2274.xml"/><Relationship Id="rId2484" Type="http://schemas.openxmlformats.org/officeDocument/2006/relationships/ctrlProp" Target="../ctrlProps/ctrlProp2481.xml"/><Relationship Id="rId2691" Type="http://schemas.openxmlformats.org/officeDocument/2006/relationships/ctrlProp" Target="../ctrlProps/ctrlProp2688.xml"/><Relationship Id="rId249" Type="http://schemas.openxmlformats.org/officeDocument/2006/relationships/ctrlProp" Target="../ctrlProps/ctrlProp246.xml"/><Relationship Id="rId456" Type="http://schemas.openxmlformats.org/officeDocument/2006/relationships/ctrlProp" Target="../ctrlProps/ctrlProp453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86" Type="http://schemas.openxmlformats.org/officeDocument/2006/relationships/ctrlProp" Target="../ctrlProps/ctrlProp1083.xml"/><Relationship Id="rId1293" Type="http://schemas.openxmlformats.org/officeDocument/2006/relationships/ctrlProp" Target="../ctrlProps/ctrlProp1290.xml"/><Relationship Id="rId2137" Type="http://schemas.openxmlformats.org/officeDocument/2006/relationships/ctrlProp" Target="../ctrlProps/ctrlProp2134.xml"/><Relationship Id="rId2344" Type="http://schemas.openxmlformats.org/officeDocument/2006/relationships/ctrlProp" Target="../ctrlProps/ctrlProp2341.xml"/><Relationship Id="rId2551" Type="http://schemas.openxmlformats.org/officeDocument/2006/relationships/ctrlProp" Target="../ctrlProps/ctrlProp2548.xml"/><Relationship Id="rId2789" Type="http://schemas.openxmlformats.org/officeDocument/2006/relationships/ctrlProp" Target="../ctrlProps/ctrlProp2786.xml"/><Relationship Id="rId2996" Type="http://schemas.openxmlformats.org/officeDocument/2006/relationships/ctrlProp" Target="../ctrlProps/ctrlProp2993.xml"/><Relationship Id="rId109" Type="http://schemas.openxmlformats.org/officeDocument/2006/relationships/ctrlProp" Target="../ctrlProps/ctrlProp106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968" Type="http://schemas.openxmlformats.org/officeDocument/2006/relationships/ctrlProp" Target="../ctrlProps/ctrlProp965.xml"/><Relationship Id="rId1153" Type="http://schemas.openxmlformats.org/officeDocument/2006/relationships/ctrlProp" Target="../ctrlProps/ctrlProp1150.xml"/><Relationship Id="rId1598" Type="http://schemas.openxmlformats.org/officeDocument/2006/relationships/ctrlProp" Target="../ctrlProps/ctrlProp1595.xml"/><Relationship Id="rId2204" Type="http://schemas.openxmlformats.org/officeDocument/2006/relationships/ctrlProp" Target="../ctrlProps/ctrlProp2201.xml"/><Relationship Id="rId2649" Type="http://schemas.openxmlformats.org/officeDocument/2006/relationships/ctrlProp" Target="../ctrlProps/ctrlProp2646.xml"/><Relationship Id="rId2856" Type="http://schemas.openxmlformats.org/officeDocument/2006/relationships/ctrlProp" Target="../ctrlProps/ctrlProp2853.xml"/><Relationship Id="rId97" Type="http://schemas.openxmlformats.org/officeDocument/2006/relationships/ctrlProp" Target="../ctrlProps/ctrlProp94.xml"/><Relationship Id="rId730" Type="http://schemas.openxmlformats.org/officeDocument/2006/relationships/ctrlProp" Target="../ctrlProps/ctrlProp727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360" Type="http://schemas.openxmlformats.org/officeDocument/2006/relationships/ctrlProp" Target="../ctrlProps/ctrlProp1357.xml"/><Relationship Id="rId1458" Type="http://schemas.openxmlformats.org/officeDocument/2006/relationships/ctrlProp" Target="../ctrlProps/ctrlProp1455.xml"/><Relationship Id="rId1665" Type="http://schemas.openxmlformats.org/officeDocument/2006/relationships/ctrlProp" Target="../ctrlProps/ctrlProp1662.xml"/><Relationship Id="rId1872" Type="http://schemas.openxmlformats.org/officeDocument/2006/relationships/ctrlProp" Target="../ctrlProps/ctrlProp1869.xml"/><Relationship Id="rId2411" Type="http://schemas.openxmlformats.org/officeDocument/2006/relationships/ctrlProp" Target="../ctrlProps/ctrlProp2408.xml"/><Relationship Id="rId2509" Type="http://schemas.openxmlformats.org/officeDocument/2006/relationships/ctrlProp" Target="../ctrlProps/ctrlProp2506.xml"/><Relationship Id="rId2716" Type="http://schemas.openxmlformats.org/officeDocument/2006/relationships/ctrlProp" Target="../ctrlProps/ctrlProp2713.xml"/><Relationship Id="rId1220" Type="http://schemas.openxmlformats.org/officeDocument/2006/relationships/ctrlProp" Target="../ctrlProps/ctrlProp1217.xml"/><Relationship Id="rId1318" Type="http://schemas.openxmlformats.org/officeDocument/2006/relationships/ctrlProp" Target="../ctrlProps/ctrlProp1315.xml"/><Relationship Id="rId1525" Type="http://schemas.openxmlformats.org/officeDocument/2006/relationships/ctrlProp" Target="../ctrlProps/ctrlProp1522.xml"/><Relationship Id="rId2923" Type="http://schemas.openxmlformats.org/officeDocument/2006/relationships/ctrlProp" Target="../ctrlProps/ctrlProp2920.xml"/><Relationship Id="rId1732" Type="http://schemas.openxmlformats.org/officeDocument/2006/relationships/ctrlProp" Target="../ctrlProps/ctrlProp1729.xml"/><Relationship Id="rId24" Type="http://schemas.openxmlformats.org/officeDocument/2006/relationships/ctrlProp" Target="../ctrlProps/ctrlProp21.xml"/><Relationship Id="rId2299" Type="http://schemas.openxmlformats.org/officeDocument/2006/relationships/ctrlProp" Target="../ctrlProps/ctrlProp2296.xml"/><Relationship Id="rId3045" Type="http://schemas.openxmlformats.org/officeDocument/2006/relationships/ctrlProp" Target="../ctrlProps/ctrlProp3042.xml"/><Relationship Id="rId173" Type="http://schemas.openxmlformats.org/officeDocument/2006/relationships/ctrlProp" Target="../ctrlProps/ctrlProp170.xml"/><Relationship Id="rId380" Type="http://schemas.openxmlformats.org/officeDocument/2006/relationships/ctrlProp" Target="../ctrlProps/ctrlProp377.xml"/><Relationship Id="rId2061" Type="http://schemas.openxmlformats.org/officeDocument/2006/relationships/ctrlProp" Target="../ctrlProps/ctrlProp2058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92" Type="http://schemas.openxmlformats.org/officeDocument/2006/relationships/ctrlProp" Target="../ctrlProps/ctrlProp889.xml"/><Relationship Id="rId2159" Type="http://schemas.openxmlformats.org/officeDocument/2006/relationships/ctrlProp" Target="../ctrlProps/ctrlProp2156.xml"/><Relationship Id="rId2366" Type="http://schemas.openxmlformats.org/officeDocument/2006/relationships/ctrlProp" Target="../ctrlProps/ctrlProp2363.xml"/><Relationship Id="rId2573" Type="http://schemas.openxmlformats.org/officeDocument/2006/relationships/ctrlProp" Target="../ctrlProps/ctrlProp2570.xml"/><Relationship Id="rId2780" Type="http://schemas.openxmlformats.org/officeDocument/2006/relationships/ctrlProp" Target="../ctrlProps/ctrlProp2777.xml"/><Relationship Id="rId100" Type="http://schemas.openxmlformats.org/officeDocument/2006/relationships/ctrlProp" Target="../ctrlProps/ctrlProp97.xml"/><Relationship Id="rId338" Type="http://schemas.openxmlformats.org/officeDocument/2006/relationships/ctrlProp" Target="../ctrlProps/ctrlProp335.xml"/><Relationship Id="rId545" Type="http://schemas.openxmlformats.org/officeDocument/2006/relationships/ctrlProp" Target="../ctrlProps/ctrlProp542.xml"/><Relationship Id="rId752" Type="http://schemas.openxmlformats.org/officeDocument/2006/relationships/ctrlProp" Target="../ctrlProps/ctrlProp749.xml"/><Relationship Id="rId1175" Type="http://schemas.openxmlformats.org/officeDocument/2006/relationships/ctrlProp" Target="../ctrlProps/ctrlProp1172.xml"/><Relationship Id="rId1382" Type="http://schemas.openxmlformats.org/officeDocument/2006/relationships/ctrlProp" Target="../ctrlProps/ctrlProp1379.xml"/><Relationship Id="rId2019" Type="http://schemas.openxmlformats.org/officeDocument/2006/relationships/ctrlProp" Target="../ctrlProps/ctrlProp2016.xml"/><Relationship Id="rId2226" Type="http://schemas.openxmlformats.org/officeDocument/2006/relationships/ctrlProp" Target="../ctrlProps/ctrlProp2223.xml"/><Relationship Id="rId2433" Type="http://schemas.openxmlformats.org/officeDocument/2006/relationships/ctrlProp" Target="../ctrlProps/ctrlProp2430.xml"/><Relationship Id="rId2640" Type="http://schemas.openxmlformats.org/officeDocument/2006/relationships/ctrlProp" Target="../ctrlProps/ctrlProp2637.xml"/><Relationship Id="rId2878" Type="http://schemas.openxmlformats.org/officeDocument/2006/relationships/ctrlProp" Target="../ctrlProps/ctrlProp2875.xml"/><Relationship Id="rId405" Type="http://schemas.openxmlformats.org/officeDocument/2006/relationships/ctrlProp" Target="../ctrlProps/ctrlProp402.xml"/><Relationship Id="rId612" Type="http://schemas.openxmlformats.org/officeDocument/2006/relationships/ctrlProp" Target="../ctrlProps/ctrlProp609.xml"/><Relationship Id="rId1035" Type="http://schemas.openxmlformats.org/officeDocument/2006/relationships/ctrlProp" Target="../ctrlProps/ctrlProp1032.xml"/><Relationship Id="rId1242" Type="http://schemas.openxmlformats.org/officeDocument/2006/relationships/ctrlProp" Target="../ctrlProps/ctrlProp1239.xml"/><Relationship Id="rId1687" Type="http://schemas.openxmlformats.org/officeDocument/2006/relationships/ctrlProp" Target="../ctrlProps/ctrlProp1684.xml"/><Relationship Id="rId1894" Type="http://schemas.openxmlformats.org/officeDocument/2006/relationships/ctrlProp" Target="../ctrlProps/ctrlProp1891.xml"/><Relationship Id="rId2500" Type="http://schemas.openxmlformats.org/officeDocument/2006/relationships/ctrlProp" Target="../ctrlProps/ctrlProp2497.xml"/><Relationship Id="rId2738" Type="http://schemas.openxmlformats.org/officeDocument/2006/relationships/ctrlProp" Target="../ctrlProps/ctrlProp2735.xml"/><Relationship Id="rId2945" Type="http://schemas.openxmlformats.org/officeDocument/2006/relationships/ctrlProp" Target="../ctrlProps/ctrlProp2942.xml"/><Relationship Id="rId917" Type="http://schemas.openxmlformats.org/officeDocument/2006/relationships/ctrlProp" Target="../ctrlProps/ctrlProp914.xml"/><Relationship Id="rId1102" Type="http://schemas.openxmlformats.org/officeDocument/2006/relationships/ctrlProp" Target="../ctrlProps/ctrlProp1099.xml"/><Relationship Id="rId1547" Type="http://schemas.openxmlformats.org/officeDocument/2006/relationships/ctrlProp" Target="../ctrlProps/ctrlProp1544.xml"/><Relationship Id="rId1754" Type="http://schemas.openxmlformats.org/officeDocument/2006/relationships/ctrlProp" Target="../ctrlProps/ctrlProp1751.xml"/><Relationship Id="rId1961" Type="http://schemas.openxmlformats.org/officeDocument/2006/relationships/ctrlProp" Target="../ctrlProps/ctrlProp1958.xml"/><Relationship Id="rId2805" Type="http://schemas.openxmlformats.org/officeDocument/2006/relationships/ctrlProp" Target="../ctrlProps/ctrlProp2802.xml"/><Relationship Id="rId46" Type="http://schemas.openxmlformats.org/officeDocument/2006/relationships/ctrlProp" Target="../ctrlProps/ctrlProp43.xml"/><Relationship Id="rId1407" Type="http://schemas.openxmlformats.org/officeDocument/2006/relationships/ctrlProp" Target="../ctrlProps/ctrlProp1404.xml"/><Relationship Id="rId1614" Type="http://schemas.openxmlformats.org/officeDocument/2006/relationships/ctrlProp" Target="../ctrlProps/ctrlProp1611.xml"/><Relationship Id="rId1821" Type="http://schemas.openxmlformats.org/officeDocument/2006/relationships/ctrlProp" Target="../ctrlProps/ctrlProp1818.xml"/><Relationship Id="rId3067" Type="http://schemas.openxmlformats.org/officeDocument/2006/relationships/ctrlProp" Target="../ctrlProps/ctrlProp3064.xml"/><Relationship Id="rId195" Type="http://schemas.openxmlformats.org/officeDocument/2006/relationships/ctrlProp" Target="../ctrlProps/ctrlProp192.xml"/><Relationship Id="rId1919" Type="http://schemas.openxmlformats.org/officeDocument/2006/relationships/ctrlProp" Target="../ctrlProps/ctrlProp1916.xml"/><Relationship Id="rId2083" Type="http://schemas.openxmlformats.org/officeDocument/2006/relationships/ctrlProp" Target="../ctrlProps/ctrlProp2080.xml"/><Relationship Id="rId2290" Type="http://schemas.openxmlformats.org/officeDocument/2006/relationships/ctrlProp" Target="../ctrlProps/ctrlProp2287.xml"/><Relationship Id="rId2388" Type="http://schemas.openxmlformats.org/officeDocument/2006/relationships/ctrlProp" Target="../ctrlProps/ctrlProp2385.xml"/><Relationship Id="rId2595" Type="http://schemas.openxmlformats.org/officeDocument/2006/relationships/ctrlProp" Target="../ctrlProps/ctrlProp2592.xml"/><Relationship Id="rId262" Type="http://schemas.openxmlformats.org/officeDocument/2006/relationships/ctrlProp" Target="../ctrlProps/ctrlProp259.xml"/><Relationship Id="rId567" Type="http://schemas.openxmlformats.org/officeDocument/2006/relationships/ctrlProp" Target="../ctrlProps/ctrlProp564.xml"/><Relationship Id="rId1197" Type="http://schemas.openxmlformats.org/officeDocument/2006/relationships/ctrlProp" Target="../ctrlProps/ctrlProp1194.xml"/><Relationship Id="rId2150" Type="http://schemas.openxmlformats.org/officeDocument/2006/relationships/ctrlProp" Target="../ctrlProps/ctrlProp2147.xml"/><Relationship Id="rId2248" Type="http://schemas.openxmlformats.org/officeDocument/2006/relationships/ctrlProp" Target="../ctrlProps/ctrlProp2245.xml"/><Relationship Id="rId122" Type="http://schemas.openxmlformats.org/officeDocument/2006/relationships/ctrlProp" Target="../ctrlProps/ctrlProp119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57" Type="http://schemas.openxmlformats.org/officeDocument/2006/relationships/ctrlProp" Target="../ctrlProps/ctrlProp1054.xml"/><Relationship Id="rId2010" Type="http://schemas.openxmlformats.org/officeDocument/2006/relationships/ctrlProp" Target="../ctrlProps/ctrlProp2007.xml"/><Relationship Id="rId2455" Type="http://schemas.openxmlformats.org/officeDocument/2006/relationships/ctrlProp" Target="../ctrlProps/ctrlProp2452.xml"/><Relationship Id="rId2662" Type="http://schemas.openxmlformats.org/officeDocument/2006/relationships/ctrlProp" Target="../ctrlProps/ctrlProp2659.xml"/><Relationship Id="rId427" Type="http://schemas.openxmlformats.org/officeDocument/2006/relationships/ctrlProp" Target="../ctrlProps/ctrlProp424.xml"/><Relationship Id="rId634" Type="http://schemas.openxmlformats.org/officeDocument/2006/relationships/ctrlProp" Target="../ctrlProps/ctrlProp631.xml"/><Relationship Id="rId841" Type="http://schemas.openxmlformats.org/officeDocument/2006/relationships/ctrlProp" Target="../ctrlProps/ctrlProp838.xml"/><Relationship Id="rId1264" Type="http://schemas.openxmlformats.org/officeDocument/2006/relationships/ctrlProp" Target="../ctrlProps/ctrlProp1261.xml"/><Relationship Id="rId1471" Type="http://schemas.openxmlformats.org/officeDocument/2006/relationships/ctrlProp" Target="../ctrlProps/ctrlProp1468.xml"/><Relationship Id="rId1569" Type="http://schemas.openxmlformats.org/officeDocument/2006/relationships/ctrlProp" Target="../ctrlProps/ctrlProp1566.xml"/><Relationship Id="rId2108" Type="http://schemas.openxmlformats.org/officeDocument/2006/relationships/ctrlProp" Target="../ctrlProps/ctrlProp2105.xml"/><Relationship Id="rId2315" Type="http://schemas.openxmlformats.org/officeDocument/2006/relationships/ctrlProp" Target="../ctrlProps/ctrlProp2312.xml"/><Relationship Id="rId2522" Type="http://schemas.openxmlformats.org/officeDocument/2006/relationships/ctrlProp" Target="../ctrlProps/ctrlProp2519.xml"/><Relationship Id="rId2967" Type="http://schemas.openxmlformats.org/officeDocument/2006/relationships/ctrlProp" Target="../ctrlProps/ctrlProp2964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1331" Type="http://schemas.openxmlformats.org/officeDocument/2006/relationships/ctrlProp" Target="../ctrlProps/ctrlProp1328.xml"/><Relationship Id="rId1776" Type="http://schemas.openxmlformats.org/officeDocument/2006/relationships/ctrlProp" Target="../ctrlProps/ctrlProp1773.xml"/><Relationship Id="rId1983" Type="http://schemas.openxmlformats.org/officeDocument/2006/relationships/ctrlProp" Target="../ctrlProps/ctrlProp1980.xml"/><Relationship Id="rId2827" Type="http://schemas.openxmlformats.org/officeDocument/2006/relationships/ctrlProp" Target="../ctrlProps/ctrlProp2824.xml"/><Relationship Id="rId68" Type="http://schemas.openxmlformats.org/officeDocument/2006/relationships/ctrlProp" Target="../ctrlProps/ctrlProp65.xml"/><Relationship Id="rId1429" Type="http://schemas.openxmlformats.org/officeDocument/2006/relationships/ctrlProp" Target="../ctrlProps/ctrlProp1426.xml"/><Relationship Id="rId1636" Type="http://schemas.openxmlformats.org/officeDocument/2006/relationships/ctrlProp" Target="../ctrlProps/ctrlProp1633.xml"/><Relationship Id="rId1843" Type="http://schemas.openxmlformats.org/officeDocument/2006/relationships/ctrlProp" Target="../ctrlProps/ctrlProp1840.xml"/><Relationship Id="rId1703" Type="http://schemas.openxmlformats.org/officeDocument/2006/relationships/ctrlProp" Target="../ctrlProps/ctrlProp1700.xml"/><Relationship Id="rId1910" Type="http://schemas.openxmlformats.org/officeDocument/2006/relationships/ctrlProp" Target="../ctrlProps/ctrlProp1907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2172" Type="http://schemas.openxmlformats.org/officeDocument/2006/relationships/ctrlProp" Target="../ctrlProps/ctrlProp2169.xml"/><Relationship Id="rId3016" Type="http://schemas.openxmlformats.org/officeDocument/2006/relationships/ctrlProp" Target="../ctrlProps/ctrlProp3013.xml"/><Relationship Id="rId144" Type="http://schemas.openxmlformats.org/officeDocument/2006/relationships/ctrlProp" Target="../ctrlProps/ctrlProp141.xml"/><Relationship Id="rId589" Type="http://schemas.openxmlformats.org/officeDocument/2006/relationships/ctrlProp" Target="../ctrlProps/ctrlProp586.xml"/><Relationship Id="rId796" Type="http://schemas.openxmlformats.org/officeDocument/2006/relationships/ctrlProp" Target="../ctrlProps/ctrlProp793.xml"/><Relationship Id="rId2477" Type="http://schemas.openxmlformats.org/officeDocument/2006/relationships/ctrlProp" Target="../ctrlProps/ctrlProp2474.xml"/><Relationship Id="rId2684" Type="http://schemas.openxmlformats.org/officeDocument/2006/relationships/ctrlProp" Target="../ctrlProps/ctrlProp2681.xml"/><Relationship Id="rId351" Type="http://schemas.openxmlformats.org/officeDocument/2006/relationships/ctrlProp" Target="../ctrlProps/ctrlProp348.xml"/><Relationship Id="rId449" Type="http://schemas.openxmlformats.org/officeDocument/2006/relationships/ctrlProp" Target="../ctrlProps/ctrlProp446.xml"/><Relationship Id="rId656" Type="http://schemas.openxmlformats.org/officeDocument/2006/relationships/ctrlProp" Target="../ctrlProps/ctrlProp653.xml"/><Relationship Id="rId863" Type="http://schemas.openxmlformats.org/officeDocument/2006/relationships/ctrlProp" Target="../ctrlProps/ctrlProp860.xml"/><Relationship Id="rId1079" Type="http://schemas.openxmlformats.org/officeDocument/2006/relationships/ctrlProp" Target="../ctrlProps/ctrlProp1076.xml"/><Relationship Id="rId1286" Type="http://schemas.openxmlformats.org/officeDocument/2006/relationships/ctrlProp" Target="../ctrlProps/ctrlProp1283.xml"/><Relationship Id="rId1493" Type="http://schemas.openxmlformats.org/officeDocument/2006/relationships/ctrlProp" Target="../ctrlProps/ctrlProp1490.xml"/><Relationship Id="rId2032" Type="http://schemas.openxmlformats.org/officeDocument/2006/relationships/ctrlProp" Target="../ctrlProps/ctrlProp2029.xml"/><Relationship Id="rId2337" Type="http://schemas.openxmlformats.org/officeDocument/2006/relationships/ctrlProp" Target="../ctrlProps/ctrlProp2334.xml"/><Relationship Id="rId2544" Type="http://schemas.openxmlformats.org/officeDocument/2006/relationships/ctrlProp" Target="../ctrlProps/ctrlProp2541.xml"/><Relationship Id="rId2891" Type="http://schemas.openxmlformats.org/officeDocument/2006/relationships/ctrlProp" Target="../ctrlProps/ctrlProp2888.xml"/><Relationship Id="rId2989" Type="http://schemas.openxmlformats.org/officeDocument/2006/relationships/ctrlProp" Target="../ctrlProps/ctrlProp2986.xml"/><Relationship Id="rId211" Type="http://schemas.openxmlformats.org/officeDocument/2006/relationships/ctrlProp" Target="../ctrlProps/ctrlProp208.xml"/><Relationship Id="rId309" Type="http://schemas.openxmlformats.org/officeDocument/2006/relationships/ctrlProp" Target="../ctrlProps/ctrlProp306.xml"/><Relationship Id="rId516" Type="http://schemas.openxmlformats.org/officeDocument/2006/relationships/ctrlProp" Target="../ctrlProps/ctrlProp513.xml"/><Relationship Id="rId1146" Type="http://schemas.openxmlformats.org/officeDocument/2006/relationships/ctrlProp" Target="../ctrlProps/ctrlProp1143.xml"/><Relationship Id="rId1798" Type="http://schemas.openxmlformats.org/officeDocument/2006/relationships/ctrlProp" Target="../ctrlProps/ctrlProp1795.xml"/><Relationship Id="rId2751" Type="http://schemas.openxmlformats.org/officeDocument/2006/relationships/ctrlProp" Target="../ctrlProps/ctrlProp2748.xml"/><Relationship Id="rId2849" Type="http://schemas.openxmlformats.org/officeDocument/2006/relationships/ctrlProp" Target="../ctrlProps/ctrlProp2846.xml"/><Relationship Id="rId723" Type="http://schemas.openxmlformats.org/officeDocument/2006/relationships/ctrlProp" Target="../ctrlProps/ctrlProp720.xml"/><Relationship Id="rId930" Type="http://schemas.openxmlformats.org/officeDocument/2006/relationships/ctrlProp" Target="../ctrlProps/ctrlProp927.xml"/><Relationship Id="rId1006" Type="http://schemas.openxmlformats.org/officeDocument/2006/relationships/ctrlProp" Target="../ctrlProps/ctrlProp1003.xml"/><Relationship Id="rId1353" Type="http://schemas.openxmlformats.org/officeDocument/2006/relationships/ctrlProp" Target="../ctrlProps/ctrlProp1350.xml"/><Relationship Id="rId1560" Type="http://schemas.openxmlformats.org/officeDocument/2006/relationships/ctrlProp" Target="../ctrlProps/ctrlProp1557.xml"/><Relationship Id="rId1658" Type="http://schemas.openxmlformats.org/officeDocument/2006/relationships/ctrlProp" Target="../ctrlProps/ctrlProp1655.xml"/><Relationship Id="rId1865" Type="http://schemas.openxmlformats.org/officeDocument/2006/relationships/ctrlProp" Target="../ctrlProps/ctrlProp1862.xml"/><Relationship Id="rId2404" Type="http://schemas.openxmlformats.org/officeDocument/2006/relationships/ctrlProp" Target="../ctrlProps/ctrlProp2401.xml"/><Relationship Id="rId2611" Type="http://schemas.openxmlformats.org/officeDocument/2006/relationships/ctrlProp" Target="../ctrlProps/ctrlProp2608.xml"/><Relationship Id="rId2709" Type="http://schemas.openxmlformats.org/officeDocument/2006/relationships/ctrlProp" Target="../ctrlProps/ctrlProp2706.xml"/><Relationship Id="rId1213" Type="http://schemas.openxmlformats.org/officeDocument/2006/relationships/ctrlProp" Target="../ctrlProps/ctrlProp1210.xml"/><Relationship Id="rId1420" Type="http://schemas.openxmlformats.org/officeDocument/2006/relationships/ctrlProp" Target="../ctrlProps/ctrlProp1417.xml"/><Relationship Id="rId1518" Type="http://schemas.openxmlformats.org/officeDocument/2006/relationships/ctrlProp" Target="../ctrlProps/ctrlProp1515.xml"/><Relationship Id="rId2916" Type="http://schemas.openxmlformats.org/officeDocument/2006/relationships/ctrlProp" Target="../ctrlProps/ctrlProp2913.xml"/><Relationship Id="rId1725" Type="http://schemas.openxmlformats.org/officeDocument/2006/relationships/ctrlProp" Target="../ctrlProps/ctrlProp1722.xml"/><Relationship Id="rId1932" Type="http://schemas.openxmlformats.org/officeDocument/2006/relationships/ctrlProp" Target="../ctrlProps/ctrlProp1929.xml"/><Relationship Id="rId17" Type="http://schemas.openxmlformats.org/officeDocument/2006/relationships/ctrlProp" Target="../ctrlProps/ctrlProp14.xml"/><Relationship Id="rId2194" Type="http://schemas.openxmlformats.org/officeDocument/2006/relationships/ctrlProp" Target="../ctrlProps/ctrlProp2191.xml"/><Relationship Id="rId3038" Type="http://schemas.openxmlformats.org/officeDocument/2006/relationships/ctrlProp" Target="../ctrlProps/ctrlProp3035.xml"/><Relationship Id="rId166" Type="http://schemas.openxmlformats.org/officeDocument/2006/relationships/ctrlProp" Target="../ctrlProps/ctrlProp163.xml"/><Relationship Id="rId373" Type="http://schemas.openxmlformats.org/officeDocument/2006/relationships/ctrlProp" Target="../ctrlProps/ctrlProp370.xml"/><Relationship Id="rId580" Type="http://schemas.openxmlformats.org/officeDocument/2006/relationships/ctrlProp" Target="../ctrlProps/ctrlProp577.xml"/><Relationship Id="rId2054" Type="http://schemas.openxmlformats.org/officeDocument/2006/relationships/ctrlProp" Target="../ctrlProps/ctrlProp2051.xml"/><Relationship Id="rId2261" Type="http://schemas.openxmlformats.org/officeDocument/2006/relationships/ctrlProp" Target="../ctrlProps/ctrlProp2258.xml"/><Relationship Id="rId2499" Type="http://schemas.openxmlformats.org/officeDocument/2006/relationships/ctrlProp" Target="../ctrlProps/ctrlProp2496.xml"/><Relationship Id="rId1" Type="http://schemas.openxmlformats.org/officeDocument/2006/relationships/printerSettings" Target="../printerSettings/printerSettings7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2121" Type="http://schemas.openxmlformats.org/officeDocument/2006/relationships/ctrlProp" Target="../ctrlProps/ctrlProp2118.xml"/><Relationship Id="rId2359" Type="http://schemas.openxmlformats.org/officeDocument/2006/relationships/ctrlProp" Target="../ctrlProps/ctrlProp2356.xml"/><Relationship Id="rId2566" Type="http://schemas.openxmlformats.org/officeDocument/2006/relationships/ctrlProp" Target="../ctrlProps/ctrlProp2563.xml"/><Relationship Id="rId2773" Type="http://schemas.openxmlformats.org/officeDocument/2006/relationships/ctrlProp" Target="../ctrlProps/ctrlProp2770.xml"/><Relationship Id="rId2980" Type="http://schemas.openxmlformats.org/officeDocument/2006/relationships/ctrlProp" Target="../ctrlProps/ctrlProp2977.xml"/><Relationship Id="rId300" Type="http://schemas.openxmlformats.org/officeDocument/2006/relationships/ctrlProp" Target="../ctrlProps/ctrlProp297.xml"/><Relationship Id="rId538" Type="http://schemas.openxmlformats.org/officeDocument/2006/relationships/ctrlProp" Target="../ctrlProps/ctrlProp535.xml"/><Relationship Id="rId745" Type="http://schemas.openxmlformats.org/officeDocument/2006/relationships/ctrlProp" Target="../ctrlProps/ctrlProp742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1375" Type="http://schemas.openxmlformats.org/officeDocument/2006/relationships/ctrlProp" Target="../ctrlProps/ctrlProp1372.xml"/><Relationship Id="rId1582" Type="http://schemas.openxmlformats.org/officeDocument/2006/relationships/ctrlProp" Target="../ctrlProps/ctrlProp1579.xml"/><Relationship Id="rId2219" Type="http://schemas.openxmlformats.org/officeDocument/2006/relationships/ctrlProp" Target="../ctrlProps/ctrlProp2216.xml"/><Relationship Id="rId2426" Type="http://schemas.openxmlformats.org/officeDocument/2006/relationships/ctrlProp" Target="../ctrlProps/ctrlProp2423.xml"/><Relationship Id="rId2633" Type="http://schemas.openxmlformats.org/officeDocument/2006/relationships/ctrlProp" Target="../ctrlProps/ctrlProp2630.xml"/><Relationship Id="rId81" Type="http://schemas.openxmlformats.org/officeDocument/2006/relationships/ctrlProp" Target="../ctrlProps/ctrlProp78.xml"/><Relationship Id="rId605" Type="http://schemas.openxmlformats.org/officeDocument/2006/relationships/ctrlProp" Target="../ctrlProps/ctrlProp602.xml"/><Relationship Id="rId812" Type="http://schemas.openxmlformats.org/officeDocument/2006/relationships/ctrlProp" Target="../ctrlProps/ctrlProp809.xml"/><Relationship Id="rId1028" Type="http://schemas.openxmlformats.org/officeDocument/2006/relationships/ctrlProp" Target="../ctrlProps/ctrlProp1025.xml"/><Relationship Id="rId1235" Type="http://schemas.openxmlformats.org/officeDocument/2006/relationships/ctrlProp" Target="../ctrlProps/ctrlProp1232.xml"/><Relationship Id="rId1442" Type="http://schemas.openxmlformats.org/officeDocument/2006/relationships/ctrlProp" Target="../ctrlProps/ctrlProp1439.xml"/><Relationship Id="rId1887" Type="http://schemas.openxmlformats.org/officeDocument/2006/relationships/ctrlProp" Target="../ctrlProps/ctrlProp1884.xml"/><Relationship Id="rId2840" Type="http://schemas.openxmlformats.org/officeDocument/2006/relationships/ctrlProp" Target="../ctrlProps/ctrlProp2837.xml"/><Relationship Id="rId2938" Type="http://schemas.openxmlformats.org/officeDocument/2006/relationships/ctrlProp" Target="../ctrlProps/ctrlProp2935.xml"/><Relationship Id="rId1302" Type="http://schemas.openxmlformats.org/officeDocument/2006/relationships/ctrlProp" Target="../ctrlProps/ctrlProp1299.xml"/><Relationship Id="rId1747" Type="http://schemas.openxmlformats.org/officeDocument/2006/relationships/ctrlProp" Target="../ctrlProps/ctrlProp1744.xml"/><Relationship Id="rId1954" Type="http://schemas.openxmlformats.org/officeDocument/2006/relationships/ctrlProp" Target="../ctrlProps/ctrlProp1951.xml"/><Relationship Id="rId2700" Type="http://schemas.openxmlformats.org/officeDocument/2006/relationships/ctrlProp" Target="../ctrlProps/ctrlProp2697.xml"/><Relationship Id="rId39" Type="http://schemas.openxmlformats.org/officeDocument/2006/relationships/ctrlProp" Target="../ctrlProps/ctrlProp36.xml"/><Relationship Id="rId1607" Type="http://schemas.openxmlformats.org/officeDocument/2006/relationships/ctrlProp" Target="../ctrlProps/ctrlProp1604.xml"/><Relationship Id="rId1814" Type="http://schemas.openxmlformats.org/officeDocument/2006/relationships/ctrlProp" Target="../ctrlProps/ctrlProp1811.xml"/><Relationship Id="rId188" Type="http://schemas.openxmlformats.org/officeDocument/2006/relationships/ctrlProp" Target="../ctrlProps/ctrlProp185.xml"/><Relationship Id="rId395" Type="http://schemas.openxmlformats.org/officeDocument/2006/relationships/ctrlProp" Target="../ctrlProps/ctrlProp392.xml"/><Relationship Id="rId2076" Type="http://schemas.openxmlformats.org/officeDocument/2006/relationships/ctrlProp" Target="../ctrlProps/ctrlProp2073.xml"/><Relationship Id="rId2283" Type="http://schemas.openxmlformats.org/officeDocument/2006/relationships/ctrlProp" Target="../ctrlProps/ctrlProp2280.xml"/><Relationship Id="rId2490" Type="http://schemas.openxmlformats.org/officeDocument/2006/relationships/ctrlProp" Target="../ctrlProps/ctrlProp2487.xml"/><Relationship Id="rId2588" Type="http://schemas.openxmlformats.org/officeDocument/2006/relationships/ctrlProp" Target="../ctrlProps/ctrlProp2585.xml"/><Relationship Id="rId255" Type="http://schemas.openxmlformats.org/officeDocument/2006/relationships/ctrlProp" Target="../ctrlProps/ctrlProp252.xml"/><Relationship Id="rId462" Type="http://schemas.openxmlformats.org/officeDocument/2006/relationships/ctrlProp" Target="../ctrlProps/ctrlProp459.xml"/><Relationship Id="rId1092" Type="http://schemas.openxmlformats.org/officeDocument/2006/relationships/ctrlProp" Target="../ctrlProps/ctrlProp1089.xml"/><Relationship Id="rId1397" Type="http://schemas.openxmlformats.org/officeDocument/2006/relationships/ctrlProp" Target="../ctrlProps/ctrlProp1394.xml"/><Relationship Id="rId2143" Type="http://schemas.openxmlformats.org/officeDocument/2006/relationships/ctrlProp" Target="../ctrlProps/ctrlProp2140.xml"/><Relationship Id="rId2350" Type="http://schemas.openxmlformats.org/officeDocument/2006/relationships/ctrlProp" Target="../ctrlProps/ctrlProp2347.xml"/><Relationship Id="rId2795" Type="http://schemas.openxmlformats.org/officeDocument/2006/relationships/ctrlProp" Target="../ctrlProps/ctrlProp2792.xml"/><Relationship Id="rId115" Type="http://schemas.openxmlformats.org/officeDocument/2006/relationships/ctrlProp" Target="../ctrlProps/ctrlProp112.xml"/><Relationship Id="rId322" Type="http://schemas.openxmlformats.org/officeDocument/2006/relationships/ctrlProp" Target="../ctrlProps/ctrlProp319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2003" Type="http://schemas.openxmlformats.org/officeDocument/2006/relationships/ctrlProp" Target="../ctrlProps/ctrlProp2000.xml"/><Relationship Id="rId2210" Type="http://schemas.openxmlformats.org/officeDocument/2006/relationships/ctrlProp" Target="../ctrlProps/ctrlProp2207.xml"/><Relationship Id="rId2448" Type="http://schemas.openxmlformats.org/officeDocument/2006/relationships/ctrlProp" Target="../ctrlProps/ctrlProp2445.xml"/><Relationship Id="rId2655" Type="http://schemas.openxmlformats.org/officeDocument/2006/relationships/ctrlProp" Target="../ctrlProps/ctrlProp2652.xml"/><Relationship Id="rId2862" Type="http://schemas.openxmlformats.org/officeDocument/2006/relationships/ctrlProp" Target="../ctrlProps/ctrlProp2859.xml"/><Relationship Id="rId627" Type="http://schemas.openxmlformats.org/officeDocument/2006/relationships/ctrlProp" Target="../ctrlProps/ctrlProp624.xml"/><Relationship Id="rId834" Type="http://schemas.openxmlformats.org/officeDocument/2006/relationships/ctrlProp" Target="../ctrlProps/ctrlProp831.xml"/><Relationship Id="rId1257" Type="http://schemas.openxmlformats.org/officeDocument/2006/relationships/ctrlProp" Target="../ctrlProps/ctrlProp1254.xml"/><Relationship Id="rId1464" Type="http://schemas.openxmlformats.org/officeDocument/2006/relationships/ctrlProp" Target="../ctrlProps/ctrlProp1461.xml"/><Relationship Id="rId1671" Type="http://schemas.openxmlformats.org/officeDocument/2006/relationships/ctrlProp" Target="../ctrlProps/ctrlProp1668.xml"/><Relationship Id="rId2308" Type="http://schemas.openxmlformats.org/officeDocument/2006/relationships/ctrlProp" Target="../ctrlProps/ctrlProp2305.xml"/><Relationship Id="rId2515" Type="http://schemas.openxmlformats.org/officeDocument/2006/relationships/ctrlProp" Target="../ctrlProps/ctrlProp2512.xml"/><Relationship Id="rId2722" Type="http://schemas.openxmlformats.org/officeDocument/2006/relationships/ctrlProp" Target="../ctrlProps/ctrlProp2719.xml"/><Relationship Id="rId901" Type="http://schemas.openxmlformats.org/officeDocument/2006/relationships/ctrlProp" Target="../ctrlProps/ctrlProp898.xml"/><Relationship Id="rId1117" Type="http://schemas.openxmlformats.org/officeDocument/2006/relationships/ctrlProp" Target="../ctrlProps/ctrlProp1114.xml"/><Relationship Id="rId1324" Type="http://schemas.openxmlformats.org/officeDocument/2006/relationships/ctrlProp" Target="../ctrlProps/ctrlProp1321.xml"/><Relationship Id="rId1531" Type="http://schemas.openxmlformats.org/officeDocument/2006/relationships/ctrlProp" Target="../ctrlProps/ctrlProp1528.xml"/><Relationship Id="rId1769" Type="http://schemas.openxmlformats.org/officeDocument/2006/relationships/ctrlProp" Target="../ctrlProps/ctrlProp1766.xml"/><Relationship Id="rId1976" Type="http://schemas.openxmlformats.org/officeDocument/2006/relationships/ctrlProp" Target="../ctrlProps/ctrlProp1973.xml"/><Relationship Id="rId30" Type="http://schemas.openxmlformats.org/officeDocument/2006/relationships/ctrlProp" Target="../ctrlProps/ctrlProp27.xml"/><Relationship Id="rId1629" Type="http://schemas.openxmlformats.org/officeDocument/2006/relationships/ctrlProp" Target="../ctrlProps/ctrlProp1626.xml"/><Relationship Id="rId1836" Type="http://schemas.openxmlformats.org/officeDocument/2006/relationships/ctrlProp" Target="../ctrlProps/ctrlProp1833.xml"/><Relationship Id="rId1903" Type="http://schemas.openxmlformats.org/officeDocument/2006/relationships/ctrlProp" Target="../ctrlProps/ctrlProp1900.xml"/><Relationship Id="rId2098" Type="http://schemas.openxmlformats.org/officeDocument/2006/relationships/ctrlProp" Target="../ctrlProps/ctrlProp2095.xml"/><Relationship Id="rId3051" Type="http://schemas.openxmlformats.org/officeDocument/2006/relationships/ctrlProp" Target="../ctrlProps/ctrlProp3048.xml"/><Relationship Id="rId277" Type="http://schemas.openxmlformats.org/officeDocument/2006/relationships/ctrlProp" Target="../ctrlProps/ctrlProp274.xml"/><Relationship Id="rId484" Type="http://schemas.openxmlformats.org/officeDocument/2006/relationships/ctrlProp" Target="../ctrlProps/ctrlProp481.xml"/><Relationship Id="rId2165" Type="http://schemas.openxmlformats.org/officeDocument/2006/relationships/ctrlProp" Target="../ctrlProps/ctrlProp2162.xml"/><Relationship Id="rId3009" Type="http://schemas.openxmlformats.org/officeDocument/2006/relationships/ctrlProp" Target="../ctrlProps/ctrlProp3006.xml"/><Relationship Id="rId137" Type="http://schemas.openxmlformats.org/officeDocument/2006/relationships/ctrlProp" Target="../ctrlProps/ctrlProp134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89" Type="http://schemas.openxmlformats.org/officeDocument/2006/relationships/ctrlProp" Target="../ctrlProps/ctrlProp786.xml"/><Relationship Id="rId996" Type="http://schemas.openxmlformats.org/officeDocument/2006/relationships/ctrlProp" Target="../ctrlProps/ctrlProp993.xml"/><Relationship Id="rId2025" Type="http://schemas.openxmlformats.org/officeDocument/2006/relationships/ctrlProp" Target="../ctrlProps/ctrlProp2022.xml"/><Relationship Id="rId2372" Type="http://schemas.openxmlformats.org/officeDocument/2006/relationships/ctrlProp" Target="../ctrlProps/ctrlProp2369.xml"/><Relationship Id="rId2677" Type="http://schemas.openxmlformats.org/officeDocument/2006/relationships/ctrlProp" Target="../ctrlProps/ctrlProp2674.xml"/><Relationship Id="rId2884" Type="http://schemas.openxmlformats.org/officeDocument/2006/relationships/ctrlProp" Target="../ctrlProps/ctrlProp2881.xml"/><Relationship Id="rId551" Type="http://schemas.openxmlformats.org/officeDocument/2006/relationships/ctrlProp" Target="../ctrlProps/ctrlProp548.xml"/><Relationship Id="rId649" Type="http://schemas.openxmlformats.org/officeDocument/2006/relationships/ctrlProp" Target="../ctrlProps/ctrlProp646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279" Type="http://schemas.openxmlformats.org/officeDocument/2006/relationships/ctrlProp" Target="../ctrlProps/ctrlProp1276.xml"/><Relationship Id="rId1486" Type="http://schemas.openxmlformats.org/officeDocument/2006/relationships/ctrlProp" Target="../ctrlProps/ctrlProp1483.xml"/><Relationship Id="rId2232" Type="http://schemas.openxmlformats.org/officeDocument/2006/relationships/ctrlProp" Target="../ctrlProps/ctrlProp2229.xml"/><Relationship Id="rId2537" Type="http://schemas.openxmlformats.org/officeDocument/2006/relationships/ctrlProp" Target="../ctrlProps/ctrlProp2534.xml"/><Relationship Id="rId204" Type="http://schemas.openxmlformats.org/officeDocument/2006/relationships/ctrlProp" Target="../ctrlProps/ctrlProp201.xml"/><Relationship Id="rId411" Type="http://schemas.openxmlformats.org/officeDocument/2006/relationships/ctrlProp" Target="../ctrlProps/ctrlProp408.xml"/><Relationship Id="rId509" Type="http://schemas.openxmlformats.org/officeDocument/2006/relationships/ctrlProp" Target="../ctrlProps/ctrlProp506.xml"/><Relationship Id="rId1041" Type="http://schemas.openxmlformats.org/officeDocument/2006/relationships/ctrlProp" Target="../ctrlProps/ctrlProp1038.xml"/><Relationship Id="rId1139" Type="http://schemas.openxmlformats.org/officeDocument/2006/relationships/ctrlProp" Target="../ctrlProps/ctrlProp1136.xml"/><Relationship Id="rId1346" Type="http://schemas.openxmlformats.org/officeDocument/2006/relationships/ctrlProp" Target="../ctrlProps/ctrlProp1343.xml"/><Relationship Id="rId1693" Type="http://schemas.openxmlformats.org/officeDocument/2006/relationships/ctrlProp" Target="../ctrlProps/ctrlProp1690.xml"/><Relationship Id="rId1998" Type="http://schemas.openxmlformats.org/officeDocument/2006/relationships/ctrlProp" Target="../ctrlProps/ctrlProp1995.xml"/><Relationship Id="rId2744" Type="http://schemas.openxmlformats.org/officeDocument/2006/relationships/ctrlProp" Target="../ctrlProps/ctrlProp2741.xml"/><Relationship Id="rId2951" Type="http://schemas.openxmlformats.org/officeDocument/2006/relationships/ctrlProp" Target="../ctrlProps/ctrlProp2948.xml"/><Relationship Id="rId716" Type="http://schemas.openxmlformats.org/officeDocument/2006/relationships/ctrlProp" Target="../ctrlProps/ctrlProp713.xml"/><Relationship Id="rId923" Type="http://schemas.openxmlformats.org/officeDocument/2006/relationships/ctrlProp" Target="../ctrlProps/ctrlProp920.xml"/><Relationship Id="rId1553" Type="http://schemas.openxmlformats.org/officeDocument/2006/relationships/ctrlProp" Target="../ctrlProps/ctrlProp1550.xml"/><Relationship Id="rId1760" Type="http://schemas.openxmlformats.org/officeDocument/2006/relationships/ctrlProp" Target="../ctrlProps/ctrlProp1757.xml"/><Relationship Id="rId1858" Type="http://schemas.openxmlformats.org/officeDocument/2006/relationships/ctrlProp" Target="../ctrlProps/ctrlProp1855.xml"/><Relationship Id="rId2604" Type="http://schemas.openxmlformats.org/officeDocument/2006/relationships/ctrlProp" Target="../ctrlProps/ctrlProp2601.xml"/><Relationship Id="rId2811" Type="http://schemas.openxmlformats.org/officeDocument/2006/relationships/ctrlProp" Target="../ctrlProps/ctrlProp2808.xml"/><Relationship Id="rId52" Type="http://schemas.openxmlformats.org/officeDocument/2006/relationships/ctrlProp" Target="../ctrlProps/ctrlProp49.xml"/><Relationship Id="rId1206" Type="http://schemas.openxmlformats.org/officeDocument/2006/relationships/ctrlProp" Target="../ctrlProps/ctrlProp1203.xml"/><Relationship Id="rId1413" Type="http://schemas.openxmlformats.org/officeDocument/2006/relationships/ctrlProp" Target="../ctrlProps/ctrlProp1410.xml"/><Relationship Id="rId1620" Type="http://schemas.openxmlformats.org/officeDocument/2006/relationships/ctrlProp" Target="../ctrlProps/ctrlProp1617.xml"/><Relationship Id="rId2909" Type="http://schemas.openxmlformats.org/officeDocument/2006/relationships/ctrlProp" Target="../ctrlProps/ctrlProp2906.xml"/><Relationship Id="rId3073" Type="http://schemas.openxmlformats.org/officeDocument/2006/relationships/ctrlProp" Target="../ctrlProps/ctrlProp3070.xml"/><Relationship Id="rId1718" Type="http://schemas.openxmlformats.org/officeDocument/2006/relationships/ctrlProp" Target="../ctrlProps/ctrlProp1715.xml"/><Relationship Id="rId1925" Type="http://schemas.openxmlformats.org/officeDocument/2006/relationships/ctrlProp" Target="../ctrlProps/ctrlProp1922.xml"/><Relationship Id="rId299" Type="http://schemas.openxmlformats.org/officeDocument/2006/relationships/ctrlProp" Target="../ctrlProps/ctrlProp296.xml"/><Relationship Id="rId2187" Type="http://schemas.openxmlformats.org/officeDocument/2006/relationships/ctrlProp" Target="../ctrlProps/ctrlProp2184.xml"/><Relationship Id="rId2394" Type="http://schemas.openxmlformats.org/officeDocument/2006/relationships/ctrlProp" Target="../ctrlProps/ctrlProp2391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047" Type="http://schemas.openxmlformats.org/officeDocument/2006/relationships/ctrlProp" Target="../ctrlProps/ctrlProp2044.xml"/><Relationship Id="rId2254" Type="http://schemas.openxmlformats.org/officeDocument/2006/relationships/ctrlProp" Target="../ctrlProps/ctrlProp2251.xml"/><Relationship Id="rId2461" Type="http://schemas.openxmlformats.org/officeDocument/2006/relationships/ctrlProp" Target="../ctrlProps/ctrlProp2458.xml"/><Relationship Id="rId2699" Type="http://schemas.openxmlformats.org/officeDocument/2006/relationships/ctrlProp" Target="../ctrlProps/ctrlProp2696.xml"/><Relationship Id="rId3000" Type="http://schemas.openxmlformats.org/officeDocument/2006/relationships/ctrlProp" Target="../ctrlProps/ctrlProp299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1270" Type="http://schemas.openxmlformats.org/officeDocument/2006/relationships/ctrlProp" Target="../ctrlProps/ctrlProp1267.xml"/><Relationship Id="rId2114" Type="http://schemas.openxmlformats.org/officeDocument/2006/relationships/ctrlProp" Target="../ctrlProps/ctrlProp2111.xml"/><Relationship Id="rId2559" Type="http://schemas.openxmlformats.org/officeDocument/2006/relationships/ctrlProp" Target="../ctrlProps/ctrlProp2556.xml"/><Relationship Id="rId2766" Type="http://schemas.openxmlformats.org/officeDocument/2006/relationships/ctrlProp" Target="../ctrlProps/ctrlProp2763.xml"/><Relationship Id="rId2973" Type="http://schemas.openxmlformats.org/officeDocument/2006/relationships/ctrlProp" Target="../ctrlProps/ctrlProp297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1368" Type="http://schemas.openxmlformats.org/officeDocument/2006/relationships/ctrlProp" Target="../ctrlProps/ctrlProp1365.xml"/><Relationship Id="rId1575" Type="http://schemas.openxmlformats.org/officeDocument/2006/relationships/ctrlProp" Target="../ctrlProps/ctrlProp1572.xml"/><Relationship Id="rId1782" Type="http://schemas.openxmlformats.org/officeDocument/2006/relationships/ctrlProp" Target="../ctrlProps/ctrlProp1779.xml"/><Relationship Id="rId2321" Type="http://schemas.openxmlformats.org/officeDocument/2006/relationships/ctrlProp" Target="../ctrlProps/ctrlProp2318.xml"/><Relationship Id="rId2419" Type="http://schemas.openxmlformats.org/officeDocument/2006/relationships/ctrlProp" Target="../ctrlProps/ctrlProp2416.xml"/><Relationship Id="rId2626" Type="http://schemas.openxmlformats.org/officeDocument/2006/relationships/ctrlProp" Target="../ctrlProps/ctrlProp2623.xml"/><Relationship Id="rId2833" Type="http://schemas.openxmlformats.org/officeDocument/2006/relationships/ctrlProp" Target="../ctrlProps/ctrlProp2830.xml"/><Relationship Id="rId74" Type="http://schemas.openxmlformats.org/officeDocument/2006/relationships/ctrlProp" Target="../ctrlProps/ctrlProp71.xml"/><Relationship Id="rId500" Type="http://schemas.openxmlformats.org/officeDocument/2006/relationships/ctrlProp" Target="../ctrlProps/ctrlProp497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1228" Type="http://schemas.openxmlformats.org/officeDocument/2006/relationships/ctrlProp" Target="../ctrlProps/ctrlProp1225.xml"/><Relationship Id="rId1435" Type="http://schemas.openxmlformats.org/officeDocument/2006/relationships/ctrlProp" Target="../ctrlProps/ctrlProp1432.xml"/><Relationship Id="rId1642" Type="http://schemas.openxmlformats.org/officeDocument/2006/relationships/ctrlProp" Target="../ctrlProps/ctrlProp1639.xml"/><Relationship Id="rId1947" Type="http://schemas.openxmlformats.org/officeDocument/2006/relationships/ctrlProp" Target="../ctrlProps/ctrlProp1944.xml"/><Relationship Id="rId2900" Type="http://schemas.openxmlformats.org/officeDocument/2006/relationships/ctrlProp" Target="../ctrlProps/ctrlProp2897.xml"/><Relationship Id="rId1502" Type="http://schemas.openxmlformats.org/officeDocument/2006/relationships/ctrlProp" Target="../ctrlProps/ctrlProp1499.xml"/><Relationship Id="rId1807" Type="http://schemas.openxmlformats.org/officeDocument/2006/relationships/ctrlProp" Target="../ctrlProps/ctrlProp1804.xml"/><Relationship Id="rId290" Type="http://schemas.openxmlformats.org/officeDocument/2006/relationships/ctrlProp" Target="../ctrlProps/ctrlProp287.xml"/><Relationship Id="rId388" Type="http://schemas.openxmlformats.org/officeDocument/2006/relationships/ctrlProp" Target="../ctrlProps/ctrlProp385.xml"/><Relationship Id="rId2069" Type="http://schemas.openxmlformats.org/officeDocument/2006/relationships/ctrlProp" Target="../ctrlProps/ctrlProp2066.xml"/><Relationship Id="rId3022" Type="http://schemas.openxmlformats.org/officeDocument/2006/relationships/ctrlProp" Target="../ctrlProps/ctrlProp3019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2276" Type="http://schemas.openxmlformats.org/officeDocument/2006/relationships/ctrlProp" Target="../ctrlProps/ctrlProp2273.xml"/><Relationship Id="rId2483" Type="http://schemas.openxmlformats.org/officeDocument/2006/relationships/ctrlProp" Target="../ctrlProps/ctrlProp2480.xml"/><Relationship Id="rId2690" Type="http://schemas.openxmlformats.org/officeDocument/2006/relationships/ctrlProp" Target="../ctrlProps/ctrlProp2687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92" Type="http://schemas.openxmlformats.org/officeDocument/2006/relationships/ctrlProp" Target="../ctrlProps/ctrlProp1289.xml"/><Relationship Id="rId2136" Type="http://schemas.openxmlformats.org/officeDocument/2006/relationships/ctrlProp" Target="../ctrlProps/ctrlProp2133.xml"/><Relationship Id="rId2343" Type="http://schemas.openxmlformats.org/officeDocument/2006/relationships/ctrlProp" Target="../ctrlProps/ctrlProp2340.xml"/><Relationship Id="rId2550" Type="http://schemas.openxmlformats.org/officeDocument/2006/relationships/ctrlProp" Target="../ctrlProps/ctrlProp2547.xml"/><Relationship Id="rId2788" Type="http://schemas.openxmlformats.org/officeDocument/2006/relationships/ctrlProp" Target="../ctrlProps/ctrlProp2785.xml"/><Relationship Id="rId2995" Type="http://schemas.openxmlformats.org/officeDocument/2006/relationships/ctrlProp" Target="../ctrlProps/ctrlProp2992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1597" Type="http://schemas.openxmlformats.org/officeDocument/2006/relationships/ctrlProp" Target="../ctrlProps/ctrlProp1594.xml"/><Relationship Id="rId2203" Type="http://schemas.openxmlformats.org/officeDocument/2006/relationships/ctrlProp" Target="../ctrlProps/ctrlProp2200.xml"/><Relationship Id="rId2410" Type="http://schemas.openxmlformats.org/officeDocument/2006/relationships/ctrlProp" Target="../ctrlProps/ctrlProp2407.xml"/><Relationship Id="rId2648" Type="http://schemas.openxmlformats.org/officeDocument/2006/relationships/ctrlProp" Target="../ctrlProps/ctrlProp2645.xml"/><Relationship Id="rId2855" Type="http://schemas.openxmlformats.org/officeDocument/2006/relationships/ctrlProp" Target="../ctrlProps/ctrlProp2852.xml"/><Relationship Id="rId96" Type="http://schemas.openxmlformats.org/officeDocument/2006/relationships/ctrlProp" Target="../ctrlProps/ctrlProp93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1457" Type="http://schemas.openxmlformats.org/officeDocument/2006/relationships/ctrlProp" Target="../ctrlProps/ctrlProp1454.xml"/><Relationship Id="rId1664" Type="http://schemas.openxmlformats.org/officeDocument/2006/relationships/ctrlProp" Target="../ctrlProps/ctrlProp1661.xml"/><Relationship Id="rId1871" Type="http://schemas.openxmlformats.org/officeDocument/2006/relationships/ctrlProp" Target="../ctrlProps/ctrlProp1868.xml"/><Relationship Id="rId2508" Type="http://schemas.openxmlformats.org/officeDocument/2006/relationships/ctrlProp" Target="../ctrlProps/ctrlProp2505.xml"/><Relationship Id="rId2715" Type="http://schemas.openxmlformats.org/officeDocument/2006/relationships/ctrlProp" Target="../ctrlProps/ctrlProp2712.xml"/><Relationship Id="rId2922" Type="http://schemas.openxmlformats.org/officeDocument/2006/relationships/ctrlProp" Target="../ctrlProps/ctrlProp2919.xml"/><Relationship Id="rId1317" Type="http://schemas.openxmlformats.org/officeDocument/2006/relationships/ctrlProp" Target="../ctrlProps/ctrlProp1314.xml"/><Relationship Id="rId1524" Type="http://schemas.openxmlformats.org/officeDocument/2006/relationships/ctrlProp" Target="../ctrlProps/ctrlProp1521.xml"/><Relationship Id="rId1731" Type="http://schemas.openxmlformats.org/officeDocument/2006/relationships/ctrlProp" Target="../ctrlProps/ctrlProp1728.xml"/><Relationship Id="rId1969" Type="http://schemas.openxmlformats.org/officeDocument/2006/relationships/ctrlProp" Target="../ctrlProps/ctrlProp1966.xml"/><Relationship Id="rId23" Type="http://schemas.openxmlformats.org/officeDocument/2006/relationships/ctrlProp" Target="../ctrlProps/ctrlProp20.xml"/><Relationship Id="rId1829" Type="http://schemas.openxmlformats.org/officeDocument/2006/relationships/ctrlProp" Target="../ctrlProps/ctrlProp1826.xml"/><Relationship Id="rId2298" Type="http://schemas.openxmlformats.org/officeDocument/2006/relationships/ctrlProp" Target="../ctrlProps/ctrlProp2295.xml"/><Relationship Id="rId3044" Type="http://schemas.openxmlformats.org/officeDocument/2006/relationships/ctrlProp" Target="../ctrlProps/ctrlProp3041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84" Type="http://schemas.openxmlformats.org/officeDocument/2006/relationships/ctrlProp" Target="../ctrlProps/ctrlProp681.xml"/><Relationship Id="rId2060" Type="http://schemas.openxmlformats.org/officeDocument/2006/relationships/ctrlProp" Target="../ctrlProps/ctrlProp2057.xml"/><Relationship Id="rId2158" Type="http://schemas.openxmlformats.org/officeDocument/2006/relationships/ctrlProp" Target="../ctrlProps/ctrlProp2155.xml"/><Relationship Id="rId2365" Type="http://schemas.openxmlformats.org/officeDocument/2006/relationships/ctrlProp" Target="../ctrlProps/ctrlProp2362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89" Type="http://schemas.openxmlformats.org/officeDocument/2006/relationships/ctrlProp" Target="../ctrlProps/ctrlProp986.xml"/><Relationship Id="rId2018" Type="http://schemas.openxmlformats.org/officeDocument/2006/relationships/ctrlProp" Target="../ctrlProps/ctrlProp2015.xml"/><Relationship Id="rId2572" Type="http://schemas.openxmlformats.org/officeDocument/2006/relationships/ctrlProp" Target="../ctrlProps/ctrlProp2569.xml"/><Relationship Id="rId2877" Type="http://schemas.openxmlformats.org/officeDocument/2006/relationships/ctrlProp" Target="../ctrlProps/ctrlProp2874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381" Type="http://schemas.openxmlformats.org/officeDocument/2006/relationships/ctrlProp" Target="../ctrlProps/ctrlProp1378.xml"/><Relationship Id="rId1479" Type="http://schemas.openxmlformats.org/officeDocument/2006/relationships/ctrlProp" Target="../ctrlProps/ctrlProp1476.xml"/><Relationship Id="rId1686" Type="http://schemas.openxmlformats.org/officeDocument/2006/relationships/ctrlProp" Target="../ctrlProps/ctrlProp1683.xml"/><Relationship Id="rId2225" Type="http://schemas.openxmlformats.org/officeDocument/2006/relationships/ctrlProp" Target="../ctrlProps/ctrlProp2222.xml"/><Relationship Id="rId2432" Type="http://schemas.openxmlformats.org/officeDocument/2006/relationships/ctrlProp" Target="../ctrlProps/ctrlProp2429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1241" Type="http://schemas.openxmlformats.org/officeDocument/2006/relationships/ctrlProp" Target="../ctrlProps/ctrlProp1238.xml"/><Relationship Id="rId1339" Type="http://schemas.openxmlformats.org/officeDocument/2006/relationships/ctrlProp" Target="../ctrlProps/ctrlProp1336.xml"/><Relationship Id="rId1893" Type="http://schemas.openxmlformats.org/officeDocument/2006/relationships/ctrlProp" Target="../ctrlProps/ctrlProp1890.xml"/><Relationship Id="rId2737" Type="http://schemas.openxmlformats.org/officeDocument/2006/relationships/ctrlProp" Target="../ctrlProps/ctrlProp2734.xml"/><Relationship Id="rId2944" Type="http://schemas.openxmlformats.org/officeDocument/2006/relationships/ctrlProp" Target="../ctrlProps/ctrlProp2941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1546" Type="http://schemas.openxmlformats.org/officeDocument/2006/relationships/ctrlProp" Target="../ctrlProps/ctrlProp1543.xml"/><Relationship Id="rId1753" Type="http://schemas.openxmlformats.org/officeDocument/2006/relationships/ctrlProp" Target="../ctrlProps/ctrlProp1750.xml"/><Relationship Id="rId1960" Type="http://schemas.openxmlformats.org/officeDocument/2006/relationships/ctrlProp" Target="../ctrlProps/ctrlProp1957.xml"/><Relationship Id="rId2804" Type="http://schemas.openxmlformats.org/officeDocument/2006/relationships/ctrlProp" Target="../ctrlProps/ctrlProp2801.xml"/><Relationship Id="rId45" Type="http://schemas.openxmlformats.org/officeDocument/2006/relationships/ctrlProp" Target="../ctrlProps/ctrlProp42.xml"/><Relationship Id="rId1406" Type="http://schemas.openxmlformats.org/officeDocument/2006/relationships/ctrlProp" Target="../ctrlProps/ctrlProp1403.xml"/><Relationship Id="rId1613" Type="http://schemas.openxmlformats.org/officeDocument/2006/relationships/ctrlProp" Target="../ctrlProps/ctrlProp1610.xml"/><Relationship Id="rId1820" Type="http://schemas.openxmlformats.org/officeDocument/2006/relationships/ctrlProp" Target="../ctrlProps/ctrlProp1817.xml"/><Relationship Id="rId3066" Type="http://schemas.openxmlformats.org/officeDocument/2006/relationships/ctrlProp" Target="../ctrlProps/ctrlProp3063.xml"/><Relationship Id="rId194" Type="http://schemas.openxmlformats.org/officeDocument/2006/relationships/ctrlProp" Target="../ctrlProps/ctrlProp191.xml"/><Relationship Id="rId1918" Type="http://schemas.openxmlformats.org/officeDocument/2006/relationships/ctrlProp" Target="../ctrlProps/ctrlProp1915.xml"/><Relationship Id="rId2082" Type="http://schemas.openxmlformats.org/officeDocument/2006/relationships/ctrlProp" Target="../ctrlProps/ctrlProp207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2387" Type="http://schemas.openxmlformats.org/officeDocument/2006/relationships/ctrlProp" Target="../ctrlProps/ctrlProp2384.xml"/><Relationship Id="rId2594" Type="http://schemas.openxmlformats.org/officeDocument/2006/relationships/ctrlProp" Target="../ctrlProps/ctrlProp2591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196" Type="http://schemas.openxmlformats.org/officeDocument/2006/relationships/ctrlProp" Target="../ctrlProps/ctrlProp1193.xml"/><Relationship Id="rId2247" Type="http://schemas.openxmlformats.org/officeDocument/2006/relationships/ctrlProp" Target="../ctrlProps/ctrlProp2244.xml"/><Relationship Id="rId2454" Type="http://schemas.openxmlformats.org/officeDocument/2006/relationships/ctrlProp" Target="../ctrlProps/ctrlProp2451.xml"/><Relationship Id="rId2899" Type="http://schemas.openxmlformats.org/officeDocument/2006/relationships/ctrlProp" Target="../ctrlProps/ctrlProp2896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1263" Type="http://schemas.openxmlformats.org/officeDocument/2006/relationships/ctrlProp" Target="../ctrlProps/ctrlProp1260.xml"/><Relationship Id="rId2107" Type="http://schemas.openxmlformats.org/officeDocument/2006/relationships/ctrlProp" Target="../ctrlProps/ctrlProp2104.xml"/><Relationship Id="rId2314" Type="http://schemas.openxmlformats.org/officeDocument/2006/relationships/ctrlProp" Target="../ctrlProps/ctrlProp2311.xml"/><Relationship Id="rId2661" Type="http://schemas.openxmlformats.org/officeDocument/2006/relationships/ctrlProp" Target="../ctrlProps/ctrlProp2658.xml"/><Relationship Id="rId2759" Type="http://schemas.openxmlformats.org/officeDocument/2006/relationships/ctrlProp" Target="../ctrlProps/ctrlProp2756.xml"/><Relationship Id="rId2966" Type="http://schemas.openxmlformats.org/officeDocument/2006/relationships/ctrlProp" Target="../ctrlProps/ctrlProp296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1470" Type="http://schemas.openxmlformats.org/officeDocument/2006/relationships/ctrlProp" Target="../ctrlProps/ctrlProp1467.xml"/><Relationship Id="rId1568" Type="http://schemas.openxmlformats.org/officeDocument/2006/relationships/ctrlProp" Target="../ctrlProps/ctrlProp1565.xml"/><Relationship Id="rId1775" Type="http://schemas.openxmlformats.org/officeDocument/2006/relationships/ctrlProp" Target="../ctrlProps/ctrlProp1772.xml"/><Relationship Id="rId2521" Type="http://schemas.openxmlformats.org/officeDocument/2006/relationships/ctrlProp" Target="../ctrlProps/ctrlProp2518.xml"/><Relationship Id="rId2619" Type="http://schemas.openxmlformats.org/officeDocument/2006/relationships/ctrlProp" Target="../ctrlProps/ctrlProp2616.xml"/><Relationship Id="rId2826" Type="http://schemas.openxmlformats.org/officeDocument/2006/relationships/ctrlProp" Target="../ctrlProps/ctrlProp2823.xml"/><Relationship Id="rId67" Type="http://schemas.openxmlformats.org/officeDocument/2006/relationships/ctrlProp" Target="../ctrlProps/ctrlProp6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30" Type="http://schemas.openxmlformats.org/officeDocument/2006/relationships/ctrlProp" Target="../ctrlProps/ctrlProp1327.xml"/><Relationship Id="rId1428" Type="http://schemas.openxmlformats.org/officeDocument/2006/relationships/ctrlProp" Target="../ctrlProps/ctrlProp1425.xml"/><Relationship Id="rId1635" Type="http://schemas.openxmlformats.org/officeDocument/2006/relationships/ctrlProp" Target="../ctrlProps/ctrlProp1632.xml"/><Relationship Id="rId1982" Type="http://schemas.openxmlformats.org/officeDocument/2006/relationships/ctrlProp" Target="../ctrlProps/ctrlProp1979.xml"/><Relationship Id="rId1842" Type="http://schemas.openxmlformats.org/officeDocument/2006/relationships/ctrlProp" Target="../ctrlProps/ctrlProp1839.xml"/><Relationship Id="rId1702" Type="http://schemas.openxmlformats.org/officeDocument/2006/relationships/ctrlProp" Target="../ctrlProps/ctrlProp1699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2171" Type="http://schemas.openxmlformats.org/officeDocument/2006/relationships/ctrlProp" Target="../ctrlProps/ctrlProp2168.xml"/><Relationship Id="rId3015" Type="http://schemas.openxmlformats.org/officeDocument/2006/relationships/ctrlProp" Target="../ctrlProps/ctrlProp3012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2031" Type="http://schemas.openxmlformats.org/officeDocument/2006/relationships/ctrlProp" Target="../ctrlProps/ctrlProp2028.xml"/><Relationship Id="rId2269" Type="http://schemas.openxmlformats.org/officeDocument/2006/relationships/ctrlProp" Target="../ctrlProps/ctrlProp2266.xml"/><Relationship Id="rId2476" Type="http://schemas.openxmlformats.org/officeDocument/2006/relationships/ctrlProp" Target="../ctrlProps/ctrlProp2473.xml"/><Relationship Id="rId2683" Type="http://schemas.openxmlformats.org/officeDocument/2006/relationships/ctrlProp" Target="../ctrlProps/ctrlProp2680.xml"/><Relationship Id="rId2890" Type="http://schemas.openxmlformats.org/officeDocument/2006/relationships/ctrlProp" Target="../ctrlProps/ctrlProp2887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1285" Type="http://schemas.openxmlformats.org/officeDocument/2006/relationships/ctrlProp" Target="../ctrlProps/ctrlProp1282.xml"/><Relationship Id="rId1492" Type="http://schemas.openxmlformats.org/officeDocument/2006/relationships/ctrlProp" Target="../ctrlProps/ctrlProp1489.xml"/><Relationship Id="rId2129" Type="http://schemas.openxmlformats.org/officeDocument/2006/relationships/ctrlProp" Target="../ctrlProps/ctrlProp2126.xml"/><Relationship Id="rId2336" Type="http://schemas.openxmlformats.org/officeDocument/2006/relationships/ctrlProp" Target="../ctrlProps/ctrlProp2333.xml"/><Relationship Id="rId2543" Type="http://schemas.openxmlformats.org/officeDocument/2006/relationships/ctrlProp" Target="../ctrlProps/ctrlProp2540.xml"/><Relationship Id="rId2750" Type="http://schemas.openxmlformats.org/officeDocument/2006/relationships/ctrlProp" Target="../ctrlProps/ctrlProp2747.xml"/><Relationship Id="rId2988" Type="http://schemas.openxmlformats.org/officeDocument/2006/relationships/ctrlProp" Target="../ctrlProps/ctrlProp2985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1352" Type="http://schemas.openxmlformats.org/officeDocument/2006/relationships/ctrlProp" Target="../ctrlProps/ctrlProp1349.xml"/><Relationship Id="rId1797" Type="http://schemas.openxmlformats.org/officeDocument/2006/relationships/ctrlProp" Target="../ctrlProps/ctrlProp1794.xml"/><Relationship Id="rId2403" Type="http://schemas.openxmlformats.org/officeDocument/2006/relationships/ctrlProp" Target="../ctrlProps/ctrlProp2400.xml"/><Relationship Id="rId2848" Type="http://schemas.openxmlformats.org/officeDocument/2006/relationships/ctrlProp" Target="../ctrlProps/ctrlProp2845.xml"/><Relationship Id="rId89" Type="http://schemas.openxmlformats.org/officeDocument/2006/relationships/ctrlProp" Target="../ctrlProps/ctrlProp86.xml"/><Relationship Id="rId1005" Type="http://schemas.openxmlformats.org/officeDocument/2006/relationships/ctrlProp" Target="../ctrlProps/ctrlProp1002.xml"/><Relationship Id="rId1212" Type="http://schemas.openxmlformats.org/officeDocument/2006/relationships/ctrlProp" Target="../ctrlProps/ctrlProp1209.xml"/><Relationship Id="rId1657" Type="http://schemas.openxmlformats.org/officeDocument/2006/relationships/ctrlProp" Target="../ctrlProps/ctrlProp1654.xml"/><Relationship Id="rId1864" Type="http://schemas.openxmlformats.org/officeDocument/2006/relationships/ctrlProp" Target="../ctrlProps/ctrlProp1861.xml"/><Relationship Id="rId2610" Type="http://schemas.openxmlformats.org/officeDocument/2006/relationships/ctrlProp" Target="../ctrlProps/ctrlProp2607.xml"/><Relationship Id="rId2708" Type="http://schemas.openxmlformats.org/officeDocument/2006/relationships/ctrlProp" Target="../ctrlProps/ctrlProp2705.xml"/><Relationship Id="rId2915" Type="http://schemas.openxmlformats.org/officeDocument/2006/relationships/ctrlProp" Target="../ctrlProps/ctrlProp2912.xml"/><Relationship Id="rId1517" Type="http://schemas.openxmlformats.org/officeDocument/2006/relationships/ctrlProp" Target="../ctrlProps/ctrlProp1514.xml"/><Relationship Id="rId1724" Type="http://schemas.openxmlformats.org/officeDocument/2006/relationships/ctrlProp" Target="../ctrlProps/ctrlProp1721.xml"/><Relationship Id="rId16" Type="http://schemas.openxmlformats.org/officeDocument/2006/relationships/ctrlProp" Target="../ctrlProps/ctrlProp13.xml"/><Relationship Id="rId1931" Type="http://schemas.openxmlformats.org/officeDocument/2006/relationships/ctrlProp" Target="../ctrlProps/ctrlProp1928.xml"/><Relationship Id="rId3037" Type="http://schemas.openxmlformats.org/officeDocument/2006/relationships/ctrlProp" Target="../ctrlProps/ctrlProp3034.xml"/><Relationship Id="rId2193" Type="http://schemas.openxmlformats.org/officeDocument/2006/relationships/ctrlProp" Target="../ctrlProps/ctrlProp2190.xml"/><Relationship Id="rId2498" Type="http://schemas.openxmlformats.org/officeDocument/2006/relationships/ctrlProp" Target="../ctrlProps/ctrlProp2495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2053" Type="http://schemas.openxmlformats.org/officeDocument/2006/relationships/ctrlProp" Target="../ctrlProps/ctrlProp2050.xml"/><Relationship Id="rId2260" Type="http://schemas.openxmlformats.org/officeDocument/2006/relationships/ctrlProp" Target="../ctrlProps/ctrlProp2257.xml"/><Relationship Id="rId2358" Type="http://schemas.openxmlformats.org/officeDocument/2006/relationships/ctrlProp" Target="../ctrlProps/ctrlProp2355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120" Type="http://schemas.openxmlformats.org/officeDocument/2006/relationships/ctrlProp" Target="../ctrlProps/ctrlProp2117.xml"/><Relationship Id="rId2565" Type="http://schemas.openxmlformats.org/officeDocument/2006/relationships/ctrlProp" Target="../ctrlProps/ctrlProp2562.xml"/><Relationship Id="rId2772" Type="http://schemas.openxmlformats.org/officeDocument/2006/relationships/ctrlProp" Target="../ctrlProps/ctrlProp2769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1374" Type="http://schemas.openxmlformats.org/officeDocument/2006/relationships/ctrlProp" Target="../ctrlProps/ctrlProp1371.xml"/><Relationship Id="rId1581" Type="http://schemas.openxmlformats.org/officeDocument/2006/relationships/ctrlProp" Target="../ctrlProps/ctrlProp1578.xml"/><Relationship Id="rId1679" Type="http://schemas.openxmlformats.org/officeDocument/2006/relationships/ctrlProp" Target="../ctrlProps/ctrlProp1676.xml"/><Relationship Id="rId2218" Type="http://schemas.openxmlformats.org/officeDocument/2006/relationships/ctrlProp" Target="../ctrlProps/ctrlProp2215.xml"/><Relationship Id="rId2425" Type="http://schemas.openxmlformats.org/officeDocument/2006/relationships/ctrlProp" Target="../ctrlProps/ctrlProp2422.xml"/><Relationship Id="rId2632" Type="http://schemas.openxmlformats.org/officeDocument/2006/relationships/ctrlProp" Target="../ctrlProps/ctrlProp2629.xml"/><Relationship Id="rId80" Type="http://schemas.openxmlformats.org/officeDocument/2006/relationships/ctrlProp" Target="../ctrlProps/ctrlProp7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1234" Type="http://schemas.openxmlformats.org/officeDocument/2006/relationships/ctrlProp" Target="../ctrlProps/ctrlProp1231.xml"/><Relationship Id="rId1441" Type="http://schemas.openxmlformats.org/officeDocument/2006/relationships/ctrlProp" Target="../ctrlProps/ctrlProp1438.xml"/><Relationship Id="rId1886" Type="http://schemas.openxmlformats.org/officeDocument/2006/relationships/ctrlProp" Target="../ctrlProps/ctrlProp1883.xml"/><Relationship Id="rId2937" Type="http://schemas.openxmlformats.org/officeDocument/2006/relationships/ctrlProp" Target="../ctrlProps/ctrlProp2934.xml"/><Relationship Id="rId909" Type="http://schemas.openxmlformats.org/officeDocument/2006/relationships/ctrlProp" Target="../ctrlProps/ctrlProp906.xml"/><Relationship Id="rId1301" Type="http://schemas.openxmlformats.org/officeDocument/2006/relationships/ctrlProp" Target="../ctrlProps/ctrlProp1298.xml"/><Relationship Id="rId1539" Type="http://schemas.openxmlformats.org/officeDocument/2006/relationships/ctrlProp" Target="../ctrlProps/ctrlProp1536.xml"/><Relationship Id="rId1746" Type="http://schemas.openxmlformats.org/officeDocument/2006/relationships/ctrlProp" Target="../ctrlProps/ctrlProp1743.xml"/><Relationship Id="rId1953" Type="http://schemas.openxmlformats.org/officeDocument/2006/relationships/ctrlProp" Target="../ctrlProps/ctrlProp1950.xml"/><Relationship Id="rId38" Type="http://schemas.openxmlformats.org/officeDocument/2006/relationships/ctrlProp" Target="../ctrlProps/ctrlProp35.xml"/><Relationship Id="rId1606" Type="http://schemas.openxmlformats.org/officeDocument/2006/relationships/ctrlProp" Target="../ctrlProps/ctrlProp1603.xml"/><Relationship Id="rId1813" Type="http://schemas.openxmlformats.org/officeDocument/2006/relationships/ctrlProp" Target="../ctrlProps/ctrlProp1810.xml"/><Relationship Id="rId3059" Type="http://schemas.openxmlformats.org/officeDocument/2006/relationships/ctrlProp" Target="../ctrlProps/ctrlProp3056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2075" Type="http://schemas.openxmlformats.org/officeDocument/2006/relationships/ctrlProp" Target="../ctrlProps/ctrlProp2072.xml"/><Relationship Id="rId2282" Type="http://schemas.openxmlformats.org/officeDocument/2006/relationships/ctrlProp" Target="../ctrlProps/ctrlProp2279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2587" Type="http://schemas.openxmlformats.org/officeDocument/2006/relationships/ctrlProp" Target="../ctrlProps/ctrlProp2584.xml"/><Relationship Id="rId2794" Type="http://schemas.openxmlformats.org/officeDocument/2006/relationships/ctrlProp" Target="../ctrlProps/ctrlProp2791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189" Type="http://schemas.openxmlformats.org/officeDocument/2006/relationships/ctrlProp" Target="../ctrlProps/ctrlProp1186.xml"/><Relationship Id="rId1396" Type="http://schemas.openxmlformats.org/officeDocument/2006/relationships/ctrlProp" Target="../ctrlProps/ctrlProp1393.xml"/><Relationship Id="rId2142" Type="http://schemas.openxmlformats.org/officeDocument/2006/relationships/ctrlProp" Target="../ctrlProps/ctrlProp2139.xml"/><Relationship Id="rId2447" Type="http://schemas.openxmlformats.org/officeDocument/2006/relationships/ctrlProp" Target="../ctrlProps/ctrlProp2444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1256" Type="http://schemas.openxmlformats.org/officeDocument/2006/relationships/ctrlProp" Target="../ctrlProps/ctrlProp1253.xml"/><Relationship Id="rId2002" Type="http://schemas.openxmlformats.org/officeDocument/2006/relationships/ctrlProp" Target="../ctrlProps/ctrlProp1999.xml"/><Relationship Id="rId2307" Type="http://schemas.openxmlformats.org/officeDocument/2006/relationships/ctrlProp" Target="../ctrlProps/ctrlProp2304.xml"/><Relationship Id="rId2654" Type="http://schemas.openxmlformats.org/officeDocument/2006/relationships/ctrlProp" Target="../ctrlProps/ctrlProp2651.xml"/><Relationship Id="rId2861" Type="http://schemas.openxmlformats.org/officeDocument/2006/relationships/ctrlProp" Target="../ctrlProps/ctrlProp2858.xml"/><Relationship Id="rId2959" Type="http://schemas.openxmlformats.org/officeDocument/2006/relationships/ctrlProp" Target="../ctrlProps/ctrlProp295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1463" Type="http://schemas.openxmlformats.org/officeDocument/2006/relationships/ctrlProp" Target="../ctrlProps/ctrlProp1460.xml"/><Relationship Id="rId1670" Type="http://schemas.openxmlformats.org/officeDocument/2006/relationships/ctrlProp" Target="../ctrlProps/ctrlProp1667.xml"/><Relationship Id="rId1768" Type="http://schemas.openxmlformats.org/officeDocument/2006/relationships/ctrlProp" Target="../ctrlProps/ctrlProp1765.xml"/><Relationship Id="rId2514" Type="http://schemas.openxmlformats.org/officeDocument/2006/relationships/ctrlProp" Target="../ctrlProps/ctrlProp2511.xml"/><Relationship Id="rId2721" Type="http://schemas.openxmlformats.org/officeDocument/2006/relationships/ctrlProp" Target="../ctrlProps/ctrlProp2718.xml"/><Relationship Id="rId2819" Type="http://schemas.openxmlformats.org/officeDocument/2006/relationships/ctrlProp" Target="../ctrlProps/ctrlProp2816.xml"/><Relationship Id="rId900" Type="http://schemas.openxmlformats.org/officeDocument/2006/relationships/ctrlProp" Target="../ctrlProps/ctrlProp897.xml"/><Relationship Id="rId1323" Type="http://schemas.openxmlformats.org/officeDocument/2006/relationships/ctrlProp" Target="../ctrlProps/ctrlProp1320.xml"/><Relationship Id="rId1530" Type="http://schemas.openxmlformats.org/officeDocument/2006/relationships/ctrlProp" Target="../ctrlProps/ctrlProp1527.xml"/><Relationship Id="rId1628" Type="http://schemas.openxmlformats.org/officeDocument/2006/relationships/ctrlProp" Target="../ctrlProps/ctrlProp1625.xml"/><Relationship Id="rId1975" Type="http://schemas.openxmlformats.org/officeDocument/2006/relationships/ctrlProp" Target="../ctrlProps/ctrlProp1972.xml"/><Relationship Id="rId1835" Type="http://schemas.openxmlformats.org/officeDocument/2006/relationships/ctrlProp" Target="../ctrlProps/ctrlProp1832.xml"/><Relationship Id="rId3050" Type="http://schemas.openxmlformats.org/officeDocument/2006/relationships/ctrlProp" Target="../ctrlProps/ctrlProp3047.xml"/><Relationship Id="rId1902" Type="http://schemas.openxmlformats.org/officeDocument/2006/relationships/ctrlProp" Target="../ctrlProps/ctrlProp1899.xml"/><Relationship Id="rId2097" Type="http://schemas.openxmlformats.org/officeDocument/2006/relationships/ctrlProp" Target="../ctrlProps/ctrlProp2094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2164" Type="http://schemas.openxmlformats.org/officeDocument/2006/relationships/ctrlProp" Target="../ctrlProps/ctrlProp2161.xml"/><Relationship Id="rId2371" Type="http://schemas.openxmlformats.org/officeDocument/2006/relationships/ctrlProp" Target="../ctrlProps/ctrlProp2368.xml"/><Relationship Id="rId3008" Type="http://schemas.openxmlformats.org/officeDocument/2006/relationships/ctrlProp" Target="../ctrlProps/ctrlProp3005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24" Type="http://schemas.openxmlformats.org/officeDocument/2006/relationships/ctrlProp" Target="../ctrlProps/ctrlProp2021.xml"/><Relationship Id="rId2231" Type="http://schemas.openxmlformats.org/officeDocument/2006/relationships/ctrlProp" Target="../ctrlProps/ctrlProp2228.xml"/><Relationship Id="rId2469" Type="http://schemas.openxmlformats.org/officeDocument/2006/relationships/ctrlProp" Target="../ctrlProps/ctrlProp2466.xml"/><Relationship Id="rId2676" Type="http://schemas.openxmlformats.org/officeDocument/2006/relationships/ctrlProp" Target="../ctrlProps/ctrlProp2673.xml"/><Relationship Id="rId2883" Type="http://schemas.openxmlformats.org/officeDocument/2006/relationships/ctrlProp" Target="../ctrlProps/ctrlProp2880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1278" Type="http://schemas.openxmlformats.org/officeDocument/2006/relationships/ctrlProp" Target="../ctrlProps/ctrlProp1275.xml"/><Relationship Id="rId1485" Type="http://schemas.openxmlformats.org/officeDocument/2006/relationships/ctrlProp" Target="../ctrlProps/ctrlProp1482.xml"/><Relationship Id="rId1692" Type="http://schemas.openxmlformats.org/officeDocument/2006/relationships/ctrlProp" Target="../ctrlProps/ctrlProp1689.xml"/><Relationship Id="rId2329" Type="http://schemas.openxmlformats.org/officeDocument/2006/relationships/ctrlProp" Target="../ctrlProps/ctrlProp2326.xml"/><Relationship Id="rId2536" Type="http://schemas.openxmlformats.org/officeDocument/2006/relationships/ctrlProp" Target="../ctrlProps/ctrlProp2533.xml"/><Relationship Id="rId2743" Type="http://schemas.openxmlformats.org/officeDocument/2006/relationships/ctrlProp" Target="../ctrlProps/ctrlProp2740.xml"/><Relationship Id="rId410" Type="http://schemas.openxmlformats.org/officeDocument/2006/relationships/ctrlProp" Target="../ctrlProps/ctrlProp407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345" Type="http://schemas.openxmlformats.org/officeDocument/2006/relationships/ctrlProp" Target="../ctrlProps/ctrlProp1342.xml"/><Relationship Id="rId1552" Type="http://schemas.openxmlformats.org/officeDocument/2006/relationships/ctrlProp" Target="../ctrlProps/ctrlProp1549.xml"/><Relationship Id="rId1997" Type="http://schemas.openxmlformats.org/officeDocument/2006/relationships/ctrlProp" Target="../ctrlProps/ctrlProp1994.xml"/><Relationship Id="rId2603" Type="http://schemas.openxmlformats.org/officeDocument/2006/relationships/ctrlProp" Target="../ctrlProps/ctrlProp2600.xml"/><Relationship Id="rId2950" Type="http://schemas.openxmlformats.org/officeDocument/2006/relationships/ctrlProp" Target="../ctrlProps/ctrlProp2947.xml"/><Relationship Id="rId1205" Type="http://schemas.openxmlformats.org/officeDocument/2006/relationships/ctrlProp" Target="../ctrlProps/ctrlProp1202.xml"/><Relationship Id="rId1857" Type="http://schemas.openxmlformats.org/officeDocument/2006/relationships/ctrlProp" Target="../ctrlProps/ctrlProp1854.xml"/><Relationship Id="rId2810" Type="http://schemas.openxmlformats.org/officeDocument/2006/relationships/ctrlProp" Target="../ctrlProps/ctrlProp2807.xml"/><Relationship Id="rId2908" Type="http://schemas.openxmlformats.org/officeDocument/2006/relationships/ctrlProp" Target="../ctrlProps/ctrlProp2905.xml"/><Relationship Id="rId51" Type="http://schemas.openxmlformats.org/officeDocument/2006/relationships/ctrlProp" Target="../ctrlProps/ctrlProp48.xml"/><Relationship Id="rId1412" Type="http://schemas.openxmlformats.org/officeDocument/2006/relationships/ctrlProp" Target="../ctrlProps/ctrlProp1409.xml"/><Relationship Id="rId1717" Type="http://schemas.openxmlformats.org/officeDocument/2006/relationships/ctrlProp" Target="../ctrlProps/ctrlProp1714.xml"/><Relationship Id="rId1924" Type="http://schemas.openxmlformats.org/officeDocument/2006/relationships/ctrlProp" Target="../ctrlProps/ctrlProp1921.xml"/><Relationship Id="rId3072" Type="http://schemas.openxmlformats.org/officeDocument/2006/relationships/ctrlProp" Target="../ctrlProps/ctrlProp3069.xml"/><Relationship Id="rId298" Type="http://schemas.openxmlformats.org/officeDocument/2006/relationships/ctrlProp" Target="../ctrlProps/ctrlProp295.xml"/><Relationship Id="rId158" Type="http://schemas.openxmlformats.org/officeDocument/2006/relationships/ctrlProp" Target="../ctrlProps/ctrlProp155.xml"/><Relationship Id="rId2186" Type="http://schemas.openxmlformats.org/officeDocument/2006/relationships/ctrlProp" Target="../ctrlProps/ctrlProp2183.xml"/><Relationship Id="rId2393" Type="http://schemas.openxmlformats.org/officeDocument/2006/relationships/ctrlProp" Target="../ctrlProps/ctrlProp2390.xml"/><Relationship Id="rId2698" Type="http://schemas.openxmlformats.org/officeDocument/2006/relationships/ctrlProp" Target="../ctrlProps/ctrlProp2695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046" Type="http://schemas.openxmlformats.org/officeDocument/2006/relationships/ctrlProp" Target="../ctrlProps/ctrlProp2043.xml"/><Relationship Id="rId2253" Type="http://schemas.openxmlformats.org/officeDocument/2006/relationships/ctrlProp" Target="../ctrlProps/ctrlProp2250.xml"/><Relationship Id="rId2460" Type="http://schemas.openxmlformats.org/officeDocument/2006/relationships/ctrlProp" Target="../ctrlProps/ctrlProp2457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2113" Type="http://schemas.openxmlformats.org/officeDocument/2006/relationships/ctrlProp" Target="../ctrlProps/ctrlProp2110.xml"/><Relationship Id="rId2320" Type="http://schemas.openxmlformats.org/officeDocument/2006/relationships/ctrlProp" Target="../ctrlProps/ctrlProp2317.xml"/><Relationship Id="rId2558" Type="http://schemas.openxmlformats.org/officeDocument/2006/relationships/ctrlProp" Target="../ctrlProps/ctrlProp2555.xml"/><Relationship Id="rId2765" Type="http://schemas.openxmlformats.org/officeDocument/2006/relationships/ctrlProp" Target="../ctrlProps/ctrlProp2762.xml"/><Relationship Id="rId2972" Type="http://schemas.openxmlformats.org/officeDocument/2006/relationships/ctrlProp" Target="../ctrlProps/ctrlProp296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1367" Type="http://schemas.openxmlformats.org/officeDocument/2006/relationships/ctrlProp" Target="../ctrlProps/ctrlProp1364.xml"/><Relationship Id="rId1574" Type="http://schemas.openxmlformats.org/officeDocument/2006/relationships/ctrlProp" Target="../ctrlProps/ctrlProp1571.xml"/><Relationship Id="rId1781" Type="http://schemas.openxmlformats.org/officeDocument/2006/relationships/ctrlProp" Target="../ctrlProps/ctrlProp1778.xml"/><Relationship Id="rId2418" Type="http://schemas.openxmlformats.org/officeDocument/2006/relationships/ctrlProp" Target="../ctrlProps/ctrlProp2415.xml"/><Relationship Id="rId2625" Type="http://schemas.openxmlformats.org/officeDocument/2006/relationships/ctrlProp" Target="../ctrlProps/ctrlProp2622.xml"/><Relationship Id="rId2832" Type="http://schemas.openxmlformats.org/officeDocument/2006/relationships/ctrlProp" Target="../ctrlProps/ctrlProp2829.xml"/><Relationship Id="rId73" Type="http://schemas.openxmlformats.org/officeDocument/2006/relationships/ctrlProp" Target="../ctrlProps/ctrlProp70.xml"/><Relationship Id="rId804" Type="http://schemas.openxmlformats.org/officeDocument/2006/relationships/ctrlProp" Target="../ctrlProps/ctrlProp801.xml"/><Relationship Id="rId1227" Type="http://schemas.openxmlformats.org/officeDocument/2006/relationships/ctrlProp" Target="../ctrlProps/ctrlProp1224.xml"/><Relationship Id="rId1434" Type="http://schemas.openxmlformats.org/officeDocument/2006/relationships/ctrlProp" Target="../ctrlProps/ctrlProp1431.xml"/><Relationship Id="rId1641" Type="http://schemas.openxmlformats.org/officeDocument/2006/relationships/ctrlProp" Target="../ctrlProps/ctrlProp1638.xml"/><Relationship Id="rId1879" Type="http://schemas.openxmlformats.org/officeDocument/2006/relationships/ctrlProp" Target="../ctrlProps/ctrlProp1876.xml"/><Relationship Id="rId1501" Type="http://schemas.openxmlformats.org/officeDocument/2006/relationships/ctrlProp" Target="../ctrlProps/ctrlProp1498.xml"/><Relationship Id="rId1739" Type="http://schemas.openxmlformats.org/officeDocument/2006/relationships/ctrlProp" Target="../ctrlProps/ctrlProp1736.xml"/><Relationship Id="rId1946" Type="http://schemas.openxmlformats.org/officeDocument/2006/relationships/ctrlProp" Target="../ctrlProps/ctrlProp1943.xml"/><Relationship Id="rId1806" Type="http://schemas.openxmlformats.org/officeDocument/2006/relationships/ctrlProp" Target="../ctrlProps/ctrlProp1803.xml"/><Relationship Id="rId387" Type="http://schemas.openxmlformats.org/officeDocument/2006/relationships/ctrlProp" Target="../ctrlProps/ctrlProp384.xml"/><Relationship Id="rId594" Type="http://schemas.openxmlformats.org/officeDocument/2006/relationships/ctrlProp" Target="../ctrlProps/ctrlProp591.xml"/><Relationship Id="rId2068" Type="http://schemas.openxmlformats.org/officeDocument/2006/relationships/ctrlProp" Target="../ctrlProps/ctrlProp2065.xml"/><Relationship Id="rId2275" Type="http://schemas.openxmlformats.org/officeDocument/2006/relationships/ctrlProp" Target="../ctrlProps/ctrlProp2272.xml"/><Relationship Id="rId3021" Type="http://schemas.openxmlformats.org/officeDocument/2006/relationships/ctrlProp" Target="../ctrlProps/ctrlProp3018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84" Type="http://schemas.openxmlformats.org/officeDocument/2006/relationships/ctrlProp" Target="../ctrlProps/ctrlProp1081.xml"/><Relationship Id="rId2482" Type="http://schemas.openxmlformats.org/officeDocument/2006/relationships/ctrlProp" Target="../ctrlProps/ctrlProp2479.xml"/><Relationship Id="rId2787" Type="http://schemas.openxmlformats.org/officeDocument/2006/relationships/ctrlProp" Target="../ctrlProps/ctrlProp2784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291" Type="http://schemas.openxmlformats.org/officeDocument/2006/relationships/ctrlProp" Target="../ctrlProps/ctrlProp1288.xml"/><Relationship Id="rId1389" Type="http://schemas.openxmlformats.org/officeDocument/2006/relationships/ctrlProp" Target="../ctrlProps/ctrlProp1386.xml"/><Relationship Id="rId1596" Type="http://schemas.openxmlformats.org/officeDocument/2006/relationships/ctrlProp" Target="../ctrlProps/ctrlProp1593.xml"/><Relationship Id="rId2135" Type="http://schemas.openxmlformats.org/officeDocument/2006/relationships/ctrlProp" Target="../ctrlProps/ctrlProp2132.xml"/><Relationship Id="rId2342" Type="http://schemas.openxmlformats.org/officeDocument/2006/relationships/ctrlProp" Target="../ctrlProps/ctrlProp2339.xml"/><Relationship Id="rId2647" Type="http://schemas.openxmlformats.org/officeDocument/2006/relationships/ctrlProp" Target="../ctrlProps/ctrlProp2644.xml"/><Relationship Id="rId2994" Type="http://schemas.openxmlformats.org/officeDocument/2006/relationships/ctrlProp" Target="../ctrlProps/ctrlProp2991.xml"/><Relationship Id="rId314" Type="http://schemas.openxmlformats.org/officeDocument/2006/relationships/ctrlProp" Target="../ctrlProps/ctrlProp311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1249" Type="http://schemas.openxmlformats.org/officeDocument/2006/relationships/ctrlProp" Target="../ctrlProps/ctrlProp1246.xml"/><Relationship Id="rId2202" Type="http://schemas.openxmlformats.org/officeDocument/2006/relationships/ctrlProp" Target="../ctrlProps/ctrlProp2199.xml"/><Relationship Id="rId2854" Type="http://schemas.openxmlformats.org/officeDocument/2006/relationships/ctrlProp" Target="../ctrlProps/ctrlProp2851.xml"/><Relationship Id="rId95" Type="http://schemas.openxmlformats.org/officeDocument/2006/relationships/ctrlProp" Target="../ctrlProps/ctrlProp92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Relationship Id="rId1456" Type="http://schemas.openxmlformats.org/officeDocument/2006/relationships/ctrlProp" Target="../ctrlProps/ctrlProp1453.xml"/><Relationship Id="rId1663" Type="http://schemas.openxmlformats.org/officeDocument/2006/relationships/ctrlProp" Target="../ctrlProps/ctrlProp1660.xml"/><Relationship Id="rId1870" Type="http://schemas.openxmlformats.org/officeDocument/2006/relationships/ctrlProp" Target="../ctrlProps/ctrlProp1867.xml"/><Relationship Id="rId1968" Type="http://schemas.openxmlformats.org/officeDocument/2006/relationships/ctrlProp" Target="../ctrlProps/ctrlProp1965.xml"/><Relationship Id="rId2507" Type="http://schemas.openxmlformats.org/officeDocument/2006/relationships/ctrlProp" Target="../ctrlProps/ctrlProp2504.xml"/><Relationship Id="rId2714" Type="http://schemas.openxmlformats.org/officeDocument/2006/relationships/ctrlProp" Target="../ctrlProps/ctrlProp2711.xml"/><Relationship Id="rId2921" Type="http://schemas.openxmlformats.org/officeDocument/2006/relationships/ctrlProp" Target="../ctrlProps/ctrlProp2918.xml"/><Relationship Id="rId1316" Type="http://schemas.openxmlformats.org/officeDocument/2006/relationships/ctrlProp" Target="../ctrlProps/ctrlProp1313.xml"/><Relationship Id="rId1523" Type="http://schemas.openxmlformats.org/officeDocument/2006/relationships/ctrlProp" Target="../ctrlProps/ctrlProp1520.xml"/><Relationship Id="rId1730" Type="http://schemas.openxmlformats.org/officeDocument/2006/relationships/ctrlProp" Target="../ctrlProps/ctrlProp1727.xml"/><Relationship Id="rId22" Type="http://schemas.openxmlformats.org/officeDocument/2006/relationships/ctrlProp" Target="../ctrlProps/ctrlProp19.xml"/><Relationship Id="rId1828" Type="http://schemas.openxmlformats.org/officeDocument/2006/relationships/ctrlProp" Target="../ctrlProps/ctrlProp1825.xml"/><Relationship Id="rId3043" Type="http://schemas.openxmlformats.org/officeDocument/2006/relationships/ctrlProp" Target="../ctrlProps/ctrlProp3040.xml"/><Relationship Id="rId171" Type="http://schemas.openxmlformats.org/officeDocument/2006/relationships/ctrlProp" Target="../ctrlProps/ctrlProp168.xml"/><Relationship Id="rId2297" Type="http://schemas.openxmlformats.org/officeDocument/2006/relationships/ctrlProp" Target="../ctrlProps/ctrlProp2294.xml"/><Relationship Id="rId269" Type="http://schemas.openxmlformats.org/officeDocument/2006/relationships/ctrlProp" Target="../ctrlProps/ctrlProp266.xml"/><Relationship Id="rId476" Type="http://schemas.openxmlformats.org/officeDocument/2006/relationships/ctrlProp" Target="../ctrlProps/ctrlProp473.xml"/><Relationship Id="rId683" Type="http://schemas.openxmlformats.org/officeDocument/2006/relationships/ctrlProp" Target="../ctrlProps/ctrlProp680.xml"/><Relationship Id="rId890" Type="http://schemas.openxmlformats.org/officeDocument/2006/relationships/ctrlProp" Target="../ctrlProps/ctrlProp887.xml"/><Relationship Id="rId2157" Type="http://schemas.openxmlformats.org/officeDocument/2006/relationships/ctrlProp" Target="../ctrlProps/ctrlProp2154.xml"/><Relationship Id="rId2364" Type="http://schemas.openxmlformats.org/officeDocument/2006/relationships/ctrlProp" Target="../ctrlProps/ctrlProp2361.xml"/><Relationship Id="rId2571" Type="http://schemas.openxmlformats.org/officeDocument/2006/relationships/ctrlProp" Target="../ctrlProps/ctrlProp2568.xml"/><Relationship Id="rId129" Type="http://schemas.openxmlformats.org/officeDocument/2006/relationships/ctrlProp" Target="../ctrlProps/ctrlProp126.xml"/><Relationship Id="rId336" Type="http://schemas.openxmlformats.org/officeDocument/2006/relationships/ctrlProp" Target="../ctrlProps/ctrlProp333.xml"/><Relationship Id="rId543" Type="http://schemas.openxmlformats.org/officeDocument/2006/relationships/ctrlProp" Target="../ctrlProps/ctrlProp540.xml"/><Relationship Id="rId988" Type="http://schemas.openxmlformats.org/officeDocument/2006/relationships/ctrlProp" Target="../ctrlProps/ctrlProp985.xml"/><Relationship Id="rId1173" Type="http://schemas.openxmlformats.org/officeDocument/2006/relationships/ctrlProp" Target="../ctrlProps/ctrlProp1170.xml"/><Relationship Id="rId1380" Type="http://schemas.openxmlformats.org/officeDocument/2006/relationships/ctrlProp" Target="../ctrlProps/ctrlProp1377.xml"/><Relationship Id="rId2017" Type="http://schemas.openxmlformats.org/officeDocument/2006/relationships/ctrlProp" Target="../ctrlProps/ctrlProp2014.xml"/><Relationship Id="rId2224" Type="http://schemas.openxmlformats.org/officeDocument/2006/relationships/ctrlProp" Target="../ctrlProps/ctrlProp2221.xml"/><Relationship Id="rId2669" Type="http://schemas.openxmlformats.org/officeDocument/2006/relationships/ctrlProp" Target="../ctrlProps/ctrlProp2666.xml"/><Relationship Id="rId2876" Type="http://schemas.openxmlformats.org/officeDocument/2006/relationships/ctrlProp" Target="../ctrlProps/ctrlProp2873.xml"/><Relationship Id="rId403" Type="http://schemas.openxmlformats.org/officeDocument/2006/relationships/ctrlProp" Target="../ctrlProps/ctrlProp400.xml"/><Relationship Id="rId750" Type="http://schemas.openxmlformats.org/officeDocument/2006/relationships/ctrlProp" Target="../ctrlProps/ctrlProp747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1478" Type="http://schemas.openxmlformats.org/officeDocument/2006/relationships/ctrlProp" Target="../ctrlProps/ctrlProp1475.xml"/><Relationship Id="rId1685" Type="http://schemas.openxmlformats.org/officeDocument/2006/relationships/ctrlProp" Target="../ctrlProps/ctrlProp1682.xml"/><Relationship Id="rId1892" Type="http://schemas.openxmlformats.org/officeDocument/2006/relationships/ctrlProp" Target="../ctrlProps/ctrlProp1889.xml"/><Relationship Id="rId2431" Type="http://schemas.openxmlformats.org/officeDocument/2006/relationships/ctrlProp" Target="../ctrlProps/ctrlProp2428.xml"/><Relationship Id="rId2529" Type="http://schemas.openxmlformats.org/officeDocument/2006/relationships/ctrlProp" Target="../ctrlProps/ctrlProp2526.xml"/><Relationship Id="rId2736" Type="http://schemas.openxmlformats.org/officeDocument/2006/relationships/ctrlProp" Target="../ctrlProps/ctrlProp2733.xml"/><Relationship Id="rId610" Type="http://schemas.openxmlformats.org/officeDocument/2006/relationships/ctrlProp" Target="../ctrlProps/ctrlProp607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1240" Type="http://schemas.openxmlformats.org/officeDocument/2006/relationships/ctrlProp" Target="../ctrlProps/ctrlProp1237.xml"/><Relationship Id="rId1338" Type="http://schemas.openxmlformats.org/officeDocument/2006/relationships/ctrlProp" Target="../ctrlProps/ctrlProp1335.xml"/><Relationship Id="rId1545" Type="http://schemas.openxmlformats.org/officeDocument/2006/relationships/ctrlProp" Target="../ctrlProps/ctrlProp1542.xml"/><Relationship Id="rId2943" Type="http://schemas.openxmlformats.org/officeDocument/2006/relationships/ctrlProp" Target="../ctrlProps/ctrlProp2940.xml"/><Relationship Id="rId1100" Type="http://schemas.openxmlformats.org/officeDocument/2006/relationships/ctrlProp" Target="../ctrlProps/ctrlProp1097.xml"/><Relationship Id="rId1405" Type="http://schemas.openxmlformats.org/officeDocument/2006/relationships/ctrlProp" Target="../ctrlProps/ctrlProp1402.xml"/><Relationship Id="rId1752" Type="http://schemas.openxmlformats.org/officeDocument/2006/relationships/ctrlProp" Target="../ctrlProps/ctrlProp1749.xml"/><Relationship Id="rId2803" Type="http://schemas.openxmlformats.org/officeDocument/2006/relationships/ctrlProp" Target="../ctrlProps/ctrlProp2800.xml"/><Relationship Id="rId44" Type="http://schemas.openxmlformats.org/officeDocument/2006/relationships/ctrlProp" Target="../ctrlProps/ctrlProp41.xml"/><Relationship Id="rId1612" Type="http://schemas.openxmlformats.org/officeDocument/2006/relationships/ctrlProp" Target="../ctrlProps/ctrlProp1609.xml"/><Relationship Id="rId1917" Type="http://schemas.openxmlformats.org/officeDocument/2006/relationships/ctrlProp" Target="../ctrlProps/ctrlProp1914.xml"/><Relationship Id="rId3065" Type="http://schemas.openxmlformats.org/officeDocument/2006/relationships/ctrlProp" Target="../ctrlProps/ctrlProp3062.xml"/><Relationship Id="rId193" Type="http://schemas.openxmlformats.org/officeDocument/2006/relationships/ctrlProp" Target="../ctrlProps/ctrlProp190.xml"/><Relationship Id="rId498" Type="http://schemas.openxmlformats.org/officeDocument/2006/relationships/ctrlProp" Target="../ctrlProps/ctrlProp495.xml"/><Relationship Id="rId2081" Type="http://schemas.openxmlformats.org/officeDocument/2006/relationships/ctrlProp" Target="../ctrlProps/ctrlProp2078.xml"/><Relationship Id="rId2179" Type="http://schemas.openxmlformats.org/officeDocument/2006/relationships/ctrlProp" Target="../ctrlProps/ctrlProp2176.xml"/><Relationship Id="rId260" Type="http://schemas.openxmlformats.org/officeDocument/2006/relationships/ctrlProp" Target="../ctrlProps/ctrlProp257.xml"/><Relationship Id="rId2386" Type="http://schemas.openxmlformats.org/officeDocument/2006/relationships/ctrlProp" Target="../ctrlProps/ctrlProp2383.xml"/><Relationship Id="rId2593" Type="http://schemas.openxmlformats.org/officeDocument/2006/relationships/ctrlProp" Target="../ctrlProps/ctrlProp2590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72" Type="http://schemas.openxmlformats.org/officeDocument/2006/relationships/ctrlProp" Target="../ctrlProps/ctrlProp769.xml"/><Relationship Id="rId1195" Type="http://schemas.openxmlformats.org/officeDocument/2006/relationships/ctrlProp" Target="../ctrlProps/ctrlProp1192.xml"/><Relationship Id="rId2039" Type="http://schemas.openxmlformats.org/officeDocument/2006/relationships/ctrlProp" Target="../ctrlProps/ctrlProp2036.xml"/><Relationship Id="rId2246" Type="http://schemas.openxmlformats.org/officeDocument/2006/relationships/ctrlProp" Target="../ctrlProps/ctrlProp2243.xml"/><Relationship Id="rId2453" Type="http://schemas.openxmlformats.org/officeDocument/2006/relationships/ctrlProp" Target="../ctrlProps/ctrlProp2450.xml"/><Relationship Id="rId2660" Type="http://schemas.openxmlformats.org/officeDocument/2006/relationships/ctrlProp" Target="../ctrlProps/ctrlProp2657.xml"/><Relationship Id="rId2898" Type="http://schemas.openxmlformats.org/officeDocument/2006/relationships/ctrlProp" Target="../ctrlProps/ctrlProp2895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1262" Type="http://schemas.openxmlformats.org/officeDocument/2006/relationships/ctrlProp" Target="../ctrlProps/ctrlProp1259.xml"/><Relationship Id="rId2106" Type="http://schemas.openxmlformats.org/officeDocument/2006/relationships/ctrlProp" Target="../ctrlProps/ctrlProp2103.xml"/><Relationship Id="rId2313" Type="http://schemas.openxmlformats.org/officeDocument/2006/relationships/ctrlProp" Target="../ctrlProps/ctrlProp2310.xml"/><Relationship Id="rId2520" Type="http://schemas.openxmlformats.org/officeDocument/2006/relationships/ctrlProp" Target="../ctrlProps/ctrlProp2517.xml"/><Relationship Id="rId2758" Type="http://schemas.openxmlformats.org/officeDocument/2006/relationships/ctrlProp" Target="../ctrlProps/ctrlProp2755.xml"/><Relationship Id="rId2965" Type="http://schemas.openxmlformats.org/officeDocument/2006/relationships/ctrlProp" Target="../ctrlProps/ctrlProp2962.xml"/><Relationship Id="rId937" Type="http://schemas.openxmlformats.org/officeDocument/2006/relationships/ctrlProp" Target="../ctrlProps/ctrlProp934.xml"/><Relationship Id="rId1122" Type="http://schemas.openxmlformats.org/officeDocument/2006/relationships/ctrlProp" Target="../ctrlProps/ctrlProp1119.xml"/><Relationship Id="rId1567" Type="http://schemas.openxmlformats.org/officeDocument/2006/relationships/ctrlProp" Target="../ctrlProps/ctrlProp1564.xml"/><Relationship Id="rId1774" Type="http://schemas.openxmlformats.org/officeDocument/2006/relationships/ctrlProp" Target="../ctrlProps/ctrlProp1771.xml"/><Relationship Id="rId1981" Type="http://schemas.openxmlformats.org/officeDocument/2006/relationships/ctrlProp" Target="../ctrlProps/ctrlProp1978.xml"/><Relationship Id="rId2618" Type="http://schemas.openxmlformats.org/officeDocument/2006/relationships/ctrlProp" Target="../ctrlProps/ctrlProp2615.xml"/><Relationship Id="rId2825" Type="http://schemas.openxmlformats.org/officeDocument/2006/relationships/ctrlProp" Target="../ctrlProps/ctrlProp2822.xml"/><Relationship Id="rId66" Type="http://schemas.openxmlformats.org/officeDocument/2006/relationships/ctrlProp" Target="../ctrlProps/ctrlProp63.xml"/><Relationship Id="rId1427" Type="http://schemas.openxmlformats.org/officeDocument/2006/relationships/ctrlProp" Target="../ctrlProps/ctrlProp1424.xml"/><Relationship Id="rId1634" Type="http://schemas.openxmlformats.org/officeDocument/2006/relationships/ctrlProp" Target="../ctrlProps/ctrlProp1631.xml"/><Relationship Id="rId1841" Type="http://schemas.openxmlformats.org/officeDocument/2006/relationships/ctrlProp" Target="../ctrlProps/ctrlProp1838.xml"/><Relationship Id="rId1939" Type="http://schemas.openxmlformats.org/officeDocument/2006/relationships/ctrlProp" Target="../ctrlProps/ctrlProp1936.xml"/><Relationship Id="rId1701" Type="http://schemas.openxmlformats.org/officeDocument/2006/relationships/ctrlProp" Target="../ctrlProps/ctrlProp1698.xml"/><Relationship Id="rId282" Type="http://schemas.openxmlformats.org/officeDocument/2006/relationships/ctrlProp" Target="../ctrlProps/ctrlProp279.xml"/><Relationship Id="rId587" Type="http://schemas.openxmlformats.org/officeDocument/2006/relationships/ctrlProp" Target="../ctrlProps/ctrlProp584.xml"/><Relationship Id="rId2170" Type="http://schemas.openxmlformats.org/officeDocument/2006/relationships/ctrlProp" Target="../ctrlProps/ctrlProp2167.xml"/><Relationship Id="rId2268" Type="http://schemas.openxmlformats.org/officeDocument/2006/relationships/ctrlProp" Target="../ctrlProps/ctrlProp2265.xml"/><Relationship Id="rId3014" Type="http://schemas.openxmlformats.org/officeDocument/2006/relationships/ctrlProp" Target="../ctrlProps/ctrlProp3011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447" Type="http://schemas.openxmlformats.org/officeDocument/2006/relationships/ctrlProp" Target="../ctrlProps/ctrlProp444.xml"/><Relationship Id="rId794" Type="http://schemas.openxmlformats.org/officeDocument/2006/relationships/ctrlProp" Target="../ctrlProps/ctrlProp791.xml"/><Relationship Id="rId1077" Type="http://schemas.openxmlformats.org/officeDocument/2006/relationships/ctrlProp" Target="../ctrlProps/ctrlProp1074.xml"/><Relationship Id="rId2030" Type="http://schemas.openxmlformats.org/officeDocument/2006/relationships/ctrlProp" Target="../ctrlProps/ctrlProp2027.xml"/><Relationship Id="rId2128" Type="http://schemas.openxmlformats.org/officeDocument/2006/relationships/ctrlProp" Target="../ctrlProps/ctrlProp2125.xml"/><Relationship Id="rId2475" Type="http://schemas.openxmlformats.org/officeDocument/2006/relationships/ctrlProp" Target="../ctrlProps/ctrlProp2472.xml"/><Relationship Id="rId2682" Type="http://schemas.openxmlformats.org/officeDocument/2006/relationships/ctrlProp" Target="../ctrlProps/ctrlProp2679.xml"/><Relationship Id="rId2987" Type="http://schemas.openxmlformats.org/officeDocument/2006/relationships/ctrlProp" Target="../ctrlProps/ctrlProp2984.xml"/><Relationship Id="rId654" Type="http://schemas.openxmlformats.org/officeDocument/2006/relationships/ctrlProp" Target="../ctrlProps/ctrlProp651.xml"/><Relationship Id="rId861" Type="http://schemas.openxmlformats.org/officeDocument/2006/relationships/ctrlProp" Target="../ctrlProps/ctrlProp858.xml"/><Relationship Id="rId959" Type="http://schemas.openxmlformats.org/officeDocument/2006/relationships/ctrlProp" Target="../ctrlProps/ctrlProp956.xml"/><Relationship Id="rId1284" Type="http://schemas.openxmlformats.org/officeDocument/2006/relationships/ctrlProp" Target="../ctrlProps/ctrlProp1281.xml"/><Relationship Id="rId1491" Type="http://schemas.openxmlformats.org/officeDocument/2006/relationships/ctrlProp" Target="../ctrlProps/ctrlProp1488.xml"/><Relationship Id="rId1589" Type="http://schemas.openxmlformats.org/officeDocument/2006/relationships/ctrlProp" Target="../ctrlProps/ctrlProp1586.xml"/><Relationship Id="rId2335" Type="http://schemas.openxmlformats.org/officeDocument/2006/relationships/ctrlProp" Target="../ctrlProps/ctrlProp2332.xml"/><Relationship Id="rId2542" Type="http://schemas.openxmlformats.org/officeDocument/2006/relationships/ctrlProp" Target="../ctrlProps/ctrlProp2539.xml"/><Relationship Id="rId307" Type="http://schemas.openxmlformats.org/officeDocument/2006/relationships/ctrlProp" Target="../ctrlProps/ctrlProp304.xml"/><Relationship Id="rId514" Type="http://schemas.openxmlformats.org/officeDocument/2006/relationships/ctrlProp" Target="../ctrlProps/ctrlProp511.xml"/><Relationship Id="rId721" Type="http://schemas.openxmlformats.org/officeDocument/2006/relationships/ctrlProp" Target="../ctrlProps/ctrlProp718.xml"/><Relationship Id="rId1144" Type="http://schemas.openxmlformats.org/officeDocument/2006/relationships/ctrlProp" Target="../ctrlProps/ctrlProp1141.xml"/><Relationship Id="rId1351" Type="http://schemas.openxmlformats.org/officeDocument/2006/relationships/ctrlProp" Target="../ctrlProps/ctrlProp1348.xml"/><Relationship Id="rId1449" Type="http://schemas.openxmlformats.org/officeDocument/2006/relationships/ctrlProp" Target="../ctrlProps/ctrlProp1446.xml"/><Relationship Id="rId1796" Type="http://schemas.openxmlformats.org/officeDocument/2006/relationships/ctrlProp" Target="../ctrlProps/ctrlProp1793.xml"/><Relationship Id="rId2402" Type="http://schemas.openxmlformats.org/officeDocument/2006/relationships/ctrlProp" Target="../ctrlProps/ctrlProp2399.xml"/><Relationship Id="rId2847" Type="http://schemas.openxmlformats.org/officeDocument/2006/relationships/ctrlProp" Target="../ctrlProps/ctrlProp2844.xml"/><Relationship Id="rId88" Type="http://schemas.openxmlformats.org/officeDocument/2006/relationships/ctrlProp" Target="../ctrlProps/ctrlProp85.xml"/><Relationship Id="rId819" Type="http://schemas.openxmlformats.org/officeDocument/2006/relationships/ctrlProp" Target="../ctrlProps/ctrlProp816.xml"/><Relationship Id="rId1004" Type="http://schemas.openxmlformats.org/officeDocument/2006/relationships/ctrlProp" Target="../ctrlProps/ctrlProp1001.xml"/><Relationship Id="rId1211" Type="http://schemas.openxmlformats.org/officeDocument/2006/relationships/ctrlProp" Target="../ctrlProps/ctrlProp1208.xml"/><Relationship Id="rId1656" Type="http://schemas.openxmlformats.org/officeDocument/2006/relationships/ctrlProp" Target="../ctrlProps/ctrlProp1653.xml"/><Relationship Id="rId1863" Type="http://schemas.openxmlformats.org/officeDocument/2006/relationships/ctrlProp" Target="../ctrlProps/ctrlProp1860.xml"/><Relationship Id="rId2707" Type="http://schemas.openxmlformats.org/officeDocument/2006/relationships/ctrlProp" Target="../ctrlProps/ctrlProp2704.xml"/><Relationship Id="rId2914" Type="http://schemas.openxmlformats.org/officeDocument/2006/relationships/ctrlProp" Target="../ctrlProps/ctrlProp2911.xml"/><Relationship Id="rId1309" Type="http://schemas.openxmlformats.org/officeDocument/2006/relationships/ctrlProp" Target="../ctrlProps/ctrlProp1306.xml"/><Relationship Id="rId1516" Type="http://schemas.openxmlformats.org/officeDocument/2006/relationships/ctrlProp" Target="../ctrlProps/ctrlProp1513.xml"/><Relationship Id="rId1723" Type="http://schemas.openxmlformats.org/officeDocument/2006/relationships/ctrlProp" Target="../ctrlProps/ctrlProp1720.xml"/><Relationship Id="rId1930" Type="http://schemas.openxmlformats.org/officeDocument/2006/relationships/ctrlProp" Target="../ctrlProps/ctrlProp1927.xml"/><Relationship Id="rId15" Type="http://schemas.openxmlformats.org/officeDocument/2006/relationships/ctrlProp" Target="../ctrlProps/ctrlProp12.xml"/><Relationship Id="rId2192" Type="http://schemas.openxmlformats.org/officeDocument/2006/relationships/ctrlProp" Target="../ctrlProps/ctrlProp2189.xml"/><Relationship Id="rId3036" Type="http://schemas.openxmlformats.org/officeDocument/2006/relationships/ctrlProp" Target="../ctrlProps/ctrlProp3033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2052" Type="http://schemas.openxmlformats.org/officeDocument/2006/relationships/ctrlProp" Target="../ctrlProps/ctrlProp2049.xml"/><Relationship Id="rId2497" Type="http://schemas.openxmlformats.org/officeDocument/2006/relationships/ctrlProp" Target="../ctrlProps/ctrlProp2494.xml"/><Relationship Id="rId469" Type="http://schemas.openxmlformats.org/officeDocument/2006/relationships/ctrlProp" Target="../ctrlProps/ctrlProp466.xml"/><Relationship Id="rId676" Type="http://schemas.openxmlformats.org/officeDocument/2006/relationships/ctrlProp" Target="../ctrlProps/ctrlProp673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357" Type="http://schemas.openxmlformats.org/officeDocument/2006/relationships/ctrlProp" Target="../ctrlProps/ctrlProp2354.xml"/><Relationship Id="rId2564" Type="http://schemas.openxmlformats.org/officeDocument/2006/relationships/ctrlProp" Target="../ctrlProps/ctrlProp2561.xml"/><Relationship Id="rId231" Type="http://schemas.openxmlformats.org/officeDocument/2006/relationships/ctrlProp" Target="../ctrlProps/ctrlProp228.xml"/><Relationship Id="rId329" Type="http://schemas.openxmlformats.org/officeDocument/2006/relationships/ctrlProp" Target="../ctrlProps/ctrlProp326.xml"/><Relationship Id="rId536" Type="http://schemas.openxmlformats.org/officeDocument/2006/relationships/ctrlProp" Target="../ctrlProps/ctrlProp533.xml"/><Relationship Id="rId1166" Type="http://schemas.openxmlformats.org/officeDocument/2006/relationships/ctrlProp" Target="../ctrlProps/ctrlProp1163.xml"/><Relationship Id="rId1373" Type="http://schemas.openxmlformats.org/officeDocument/2006/relationships/ctrlProp" Target="../ctrlProps/ctrlProp1370.xml"/><Relationship Id="rId2217" Type="http://schemas.openxmlformats.org/officeDocument/2006/relationships/ctrlProp" Target="../ctrlProps/ctrlProp2214.xml"/><Relationship Id="rId2771" Type="http://schemas.openxmlformats.org/officeDocument/2006/relationships/ctrlProp" Target="../ctrlProps/ctrlProp2768.xml"/><Relationship Id="rId2869" Type="http://schemas.openxmlformats.org/officeDocument/2006/relationships/ctrlProp" Target="../ctrlProps/ctrlProp2866.xml"/><Relationship Id="rId743" Type="http://schemas.openxmlformats.org/officeDocument/2006/relationships/ctrlProp" Target="../ctrlProps/ctrlProp740.xml"/><Relationship Id="rId950" Type="http://schemas.openxmlformats.org/officeDocument/2006/relationships/ctrlProp" Target="../ctrlProps/ctrlProp947.xml"/><Relationship Id="rId1026" Type="http://schemas.openxmlformats.org/officeDocument/2006/relationships/ctrlProp" Target="../ctrlProps/ctrlProp1023.xml"/><Relationship Id="rId1580" Type="http://schemas.openxmlformats.org/officeDocument/2006/relationships/ctrlProp" Target="../ctrlProps/ctrlProp1577.xml"/><Relationship Id="rId1678" Type="http://schemas.openxmlformats.org/officeDocument/2006/relationships/ctrlProp" Target="../ctrlProps/ctrlProp1675.xml"/><Relationship Id="rId1885" Type="http://schemas.openxmlformats.org/officeDocument/2006/relationships/ctrlProp" Target="../ctrlProps/ctrlProp1882.xml"/><Relationship Id="rId2424" Type="http://schemas.openxmlformats.org/officeDocument/2006/relationships/ctrlProp" Target="../ctrlProps/ctrlProp2421.xml"/><Relationship Id="rId2631" Type="http://schemas.openxmlformats.org/officeDocument/2006/relationships/ctrlProp" Target="../ctrlProps/ctrlProp2628.xml"/><Relationship Id="rId2729" Type="http://schemas.openxmlformats.org/officeDocument/2006/relationships/ctrlProp" Target="../ctrlProps/ctrlProp2726.xml"/><Relationship Id="rId2936" Type="http://schemas.openxmlformats.org/officeDocument/2006/relationships/ctrlProp" Target="../ctrlProps/ctrlProp2933.xml"/><Relationship Id="rId603" Type="http://schemas.openxmlformats.org/officeDocument/2006/relationships/ctrlProp" Target="../ctrlProps/ctrlProp600.xml"/><Relationship Id="rId810" Type="http://schemas.openxmlformats.org/officeDocument/2006/relationships/ctrlProp" Target="../ctrlProps/ctrlProp807.xml"/><Relationship Id="rId908" Type="http://schemas.openxmlformats.org/officeDocument/2006/relationships/ctrlProp" Target="../ctrlProps/ctrlProp905.xml"/><Relationship Id="rId1233" Type="http://schemas.openxmlformats.org/officeDocument/2006/relationships/ctrlProp" Target="../ctrlProps/ctrlProp1230.xml"/><Relationship Id="rId1440" Type="http://schemas.openxmlformats.org/officeDocument/2006/relationships/ctrlProp" Target="../ctrlProps/ctrlProp1437.xml"/><Relationship Id="rId1538" Type="http://schemas.openxmlformats.org/officeDocument/2006/relationships/ctrlProp" Target="../ctrlProps/ctrlProp1535.xml"/><Relationship Id="rId1300" Type="http://schemas.openxmlformats.org/officeDocument/2006/relationships/ctrlProp" Target="../ctrlProps/ctrlProp1297.xml"/><Relationship Id="rId1745" Type="http://schemas.openxmlformats.org/officeDocument/2006/relationships/ctrlProp" Target="../ctrlProps/ctrlProp1742.xml"/><Relationship Id="rId1952" Type="http://schemas.openxmlformats.org/officeDocument/2006/relationships/ctrlProp" Target="../ctrlProps/ctrlProp1949.xml"/><Relationship Id="rId37" Type="http://schemas.openxmlformats.org/officeDocument/2006/relationships/ctrlProp" Target="../ctrlProps/ctrlProp34.xml"/><Relationship Id="rId1605" Type="http://schemas.openxmlformats.org/officeDocument/2006/relationships/ctrlProp" Target="../ctrlProps/ctrlProp1602.xml"/><Relationship Id="rId1812" Type="http://schemas.openxmlformats.org/officeDocument/2006/relationships/ctrlProp" Target="../ctrlProps/ctrlProp1809.xml"/><Relationship Id="rId3058" Type="http://schemas.openxmlformats.org/officeDocument/2006/relationships/ctrlProp" Target="../ctrlProps/ctrlProp3055.xml"/><Relationship Id="rId186" Type="http://schemas.openxmlformats.org/officeDocument/2006/relationships/ctrlProp" Target="../ctrlProps/ctrlProp183.xml"/><Relationship Id="rId393" Type="http://schemas.openxmlformats.org/officeDocument/2006/relationships/ctrlProp" Target="../ctrlProps/ctrlProp390.xml"/><Relationship Id="rId2074" Type="http://schemas.openxmlformats.org/officeDocument/2006/relationships/ctrlProp" Target="../ctrlProps/ctrlProp2071.xml"/><Relationship Id="rId2281" Type="http://schemas.openxmlformats.org/officeDocument/2006/relationships/ctrlProp" Target="../ctrlProps/ctrlProp2278.xml"/><Relationship Id="rId253" Type="http://schemas.openxmlformats.org/officeDocument/2006/relationships/ctrlProp" Target="../ctrlProps/ctrlProp250.xml"/><Relationship Id="rId460" Type="http://schemas.openxmlformats.org/officeDocument/2006/relationships/ctrlProp" Target="../ctrlProps/ctrlProp457.xml"/><Relationship Id="rId698" Type="http://schemas.openxmlformats.org/officeDocument/2006/relationships/ctrlProp" Target="../ctrlProps/ctrlProp695.xml"/><Relationship Id="rId1090" Type="http://schemas.openxmlformats.org/officeDocument/2006/relationships/ctrlProp" Target="../ctrlProps/ctrlProp1087.xml"/><Relationship Id="rId2141" Type="http://schemas.openxmlformats.org/officeDocument/2006/relationships/ctrlProp" Target="../ctrlProps/ctrlProp2138.xml"/><Relationship Id="rId2379" Type="http://schemas.openxmlformats.org/officeDocument/2006/relationships/ctrlProp" Target="../ctrlProps/ctrlProp2376.xml"/><Relationship Id="rId2586" Type="http://schemas.openxmlformats.org/officeDocument/2006/relationships/ctrlProp" Target="../ctrlProps/ctrlProp2583.xml"/><Relationship Id="rId2793" Type="http://schemas.openxmlformats.org/officeDocument/2006/relationships/ctrlProp" Target="../ctrlProps/ctrlProp2790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65" Type="http://schemas.openxmlformats.org/officeDocument/2006/relationships/ctrlProp" Target="../ctrlProps/ctrlProp762.xml"/><Relationship Id="rId972" Type="http://schemas.openxmlformats.org/officeDocument/2006/relationships/ctrlProp" Target="../ctrlProps/ctrlProp969.xml"/><Relationship Id="rId1188" Type="http://schemas.openxmlformats.org/officeDocument/2006/relationships/ctrlProp" Target="../ctrlProps/ctrlProp1185.xml"/><Relationship Id="rId1395" Type="http://schemas.openxmlformats.org/officeDocument/2006/relationships/ctrlProp" Target="../ctrlProps/ctrlProp1392.xml"/><Relationship Id="rId2001" Type="http://schemas.openxmlformats.org/officeDocument/2006/relationships/ctrlProp" Target="../ctrlProps/ctrlProp1998.xml"/><Relationship Id="rId2239" Type="http://schemas.openxmlformats.org/officeDocument/2006/relationships/ctrlProp" Target="../ctrlProps/ctrlProp2236.xml"/><Relationship Id="rId2446" Type="http://schemas.openxmlformats.org/officeDocument/2006/relationships/ctrlProp" Target="../ctrlProps/ctrlProp2443.xml"/><Relationship Id="rId2653" Type="http://schemas.openxmlformats.org/officeDocument/2006/relationships/ctrlProp" Target="../ctrlProps/ctrlProp2650.xml"/><Relationship Id="rId2860" Type="http://schemas.openxmlformats.org/officeDocument/2006/relationships/ctrlProp" Target="../ctrlProps/ctrlProp2857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1255" Type="http://schemas.openxmlformats.org/officeDocument/2006/relationships/ctrlProp" Target="../ctrlProps/ctrlProp1252.xml"/><Relationship Id="rId1462" Type="http://schemas.openxmlformats.org/officeDocument/2006/relationships/ctrlProp" Target="../ctrlProps/ctrlProp1459.xml"/><Relationship Id="rId2306" Type="http://schemas.openxmlformats.org/officeDocument/2006/relationships/ctrlProp" Target="../ctrlProps/ctrlProp2303.xml"/><Relationship Id="rId2513" Type="http://schemas.openxmlformats.org/officeDocument/2006/relationships/ctrlProp" Target="../ctrlProps/ctrlProp2510.xml"/><Relationship Id="rId2958" Type="http://schemas.openxmlformats.org/officeDocument/2006/relationships/ctrlProp" Target="../ctrlProps/ctrlProp2955.xml"/><Relationship Id="rId1115" Type="http://schemas.openxmlformats.org/officeDocument/2006/relationships/ctrlProp" Target="../ctrlProps/ctrlProp1112.xml"/><Relationship Id="rId1322" Type="http://schemas.openxmlformats.org/officeDocument/2006/relationships/ctrlProp" Target="../ctrlProps/ctrlProp1319.xml"/><Relationship Id="rId1767" Type="http://schemas.openxmlformats.org/officeDocument/2006/relationships/ctrlProp" Target="../ctrlProps/ctrlProp1764.xml"/><Relationship Id="rId1974" Type="http://schemas.openxmlformats.org/officeDocument/2006/relationships/ctrlProp" Target="../ctrlProps/ctrlProp1971.xml"/><Relationship Id="rId2720" Type="http://schemas.openxmlformats.org/officeDocument/2006/relationships/ctrlProp" Target="../ctrlProps/ctrlProp2717.xml"/><Relationship Id="rId2818" Type="http://schemas.openxmlformats.org/officeDocument/2006/relationships/ctrlProp" Target="../ctrlProps/ctrlProp2815.xml"/><Relationship Id="rId59" Type="http://schemas.openxmlformats.org/officeDocument/2006/relationships/ctrlProp" Target="../ctrlProps/ctrlProp56.xml"/><Relationship Id="rId1627" Type="http://schemas.openxmlformats.org/officeDocument/2006/relationships/ctrlProp" Target="../ctrlProps/ctrlProp1624.xml"/><Relationship Id="rId1834" Type="http://schemas.openxmlformats.org/officeDocument/2006/relationships/ctrlProp" Target="../ctrlProps/ctrlProp1831.xml"/><Relationship Id="rId2096" Type="http://schemas.openxmlformats.org/officeDocument/2006/relationships/ctrlProp" Target="../ctrlProps/ctrlProp2093.xml"/><Relationship Id="rId1901" Type="http://schemas.openxmlformats.org/officeDocument/2006/relationships/ctrlProp" Target="../ctrlProps/ctrlProp1898.xml"/><Relationship Id="rId275" Type="http://schemas.openxmlformats.org/officeDocument/2006/relationships/ctrlProp" Target="../ctrlProps/ctrlProp272.xml"/><Relationship Id="rId482" Type="http://schemas.openxmlformats.org/officeDocument/2006/relationships/ctrlProp" Target="../ctrlProps/ctrlProp479.xml"/><Relationship Id="rId2163" Type="http://schemas.openxmlformats.org/officeDocument/2006/relationships/ctrlProp" Target="../ctrlProps/ctrlProp2160.xml"/><Relationship Id="rId2370" Type="http://schemas.openxmlformats.org/officeDocument/2006/relationships/ctrlProp" Target="../ctrlProps/ctrlProp2367.xml"/><Relationship Id="rId3007" Type="http://schemas.openxmlformats.org/officeDocument/2006/relationships/ctrlProp" Target="../ctrlProps/ctrlProp3004.xml"/><Relationship Id="rId135" Type="http://schemas.openxmlformats.org/officeDocument/2006/relationships/ctrlProp" Target="../ctrlProps/ctrlProp132.xml"/><Relationship Id="rId342" Type="http://schemas.openxmlformats.org/officeDocument/2006/relationships/ctrlProp" Target="../ctrlProps/ctrlProp339.xml"/><Relationship Id="rId787" Type="http://schemas.openxmlformats.org/officeDocument/2006/relationships/ctrlProp" Target="../ctrlProps/ctrlProp784.xml"/><Relationship Id="rId994" Type="http://schemas.openxmlformats.org/officeDocument/2006/relationships/ctrlProp" Target="../ctrlProps/ctrlProp991.xml"/><Relationship Id="rId2023" Type="http://schemas.openxmlformats.org/officeDocument/2006/relationships/ctrlProp" Target="../ctrlProps/ctrlProp2020.xml"/><Relationship Id="rId2230" Type="http://schemas.openxmlformats.org/officeDocument/2006/relationships/ctrlProp" Target="../ctrlProps/ctrlProp2227.xml"/><Relationship Id="rId2468" Type="http://schemas.openxmlformats.org/officeDocument/2006/relationships/ctrlProp" Target="../ctrlProps/ctrlProp2465.xml"/><Relationship Id="rId2675" Type="http://schemas.openxmlformats.org/officeDocument/2006/relationships/ctrlProp" Target="../ctrlProps/ctrlProp2672.xml"/><Relationship Id="rId2882" Type="http://schemas.openxmlformats.org/officeDocument/2006/relationships/ctrlProp" Target="../ctrlProps/ctrlProp2879.xml"/><Relationship Id="rId202" Type="http://schemas.openxmlformats.org/officeDocument/2006/relationships/ctrlProp" Target="../ctrlProps/ctrlProp199.xml"/><Relationship Id="rId647" Type="http://schemas.openxmlformats.org/officeDocument/2006/relationships/ctrlProp" Target="../ctrlProps/ctrlProp644.xml"/><Relationship Id="rId854" Type="http://schemas.openxmlformats.org/officeDocument/2006/relationships/ctrlProp" Target="../ctrlProps/ctrlProp851.xml"/><Relationship Id="rId1277" Type="http://schemas.openxmlformats.org/officeDocument/2006/relationships/ctrlProp" Target="../ctrlProps/ctrlProp1274.xml"/><Relationship Id="rId1484" Type="http://schemas.openxmlformats.org/officeDocument/2006/relationships/ctrlProp" Target="../ctrlProps/ctrlProp1481.xml"/><Relationship Id="rId1691" Type="http://schemas.openxmlformats.org/officeDocument/2006/relationships/ctrlProp" Target="../ctrlProps/ctrlProp1688.xml"/><Relationship Id="rId2328" Type="http://schemas.openxmlformats.org/officeDocument/2006/relationships/ctrlProp" Target="../ctrlProps/ctrlProp2325.xml"/><Relationship Id="rId2535" Type="http://schemas.openxmlformats.org/officeDocument/2006/relationships/ctrlProp" Target="../ctrlProps/ctrlProp2532.xml"/><Relationship Id="rId2742" Type="http://schemas.openxmlformats.org/officeDocument/2006/relationships/ctrlProp" Target="../ctrlProps/ctrlProp2739.xml"/><Relationship Id="rId507" Type="http://schemas.openxmlformats.org/officeDocument/2006/relationships/ctrlProp" Target="../ctrlProps/ctrlProp504.xml"/><Relationship Id="rId714" Type="http://schemas.openxmlformats.org/officeDocument/2006/relationships/ctrlProp" Target="../ctrlProps/ctrlProp711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1344" Type="http://schemas.openxmlformats.org/officeDocument/2006/relationships/ctrlProp" Target="../ctrlProps/ctrlProp1341.xml"/><Relationship Id="rId1551" Type="http://schemas.openxmlformats.org/officeDocument/2006/relationships/ctrlProp" Target="../ctrlProps/ctrlProp1548.xml"/><Relationship Id="rId1789" Type="http://schemas.openxmlformats.org/officeDocument/2006/relationships/ctrlProp" Target="../ctrlProps/ctrlProp1786.xml"/><Relationship Id="rId1996" Type="http://schemas.openxmlformats.org/officeDocument/2006/relationships/ctrlProp" Target="../ctrlProps/ctrlProp1993.xml"/><Relationship Id="rId2602" Type="http://schemas.openxmlformats.org/officeDocument/2006/relationships/ctrlProp" Target="../ctrlProps/ctrlProp2599.xml"/><Relationship Id="rId50" Type="http://schemas.openxmlformats.org/officeDocument/2006/relationships/ctrlProp" Target="../ctrlProps/ctrlProp47.xml"/><Relationship Id="rId1204" Type="http://schemas.openxmlformats.org/officeDocument/2006/relationships/ctrlProp" Target="../ctrlProps/ctrlProp1201.xml"/><Relationship Id="rId1411" Type="http://schemas.openxmlformats.org/officeDocument/2006/relationships/ctrlProp" Target="../ctrlProps/ctrlProp1408.xml"/><Relationship Id="rId1649" Type="http://schemas.openxmlformats.org/officeDocument/2006/relationships/ctrlProp" Target="../ctrlProps/ctrlProp1646.xml"/><Relationship Id="rId1856" Type="http://schemas.openxmlformats.org/officeDocument/2006/relationships/ctrlProp" Target="../ctrlProps/ctrlProp1853.xml"/><Relationship Id="rId2907" Type="http://schemas.openxmlformats.org/officeDocument/2006/relationships/ctrlProp" Target="../ctrlProps/ctrlProp2904.xml"/><Relationship Id="rId3071" Type="http://schemas.openxmlformats.org/officeDocument/2006/relationships/ctrlProp" Target="../ctrlProps/ctrlProp3068.xml"/><Relationship Id="rId1509" Type="http://schemas.openxmlformats.org/officeDocument/2006/relationships/ctrlProp" Target="../ctrlProps/ctrlProp1506.xml"/><Relationship Id="rId1716" Type="http://schemas.openxmlformats.org/officeDocument/2006/relationships/ctrlProp" Target="../ctrlProps/ctrlProp1713.xml"/><Relationship Id="rId1923" Type="http://schemas.openxmlformats.org/officeDocument/2006/relationships/ctrlProp" Target="../ctrlProps/ctrlProp1920.xml"/><Relationship Id="rId297" Type="http://schemas.openxmlformats.org/officeDocument/2006/relationships/ctrlProp" Target="../ctrlProps/ctrlProp294.xml"/><Relationship Id="rId2185" Type="http://schemas.openxmlformats.org/officeDocument/2006/relationships/ctrlProp" Target="../ctrlProps/ctrlProp2182.xml"/><Relationship Id="rId2392" Type="http://schemas.openxmlformats.org/officeDocument/2006/relationships/ctrlProp" Target="../ctrlProps/ctrlProp2389.xml"/><Relationship Id="rId3029" Type="http://schemas.openxmlformats.org/officeDocument/2006/relationships/ctrlProp" Target="../ctrlProps/ctrlProp3026.xml"/><Relationship Id="rId157" Type="http://schemas.openxmlformats.org/officeDocument/2006/relationships/ctrlProp" Target="../ctrlProps/ctrlProp154.xml"/><Relationship Id="rId364" Type="http://schemas.openxmlformats.org/officeDocument/2006/relationships/ctrlProp" Target="../ctrlProps/ctrlProp361.xml"/><Relationship Id="rId2045" Type="http://schemas.openxmlformats.org/officeDocument/2006/relationships/ctrlProp" Target="../ctrlProps/ctrlProp2042.xml"/><Relationship Id="rId2697" Type="http://schemas.openxmlformats.org/officeDocument/2006/relationships/ctrlProp" Target="../ctrlProps/ctrlProp2694.xml"/><Relationship Id="rId571" Type="http://schemas.openxmlformats.org/officeDocument/2006/relationships/ctrlProp" Target="../ctrlProps/ctrlProp568.xml"/><Relationship Id="rId669" Type="http://schemas.openxmlformats.org/officeDocument/2006/relationships/ctrlProp" Target="../ctrlProps/ctrlProp666.xml"/><Relationship Id="rId876" Type="http://schemas.openxmlformats.org/officeDocument/2006/relationships/ctrlProp" Target="../ctrlProps/ctrlProp873.xml"/><Relationship Id="rId1299" Type="http://schemas.openxmlformats.org/officeDocument/2006/relationships/ctrlProp" Target="../ctrlProps/ctrlProp1296.xml"/><Relationship Id="rId2252" Type="http://schemas.openxmlformats.org/officeDocument/2006/relationships/ctrlProp" Target="../ctrlProps/ctrlProp2249.xml"/><Relationship Id="rId2557" Type="http://schemas.openxmlformats.org/officeDocument/2006/relationships/ctrlProp" Target="../ctrlProps/ctrlProp2554.xml"/><Relationship Id="rId224" Type="http://schemas.openxmlformats.org/officeDocument/2006/relationships/ctrlProp" Target="../ctrlProps/ctrlProp221.xml"/><Relationship Id="rId431" Type="http://schemas.openxmlformats.org/officeDocument/2006/relationships/ctrlProp" Target="../ctrlProps/ctrlProp428.xml"/><Relationship Id="rId529" Type="http://schemas.openxmlformats.org/officeDocument/2006/relationships/ctrlProp" Target="../ctrlProps/ctrlProp526.xml"/><Relationship Id="rId736" Type="http://schemas.openxmlformats.org/officeDocument/2006/relationships/ctrlProp" Target="../ctrlProps/ctrlProp733.xml"/><Relationship Id="rId1061" Type="http://schemas.openxmlformats.org/officeDocument/2006/relationships/ctrlProp" Target="../ctrlProps/ctrlProp1058.xml"/><Relationship Id="rId1159" Type="http://schemas.openxmlformats.org/officeDocument/2006/relationships/ctrlProp" Target="../ctrlProps/ctrlProp1156.xml"/><Relationship Id="rId1366" Type="http://schemas.openxmlformats.org/officeDocument/2006/relationships/ctrlProp" Target="../ctrlProps/ctrlProp1363.xml"/><Relationship Id="rId2112" Type="http://schemas.openxmlformats.org/officeDocument/2006/relationships/ctrlProp" Target="../ctrlProps/ctrlProp2109.xml"/><Relationship Id="rId2417" Type="http://schemas.openxmlformats.org/officeDocument/2006/relationships/ctrlProp" Target="../ctrlProps/ctrlProp2414.xml"/><Relationship Id="rId2764" Type="http://schemas.openxmlformats.org/officeDocument/2006/relationships/ctrlProp" Target="../ctrlProps/ctrlProp2761.xml"/><Relationship Id="rId2971" Type="http://schemas.openxmlformats.org/officeDocument/2006/relationships/ctrlProp" Target="../ctrlProps/ctrlProp2968.xml"/><Relationship Id="rId943" Type="http://schemas.openxmlformats.org/officeDocument/2006/relationships/ctrlProp" Target="../ctrlProps/ctrlProp940.xml"/><Relationship Id="rId1019" Type="http://schemas.openxmlformats.org/officeDocument/2006/relationships/ctrlProp" Target="../ctrlProps/ctrlProp1016.xml"/><Relationship Id="rId1573" Type="http://schemas.openxmlformats.org/officeDocument/2006/relationships/ctrlProp" Target="../ctrlProps/ctrlProp1570.xml"/><Relationship Id="rId1780" Type="http://schemas.openxmlformats.org/officeDocument/2006/relationships/ctrlProp" Target="../ctrlProps/ctrlProp1777.xml"/><Relationship Id="rId1878" Type="http://schemas.openxmlformats.org/officeDocument/2006/relationships/ctrlProp" Target="../ctrlProps/ctrlProp1875.xml"/><Relationship Id="rId2624" Type="http://schemas.openxmlformats.org/officeDocument/2006/relationships/ctrlProp" Target="../ctrlProps/ctrlProp2621.xml"/><Relationship Id="rId2831" Type="http://schemas.openxmlformats.org/officeDocument/2006/relationships/ctrlProp" Target="../ctrlProps/ctrlProp2828.xml"/><Relationship Id="rId2929" Type="http://schemas.openxmlformats.org/officeDocument/2006/relationships/ctrlProp" Target="../ctrlProps/ctrlProp2926.xml"/><Relationship Id="rId72" Type="http://schemas.openxmlformats.org/officeDocument/2006/relationships/ctrlProp" Target="../ctrlProps/ctrlProp69.xml"/><Relationship Id="rId803" Type="http://schemas.openxmlformats.org/officeDocument/2006/relationships/ctrlProp" Target="../ctrlProps/ctrlProp800.xml"/><Relationship Id="rId1226" Type="http://schemas.openxmlformats.org/officeDocument/2006/relationships/ctrlProp" Target="../ctrlProps/ctrlProp1223.xml"/><Relationship Id="rId1433" Type="http://schemas.openxmlformats.org/officeDocument/2006/relationships/ctrlProp" Target="../ctrlProps/ctrlProp1430.xml"/><Relationship Id="rId1640" Type="http://schemas.openxmlformats.org/officeDocument/2006/relationships/ctrlProp" Target="../ctrlProps/ctrlProp1637.xml"/><Relationship Id="rId1738" Type="http://schemas.openxmlformats.org/officeDocument/2006/relationships/ctrlProp" Target="../ctrlProps/ctrlProp1735.xml"/><Relationship Id="rId1500" Type="http://schemas.openxmlformats.org/officeDocument/2006/relationships/ctrlProp" Target="../ctrlProps/ctrlProp1497.xml"/><Relationship Id="rId1945" Type="http://schemas.openxmlformats.org/officeDocument/2006/relationships/ctrlProp" Target="../ctrlProps/ctrlProp1942.xml"/><Relationship Id="rId1805" Type="http://schemas.openxmlformats.org/officeDocument/2006/relationships/ctrlProp" Target="../ctrlProps/ctrlProp1802.xml"/><Relationship Id="rId3020" Type="http://schemas.openxmlformats.org/officeDocument/2006/relationships/ctrlProp" Target="../ctrlProps/ctrlProp3017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93" Type="http://schemas.openxmlformats.org/officeDocument/2006/relationships/ctrlProp" Target="../ctrlProps/ctrlProp590.xml"/><Relationship Id="rId2067" Type="http://schemas.openxmlformats.org/officeDocument/2006/relationships/ctrlProp" Target="../ctrlProps/ctrlProp2064.xml"/><Relationship Id="rId2274" Type="http://schemas.openxmlformats.org/officeDocument/2006/relationships/ctrlProp" Target="../ctrlProps/ctrlProp2271.xml"/><Relationship Id="rId2481" Type="http://schemas.openxmlformats.org/officeDocument/2006/relationships/ctrlProp" Target="../ctrlProps/ctrlProp2478.xml"/><Relationship Id="rId246" Type="http://schemas.openxmlformats.org/officeDocument/2006/relationships/ctrlProp" Target="../ctrlProps/ctrlProp243.xml"/><Relationship Id="rId453" Type="http://schemas.openxmlformats.org/officeDocument/2006/relationships/ctrlProp" Target="../ctrlProps/ctrlProp450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83" Type="http://schemas.openxmlformats.org/officeDocument/2006/relationships/ctrlProp" Target="../ctrlProps/ctrlProp1080.xml"/><Relationship Id="rId1290" Type="http://schemas.openxmlformats.org/officeDocument/2006/relationships/ctrlProp" Target="../ctrlProps/ctrlProp1287.xml"/><Relationship Id="rId2134" Type="http://schemas.openxmlformats.org/officeDocument/2006/relationships/ctrlProp" Target="../ctrlProps/ctrlProp2131.xml"/><Relationship Id="rId2341" Type="http://schemas.openxmlformats.org/officeDocument/2006/relationships/ctrlProp" Target="../ctrlProps/ctrlProp2338.xml"/><Relationship Id="rId2579" Type="http://schemas.openxmlformats.org/officeDocument/2006/relationships/ctrlProp" Target="../ctrlProps/ctrlProp2576.xml"/><Relationship Id="rId2786" Type="http://schemas.openxmlformats.org/officeDocument/2006/relationships/ctrlProp" Target="../ctrlProps/ctrlProp2783.xml"/><Relationship Id="rId2993" Type="http://schemas.openxmlformats.org/officeDocument/2006/relationships/ctrlProp" Target="../ctrlProps/ctrlProp2990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758" Type="http://schemas.openxmlformats.org/officeDocument/2006/relationships/ctrlProp" Target="../ctrlProps/ctrlProp755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388" Type="http://schemas.openxmlformats.org/officeDocument/2006/relationships/ctrlProp" Target="../ctrlProps/ctrlProp1385.xml"/><Relationship Id="rId1595" Type="http://schemas.openxmlformats.org/officeDocument/2006/relationships/ctrlProp" Target="../ctrlProps/ctrlProp1592.xml"/><Relationship Id="rId2439" Type="http://schemas.openxmlformats.org/officeDocument/2006/relationships/ctrlProp" Target="../ctrlProps/ctrlProp2436.xml"/><Relationship Id="rId2646" Type="http://schemas.openxmlformats.org/officeDocument/2006/relationships/ctrlProp" Target="../ctrlProps/ctrlProp2643.xml"/><Relationship Id="rId2853" Type="http://schemas.openxmlformats.org/officeDocument/2006/relationships/ctrlProp" Target="../ctrlProps/ctrlProp2850.xml"/><Relationship Id="rId94" Type="http://schemas.openxmlformats.org/officeDocument/2006/relationships/ctrlProp" Target="../ctrlProps/ctrlProp91.xml"/><Relationship Id="rId520" Type="http://schemas.openxmlformats.org/officeDocument/2006/relationships/ctrlProp" Target="../ctrlProps/ctrlProp517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1248" Type="http://schemas.openxmlformats.org/officeDocument/2006/relationships/ctrlProp" Target="../ctrlProps/ctrlProp1245.xml"/><Relationship Id="rId1455" Type="http://schemas.openxmlformats.org/officeDocument/2006/relationships/ctrlProp" Target="../ctrlProps/ctrlProp1452.xml"/><Relationship Id="rId1662" Type="http://schemas.openxmlformats.org/officeDocument/2006/relationships/ctrlProp" Target="../ctrlProps/ctrlProp1659.xml"/><Relationship Id="rId2201" Type="http://schemas.openxmlformats.org/officeDocument/2006/relationships/ctrlProp" Target="../ctrlProps/ctrlProp2198.xml"/><Relationship Id="rId2506" Type="http://schemas.openxmlformats.org/officeDocument/2006/relationships/ctrlProp" Target="../ctrlProps/ctrlProp2503.xml"/><Relationship Id="rId1010" Type="http://schemas.openxmlformats.org/officeDocument/2006/relationships/ctrlProp" Target="../ctrlProps/ctrlProp1007.xml"/><Relationship Id="rId1108" Type="http://schemas.openxmlformats.org/officeDocument/2006/relationships/ctrlProp" Target="../ctrlProps/ctrlProp1105.xml"/><Relationship Id="rId1315" Type="http://schemas.openxmlformats.org/officeDocument/2006/relationships/ctrlProp" Target="../ctrlProps/ctrlProp1312.xml"/><Relationship Id="rId1967" Type="http://schemas.openxmlformats.org/officeDocument/2006/relationships/ctrlProp" Target="../ctrlProps/ctrlProp1964.xml"/><Relationship Id="rId2713" Type="http://schemas.openxmlformats.org/officeDocument/2006/relationships/ctrlProp" Target="../ctrlProps/ctrlProp2710.xml"/><Relationship Id="rId2920" Type="http://schemas.openxmlformats.org/officeDocument/2006/relationships/ctrlProp" Target="../ctrlProps/ctrlProp2917.xml"/><Relationship Id="rId1522" Type="http://schemas.openxmlformats.org/officeDocument/2006/relationships/ctrlProp" Target="../ctrlProps/ctrlProp1519.xml"/><Relationship Id="rId21" Type="http://schemas.openxmlformats.org/officeDocument/2006/relationships/ctrlProp" Target="../ctrlProps/ctrlProp18.xml"/><Relationship Id="rId2089" Type="http://schemas.openxmlformats.org/officeDocument/2006/relationships/ctrlProp" Target="../ctrlProps/ctrlProp2086.xml"/><Relationship Id="rId2296" Type="http://schemas.openxmlformats.org/officeDocument/2006/relationships/ctrlProp" Target="../ctrlProps/ctrlProp2293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2156" Type="http://schemas.openxmlformats.org/officeDocument/2006/relationships/ctrlProp" Target="../ctrlProps/ctrlProp2153.xml"/><Relationship Id="rId2363" Type="http://schemas.openxmlformats.org/officeDocument/2006/relationships/ctrlProp" Target="../ctrlProps/ctrlProp2360.xml"/><Relationship Id="rId2570" Type="http://schemas.openxmlformats.org/officeDocument/2006/relationships/ctrlProp" Target="../ctrlProps/ctrlProp2567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172" Type="http://schemas.openxmlformats.org/officeDocument/2006/relationships/ctrlProp" Target="../ctrlProps/ctrlProp1169.xml"/><Relationship Id="rId2016" Type="http://schemas.openxmlformats.org/officeDocument/2006/relationships/ctrlProp" Target="../ctrlProps/ctrlProp2013.xml"/><Relationship Id="rId2223" Type="http://schemas.openxmlformats.org/officeDocument/2006/relationships/ctrlProp" Target="../ctrlProps/ctrlProp2220.xml"/><Relationship Id="rId2430" Type="http://schemas.openxmlformats.org/officeDocument/2006/relationships/ctrlProp" Target="../ctrlProps/ctrlProp2427.xml"/><Relationship Id="rId402" Type="http://schemas.openxmlformats.org/officeDocument/2006/relationships/ctrlProp" Target="../ctrlProps/ctrlProp399.xml"/><Relationship Id="rId1032" Type="http://schemas.openxmlformats.org/officeDocument/2006/relationships/ctrlProp" Target="../ctrlProps/ctrlProp1029.xml"/><Relationship Id="rId1989" Type="http://schemas.openxmlformats.org/officeDocument/2006/relationships/ctrlProp" Target="../ctrlProps/ctrlProp1986.xml"/><Relationship Id="rId1849" Type="http://schemas.openxmlformats.org/officeDocument/2006/relationships/ctrlProp" Target="../ctrlProps/ctrlProp1846.xml"/><Relationship Id="rId3064" Type="http://schemas.openxmlformats.org/officeDocument/2006/relationships/ctrlProp" Target="../ctrlProps/ctrlProp3061.xml"/><Relationship Id="rId192" Type="http://schemas.openxmlformats.org/officeDocument/2006/relationships/ctrlProp" Target="../ctrlProps/ctrlProp189.xml"/><Relationship Id="rId1709" Type="http://schemas.openxmlformats.org/officeDocument/2006/relationships/ctrlProp" Target="../ctrlProps/ctrlProp1706.xml"/><Relationship Id="rId1916" Type="http://schemas.openxmlformats.org/officeDocument/2006/relationships/ctrlProp" Target="../ctrlProps/ctrlProp1913.xml"/><Relationship Id="rId2080" Type="http://schemas.openxmlformats.org/officeDocument/2006/relationships/ctrlProp" Target="../ctrlProps/ctrlProp2077.xml"/><Relationship Id="rId2897" Type="http://schemas.openxmlformats.org/officeDocument/2006/relationships/ctrlProp" Target="../ctrlProps/ctrlProp2894.xml"/><Relationship Id="rId869" Type="http://schemas.openxmlformats.org/officeDocument/2006/relationships/ctrlProp" Target="../ctrlProps/ctrlProp866.xml"/><Relationship Id="rId1499" Type="http://schemas.openxmlformats.org/officeDocument/2006/relationships/ctrlProp" Target="../ctrlProps/ctrlProp1496.xml"/><Relationship Id="rId729" Type="http://schemas.openxmlformats.org/officeDocument/2006/relationships/ctrlProp" Target="../ctrlProps/ctrlProp726.xml"/><Relationship Id="rId1359" Type="http://schemas.openxmlformats.org/officeDocument/2006/relationships/ctrlProp" Target="../ctrlProps/ctrlProp1356.xml"/><Relationship Id="rId2757" Type="http://schemas.openxmlformats.org/officeDocument/2006/relationships/ctrlProp" Target="../ctrlProps/ctrlProp2754.xml"/><Relationship Id="rId2964" Type="http://schemas.openxmlformats.org/officeDocument/2006/relationships/ctrlProp" Target="../ctrlProps/ctrlProp2961.xml"/><Relationship Id="rId936" Type="http://schemas.openxmlformats.org/officeDocument/2006/relationships/ctrlProp" Target="../ctrlProps/ctrlProp933.xml"/><Relationship Id="rId1219" Type="http://schemas.openxmlformats.org/officeDocument/2006/relationships/ctrlProp" Target="../ctrlProps/ctrlProp1216.xml"/><Relationship Id="rId1566" Type="http://schemas.openxmlformats.org/officeDocument/2006/relationships/ctrlProp" Target="../ctrlProps/ctrlProp1563.xml"/><Relationship Id="rId1773" Type="http://schemas.openxmlformats.org/officeDocument/2006/relationships/ctrlProp" Target="../ctrlProps/ctrlProp1770.xml"/><Relationship Id="rId1980" Type="http://schemas.openxmlformats.org/officeDocument/2006/relationships/ctrlProp" Target="../ctrlProps/ctrlProp1977.xml"/><Relationship Id="rId2617" Type="http://schemas.openxmlformats.org/officeDocument/2006/relationships/ctrlProp" Target="../ctrlProps/ctrlProp2614.xml"/><Relationship Id="rId2824" Type="http://schemas.openxmlformats.org/officeDocument/2006/relationships/ctrlProp" Target="../ctrlProps/ctrlProp2821.xml"/><Relationship Id="rId65" Type="http://schemas.openxmlformats.org/officeDocument/2006/relationships/ctrlProp" Target="../ctrlProps/ctrlProp62.xml"/><Relationship Id="rId1426" Type="http://schemas.openxmlformats.org/officeDocument/2006/relationships/ctrlProp" Target="../ctrlProps/ctrlProp1423.xml"/><Relationship Id="rId1633" Type="http://schemas.openxmlformats.org/officeDocument/2006/relationships/ctrlProp" Target="../ctrlProps/ctrlProp1630.xml"/><Relationship Id="rId1840" Type="http://schemas.openxmlformats.org/officeDocument/2006/relationships/ctrlProp" Target="../ctrlProps/ctrlProp1837.xml"/><Relationship Id="rId1700" Type="http://schemas.openxmlformats.org/officeDocument/2006/relationships/ctrlProp" Target="../ctrlProps/ctrlProp1697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2267" Type="http://schemas.openxmlformats.org/officeDocument/2006/relationships/ctrlProp" Target="../ctrlProps/ctrlProp2264.xml"/><Relationship Id="rId2474" Type="http://schemas.openxmlformats.org/officeDocument/2006/relationships/ctrlProp" Target="../ctrlProps/ctrlProp2471.xml"/><Relationship Id="rId2681" Type="http://schemas.openxmlformats.org/officeDocument/2006/relationships/ctrlProp" Target="../ctrlProps/ctrlProp2678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1283" Type="http://schemas.openxmlformats.org/officeDocument/2006/relationships/ctrlProp" Target="../ctrlProps/ctrlProp1280.xml"/><Relationship Id="rId1490" Type="http://schemas.openxmlformats.org/officeDocument/2006/relationships/ctrlProp" Target="../ctrlProps/ctrlProp1487.xml"/><Relationship Id="rId2127" Type="http://schemas.openxmlformats.org/officeDocument/2006/relationships/ctrlProp" Target="../ctrlProps/ctrlProp2124.xml"/><Relationship Id="rId2334" Type="http://schemas.openxmlformats.org/officeDocument/2006/relationships/ctrlProp" Target="../ctrlProps/ctrlProp2331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1143" Type="http://schemas.openxmlformats.org/officeDocument/2006/relationships/ctrlProp" Target="../ctrlProps/ctrlProp1140.xml"/><Relationship Id="rId2541" Type="http://schemas.openxmlformats.org/officeDocument/2006/relationships/ctrlProp" Target="../ctrlProps/ctrlProp2538.xml"/><Relationship Id="rId513" Type="http://schemas.openxmlformats.org/officeDocument/2006/relationships/ctrlProp" Target="../ctrlProps/ctrlProp510.xml"/><Relationship Id="rId720" Type="http://schemas.openxmlformats.org/officeDocument/2006/relationships/ctrlProp" Target="../ctrlProps/ctrlProp717.xml"/><Relationship Id="rId1350" Type="http://schemas.openxmlformats.org/officeDocument/2006/relationships/ctrlProp" Target="../ctrlProps/ctrlProp1347.xml"/><Relationship Id="rId2401" Type="http://schemas.openxmlformats.org/officeDocument/2006/relationships/ctrlProp" Target="../ctrlProps/ctrlProp2398.xml"/><Relationship Id="rId1003" Type="http://schemas.openxmlformats.org/officeDocument/2006/relationships/ctrlProp" Target="../ctrlProps/ctrlProp1000.xml"/><Relationship Id="rId1210" Type="http://schemas.openxmlformats.org/officeDocument/2006/relationships/ctrlProp" Target="../ctrlProps/ctrlProp1207.xml"/><Relationship Id="rId2191" Type="http://schemas.openxmlformats.org/officeDocument/2006/relationships/ctrlProp" Target="../ctrlProps/ctrlProp2188.xml"/><Relationship Id="rId3035" Type="http://schemas.openxmlformats.org/officeDocument/2006/relationships/ctrlProp" Target="../ctrlProps/ctrlProp3032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2051" Type="http://schemas.openxmlformats.org/officeDocument/2006/relationships/ctrlProp" Target="../ctrlProps/ctrlProp2048.xml"/><Relationship Id="rId230" Type="http://schemas.openxmlformats.org/officeDocument/2006/relationships/ctrlProp" Target="../ctrlProps/ctrlProp227.xml"/><Relationship Id="rId2868" Type="http://schemas.openxmlformats.org/officeDocument/2006/relationships/ctrlProp" Target="../ctrlProps/ctrlProp2865.xml"/><Relationship Id="rId1677" Type="http://schemas.openxmlformats.org/officeDocument/2006/relationships/ctrlProp" Target="../ctrlProps/ctrlProp1674.xml"/><Relationship Id="rId1884" Type="http://schemas.openxmlformats.org/officeDocument/2006/relationships/ctrlProp" Target="../ctrlProps/ctrlProp1881.xml"/><Relationship Id="rId2728" Type="http://schemas.openxmlformats.org/officeDocument/2006/relationships/ctrlProp" Target="../ctrlProps/ctrlProp2725.xml"/><Relationship Id="rId2935" Type="http://schemas.openxmlformats.org/officeDocument/2006/relationships/ctrlProp" Target="../ctrlProps/ctrlProp2932.xml"/><Relationship Id="rId907" Type="http://schemas.openxmlformats.org/officeDocument/2006/relationships/ctrlProp" Target="../ctrlProps/ctrlProp904.xml"/><Relationship Id="rId1537" Type="http://schemas.openxmlformats.org/officeDocument/2006/relationships/ctrlProp" Target="../ctrlProps/ctrlProp1534.xml"/><Relationship Id="rId1744" Type="http://schemas.openxmlformats.org/officeDocument/2006/relationships/ctrlProp" Target="../ctrlProps/ctrlProp1741.xml"/><Relationship Id="rId1951" Type="http://schemas.openxmlformats.org/officeDocument/2006/relationships/ctrlProp" Target="../ctrlProps/ctrlProp1948.xml"/><Relationship Id="rId36" Type="http://schemas.openxmlformats.org/officeDocument/2006/relationships/ctrlProp" Target="../ctrlProps/ctrlProp33.xml"/><Relationship Id="rId1604" Type="http://schemas.openxmlformats.org/officeDocument/2006/relationships/ctrlProp" Target="../ctrlProps/ctrlProp1601.xml"/><Relationship Id="rId1811" Type="http://schemas.openxmlformats.org/officeDocument/2006/relationships/ctrlProp" Target="../ctrlProps/ctrlProp1808.xml"/><Relationship Id="rId697" Type="http://schemas.openxmlformats.org/officeDocument/2006/relationships/ctrlProp" Target="../ctrlProps/ctrlProp694.xml"/><Relationship Id="rId2378" Type="http://schemas.openxmlformats.org/officeDocument/2006/relationships/ctrlProp" Target="../ctrlProps/ctrlProp2375.xml"/><Relationship Id="rId1187" Type="http://schemas.openxmlformats.org/officeDocument/2006/relationships/ctrlProp" Target="../ctrlProps/ctrlProp1184.xml"/><Relationship Id="rId2585" Type="http://schemas.openxmlformats.org/officeDocument/2006/relationships/ctrlProp" Target="../ctrlProps/ctrlProp2582.xml"/><Relationship Id="rId2792" Type="http://schemas.openxmlformats.org/officeDocument/2006/relationships/ctrlProp" Target="../ctrlProps/ctrlProp278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1394" Type="http://schemas.openxmlformats.org/officeDocument/2006/relationships/ctrlProp" Target="../ctrlProps/ctrlProp1391.xml"/><Relationship Id="rId2238" Type="http://schemas.openxmlformats.org/officeDocument/2006/relationships/ctrlProp" Target="../ctrlProps/ctrlProp2235.xml"/><Relationship Id="rId2445" Type="http://schemas.openxmlformats.org/officeDocument/2006/relationships/ctrlProp" Target="../ctrlProps/ctrlProp2442.xml"/><Relationship Id="rId2652" Type="http://schemas.openxmlformats.org/officeDocument/2006/relationships/ctrlProp" Target="../ctrlProps/ctrlProp2649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1254" Type="http://schemas.openxmlformats.org/officeDocument/2006/relationships/ctrlProp" Target="../ctrlProps/ctrlProp1251.xml"/><Relationship Id="rId1461" Type="http://schemas.openxmlformats.org/officeDocument/2006/relationships/ctrlProp" Target="../ctrlProps/ctrlProp1458.xml"/><Relationship Id="rId2305" Type="http://schemas.openxmlformats.org/officeDocument/2006/relationships/ctrlProp" Target="../ctrlProps/ctrlProp2302.xml"/><Relationship Id="rId2512" Type="http://schemas.openxmlformats.org/officeDocument/2006/relationships/ctrlProp" Target="../ctrlProps/ctrlProp2509.xml"/><Relationship Id="rId1114" Type="http://schemas.openxmlformats.org/officeDocument/2006/relationships/ctrlProp" Target="../ctrlProps/ctrlProp1111.xml"/><Relationship Id="rId1321" Type="http://schemas.openxmlformats.org/officeDocument/2006/relationships/ctrlProp" Target="../ctrlProps/ctrlProp1318.xml"/><Relationship Id="rId2095" Type="http://schemas.openxmlformats.org/officeDocument/2006/relationships/ctrlProp" Target="../ctrlProps/ctrlProp2092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2162" Type="http://schemas.openxmlformats.org/officeDocument/2006/relationships/ctrlProp" Target="../ctrlProps/ctrlProp2159.xml"/><Relationship Id="rId3006" Type="http://schemas.openxmlformats.org/officeDocument/2006/relationships/ctrlProp" Target="../ctrlProps/ctrlProp3003.xml"/><Relationship Id="rId134" Type="http://schemas.openxmlformats.org/officeDocument/2006/relationships/ctrlProp" Target="../ctrlProps/ctrlProp131.xml"/><Relationship Id="rId341" Type="http://schemas.openxmlformats.org/officeDocument/2006/relationships/ctrlProp" Target="../ctrlProps/ctrlProp338.xml"/><Relationship Id="rId2022" Type="http://schemas.openxmlformats.org/officeDocument/2006/relationships/ctrlProp" Target="../ctrlProps/ctrlProp2019.xml"/><Relationship Id="rId2979" Type="http://schemas.openxmlformats.org/officeDocument/2006/relationships/ctrlProp" Target="../ctrlProps/ctrlProp2976.xml"/><Relationship Id="rId201" Type="http://schemas.openxmlformats.org/officeDocument/2006/relationships/ctrlProp" Target="../ctrlProps/ctrlProp198.xml"/><Relationship Id="rId1788" Type="http://schemas.openxmlformats.org/officeDocument/2006/relationships/ctrlProp" Target="../ctrlProps/ctrlProp1785.xml"/><Relationship Id="rId1995" Type="http://schemas.openxmlformats.org/officeDocument/2006/relationships/ctrlProp" Target="../ctrlProps/ctrlProp1992.xml"/><Relationship Id="rId2839" Type="http://schemas.openxmlformats.org/officeDocument/2006/relationships/ctrlProp" Target="../ctrlProps/ctrlProp2836.xml"/><Relationship Id="rId1648" Type="http://schemas.openxmlformats.org/officeDocument/2006/relationships/ctrlProp" Target="../ctrlProps/ctrlProp1645.xml"/><Relationship Id="rId1508" Type="http://schemas.openxmlformats.org/officeDocument/2006/relationships/ctrlProp" Target="../ctrlProps/ctrlProp1505.xml"/><Relationship Id="rId1855" Type="http://schemas.openxmlformats.org/officeDocument/2006/relationships/ctrlProp" Target="../ctrlProps/ctrlProp1852.xml"/><Relationship Id="rId2906" Type="http://schemas.openxmlformats.org/officeDocument/2006/relationships/ctrlProp" Target="../ctrlProps/ctrlProp2903.xml"/><Relationship Id="rId3070" Type="http://schemas.openxmlformats.org/officeDocument/2006/relationships/ctrlProp" Target="../ctrlProps/ctrlProp3067.xml"/><Relationship Id="rId1715" Type="http://schemas.openxmlformats.org/officeDocument/2006/relationships/ctrlProp" Target="../ctrlProps/ctrlProp1712.xml"/><Relationship Id="rId1922" Type="http://schemas.openxmlformats.org/officeDocument/2006/relationships/ctrlProp" Target="../ctrlProps/ctrlProp1919.xml"/><Relationship Id="rId2489" Type="http://schemas.openxmlformats.org/officeDocument/2006/relationships/ctrlProp" Target="../ctrlProps/ctrlProp2486.xml"/><Relationship Id="rId2696" Type="http://schemas.openxmlformats.org/officeDocument/2006/relationships/ctrlProp" Target="../ctrlProps/ctrlProp2693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298" Type="http://schemas.openxmlformats.org/officeDocument/2006/relationships/ctrlProp" Target="../ctrlProps/ctrlProp1295.xml"/><Relationship Id="rId2349" Type="http://schemas.openxmlformats.org/officeDocument/2006/relationships/ctrlProp" Target="../ctrlProps/ctrlProp2346.xml"/><Relationship Id="rId2556" Type="http://schemas.openxmlformats.org/officeDocument/2006/relationships/ctrlProp" Target="../ctrlProps/ctrlProp2553.xml"/><Relationship Id="rId2763" Type="http://schemas.openxmlformats.org/officeDocument/2006/relationships/ctrlProp" Target="../ctrlProps/ctrlProp2760.xml"/><Relationship Id="rId2970" Type="http://schemas.openxmlformats.org/officeDocument/2006/relationships/ctrlProp" Target="../ctrlProps/ctrlProp2967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365" Type="http://schemas.openxmlformats.org/officeDocument/2006/relationships/ctrlProp" Target="../ctrlProps/ctrlProp1362.xml"/><Relationship Id="rId1572" Type="http://schemas.openxmlformats.org/officeDocument/2006/relationships/ctrlProp" Target="../ctrlProps/ctrlProp1569.xml"/><Relationship Id="rId2209" Type="http://schemas.openxmlformats.org/officeDocument/2006/relationships/ctrlProp" Target="../ctrlProps/ctrlProp2206.xml"/><Relationship Id="rId2416" Type="http://schemas.openxmlformats.org/officeDocument/2006/relationships/ctrlProp" Target="../ctrlProps/ctrlProp2413.xml"/><Relationship Id="rId2623" Type="http://schemas.openxmlformats.org/officeDocument/2006/relationships/ctrlProp" Target="../ctrlProps/ctrlProp2620.xml"/><Relationship Id="rId1018" Type="http://schemas.openxmlformats.org/officeDocument/2006/relationships/ctrlProp" Target="../ctrlProps/ctrlProp1015.xml"/><Relationship Id="rId1225" Type="http://schemas.openxmlformats.org/officeDocument/2006/relationships/ctrlProp" Target="../ctrlProps/ctrlProp1222.xml"/><Relationship Id="rId1432" Type="http://schemas.openxmlformats.org/officeDocument/2006/relationships/ctrlProp" Target="../ctrlProps/ctrlProp1429.xml"/><Relationship Id="rId2830" Type="http://schemas.openxmlformats.org/officeDocument/2006/relationships/ctrlProp" Target="../ctrlProps/ctrlProp2827.xml"/><Relationship Id="rId71" Type="http://schemas.openxmlformats.org/officeDocument/2006/relationships/ctrlProp" Target="../ctrlProps/ctrlProp68.xml"/><Relationship Id="rId802" Type="http://schemas.openxmlformats.org/officeDocument/2006/relationships/ctrlProp" Target="../ctrlProps/ctrlProp799.xml"/><Relationship Id="rId178" Type="http://schemas.openxmlformats.org/officeDocument/2006/relationships/ctrlProp" Target="../ctrlProps/ctrlProp175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2066" Type="http://schemas.openxmlformats.org/officeDocument/2006/relationships/ctrlProp" Target="../ctrlProps/ctrlProp2063.xml"/><Relationship Id="rId2273" Type="http://schemas.openxmlformats.org/officeDocument/2006/relationships/ctrlProp" Target="../ctrlProps/ctrlProp2270.xml"/><Relationship Id="rId2480" Type="http://schemas.openxmlformats.org/officeDocument/2006/relationships/ctrlProp" Target="../ctrlProps/ctrlProp2477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1082" Type="http://schemas.openxmlformats.org/officeDocument/2006/relationships/ctrlProp" Target="../ctrlProps/ctrlProp1079.xml"/><Relationship Id="rId2133" Type="http://schemas.openxmlformats.org/officeDocument/2006/relationships/ctrlProp" Target="../ctrlProps/ctrlProp2130.xml"/><Relationship Id="rId2340" Type="http://schemas.openxmlformats.org/officeDocument/2006/relationships/ctrlProp" Target="../ctrlProps/ctrlProp2337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2200" Type="http://schemas.openxmlformats.org/officeDocument/2006/relationships/ctrlProp" Target="../ctrlProps/ctrlProp2197.xml"/><Relationship Id="rId1899" Type="http://schemas.openxmlformats.org/officeDocument/2006/relationships/ctrlProp" Target="../ctrlProps/ctrlProp1896.xml"/><Relationship Id="rId1759" Type="http://schemas.openxmlformats.org/officeDocument/2006/relationships/ctrlProp" Target="../ctrlProps/ctrlProp1756.xml"/><Relationship Id="rId1966" Type="http://schemas.openxmlformats.org/officeDocument/2006/relationships/ctrlProp" Target="../ctrlProps/ctrlProp1963.xml"/><Relationship Id="rId1619" Type="http://schemas.openxmlformats.org/officeDocument/2006/relationships/ctrlProp" Target="../ctrlProps/ctrlProp1616.xml"/><Relationship Id="rId1826" Type="http://schemas.openxmlformats.org/officeDocument/2006/relationships/ctrlProp" Target="../ctrlProps/ctrlProp1823.xml"/><Relationship Id="rId3041" Type="http://schemas.openxmlformats.org/officeDocument/2006/relationships/ctrlProp" Target="../ctrlProps/ctrlProp3038.xml"/><Relationship Id="rId779" Type="http://schemas.openxmlformats.org/officeDocument/2006/relationships/ctrlProp" Target="../ctrlProps/ctrlProp776.xml"/><Relationship Id="rId986" Type="http://schemas.openxmlformats.org/officeDocument/2006/relationships/ctrlProp" Target="../ctrlProps/ctrlProp983.xml"/><Relationship Id="rId2667" Type="http://schemas.openxmlformats.org/officeDocument/2006/relationships/ctrlProp" Target="../ctrlProps/ctrlProp2664.xml"/><Relationship Id="rId639" Type="http://schemas.openxmlformats.org/officeDocument/2006/relationships/ctrlProp" Target="../ctrlProps/ctrlProp636.xml"/><Relationship Id="rId1269" Type="http://schemas.openxmlformats.org/officeDocument/2006/relationships/ctrlProp" Target="../ctrlProps/ctrlProp1266.xml"/><Relationship Id="rId1476" Type="http://schemas.openxmlformats.org/officeDocument/2006/relationships/ctrlProp" Target="../ctrlProps/ctrlProp1473.xml"/><Relationship Id="rId2874" Type="http://schemas.openxmlformats.org/officeDocument/2006/relationships/ctrlProp" Target="../ctrlProps/ctrlProp2871.xml"/><Relationship Id="rId846" Type="http://schemas.openxmlformats.org/officeDocument/2006/relationships/ctrlProp" Target="../ctrlProps/ctrlProp843.xml"/><Relationship Id="rId1129" Type="http://schemas.openxmlformats.org/officeDocument/2006/relationships/ctrlProp" Target="../ctrlProps/ctrlProp1126.xml"/><Relationship Id="rId1683" Type="http://schemas.openxmlformats.org/officeDocument/2006/relationships/ctrlProp" Target="../ctrlProps/ctrlProp1680.xml"/><Relationship Id="rId1890" Type="http://schemas.openxmlformats.org/officeDocument/2006/relationships/ctrlProp" Target="../ctrlProps/ctrlProp1887.xml"/><Relationship Id="rId2527" Type="http://schemas.openxmlformats.org/officeDocument/2006/relationships/ctrlProp" Target="../ctrlProps/ctrlProp2524.xml"/><Relationship Id="rId2734" Type="http://schemas.openxmlformats.org/officeDocument/2006/relationships/ctrlProp" Target="../ctrlProps/ctrlProp2731.xml"/><Relationship Id="rId2941" Type="http://schemas.openxmlformats.org/officeDocument/2006/relationships/ctrlProp" Target="../ctrlProps/ctrlProp2938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1336" Type="http://schemas.openxmlformats.org/officeDocument/2006/relationships/ctrlProp" Target="../ctrlProps/ctrlProp1333.xml"/><Relationship Id="rId1543" Type="http://schemas.openxmlformats.org/officeDocument/2006/relationships/ctrlProp" Target="../ctrlProps/ctrlProp1540.xml"/><Relationship Id="rId1750" Type="http://schemas.openxmlformats.org/officeDocument/2006/relationships/ctrlProp" Target="../ctrlProps/ctrlProp1747.xml"/><Relationship Id="rId2801" Type="http://schemas.openxmlformats.org/officeDocument/2006/relationships/ctrlProp" Target="../ctrlProps/ctrlProp2798.xml"/><Relationship Id="rId42" Type="http://schemas.openxmlformats.org/officeDocument/2006/relationships/ctrlProp" Target="../ctrlProps/ctrlProp39.xml"/><Relationship Id="rId1403" Type="http://schemas.openxmlformats.org/officeDocument/2006/relationships/ctrlProp" Target="../ctrlProps/ctrlProp1400.xml"/><Relationship Id="rId1610" Type="http://schemas.openxmlformats.org/officeDocument/2006/relationships/ctrlProp" Target="../ctrlProps/ctrlProp1607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2177" Type="http://schemas.openxmlformats.org/officeDocument/2006/relationships/ctrlProp" Target="../ctrlProps/ctrlProp2174.xml"/><Relationship Id="rId2384" Type="http://schemas.openxmlformats.org/officeDocument/2006/relationships/ctrlProp" Target="../ctrlProps/ctrlProp2381.xml"/><Relationship Id="rId2591" Type="http://schemas.openxmlformats.org/officeDocument/2006/relationships/ctrlProp" Target="../ctrlProps/ctrlProp2588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1193" Type="http://schemas.openxmlformats.org/officeDocument/2006/relationships/ctrlProp" Target="../ctrlProps/ctrlProp1190.xml"/><Relationship Id="rId2037" Type="http://schemas.openxmlformats.org/officeDocument/2006/relationships/ctrlProp" Target="../ctrlProps/ctrlProp2034.xml"/><Relationship Id="rId2244" Type="http://schemas.openxmlformats.org/officeDocument/2006/relationships/ctrlProp" Target="../ctrlProps/ctrlProp2241.xml"/><Relationship Id="rId2451" Type="http://schemas.openxmlformats.org/officeDocument/2006/relationships/ctrlProp" Target="../ctrlProps/ctrlProp2448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1053" Type="http://schemas.openxmlformats.org/officeDocument/2006/relationships/ctrlProp" Target="../ctrlProps/ctrlProp1050.xml"/><Relationship Id="rId1260" Type="http://schemas.openxmlformats.org/officeDocument/2006/relationships/ctrlProp" Target="../ctrlProps/ctrlProp1257.xml"/><Relationship Id="rId2104" Type="http://schemas.openxmlformats.org/officeDocument/2006/relationships/ctrlProp" Target="../ctrlProps/ctrlProp2101.xml"/><Relationship Id="rId630" Type="http://schemas.openxmlformats.org/officeDocument/2006/relationships/ctrlProp" Target="../ctrlProps/ctrlProp627.xml"/><Relationship Id="rId2311" Type="http://schemas.openxmlformats.org/officeDocument/2006/relationships/ctrlProp" Target="../ctrlProps/ctrlProp2308.xml"/><Relationship Id="rId1120" Type="http://schemas.openxmlformats.org/officeDocument/2006/relationships/ctrlProp" Target="../ctrlProps/ctrlProp1117.xml"/><Relationship Id="rId1937" Type="http://schemas.openxmlformats.org/officeDocument/2006/relationships/ctrlProp" Target="../ctrlProps/ctrlProp1934.xml"/><Relationship Id="rId280" Type="http://schemas.openxmlformats.org/officeDocument/2006/relationships/ctrlProp" Target="../ctrlProps/ctrlProp277.xml"/><Relationship Id="rId3012" Type="http://schemas.openxmlformats.org/officeDocument/2006/relationships/ctrlProp" Target="../ctrlProps/ctrlProp3009.xml"/><Relationship Id="rId140" Type="http://schemas.openxmlformats.org/officeDocument/2006/relationships/ctrlProp" Target="../ctrlProps/ctrlProp137.xml"/><Relationship Id="rId6" Type="http://schemas.openxmlformats.org/officeDocument/2006/relationships/ctrlProp" Target="../ctrlProps/ctrlProp3.xml"/><Relationship Id="rId2778" Type="http://schemas.openxmlformats.org/officeDocument/2006/relationships/ctrlProp" Target="../ctrlProps/ctrlProp2775.xml"/><Relationship Id="rId2985" Type="http://schemas.openxmlformats.org/officeDocument/2006/relationships/ctrlProp" Target="../ctrlProps/ctrlProp2982.xml"/><Relationship Id="rId957" Type="http://schemas.openxmlformats.org/officeDocument/2006/relationships/ctrlProp" Target="../ctrlProps/ctrlProp954.xml"/><Relationship Id="rId1587" Type="http://schemas.openxmlformats.org/officeDocument/2006/relationships/ctrlProp" Target="../ctrlProps/ctrlProp1584.xml"/><Relationship Id="rId1794" Type="http://schemas.openxmlformats.org/officeDocument/2006/relationships/ctrlProp" Target="../ctrlProps/ctrlProp1791.xml"/><Relationship Id="rId2638" Type="http://schemas.openxmlformats.org/officeDocument/2006/relationships/ctrlProp" Target="../ctrlProps/ctrlProp2635.xml"/><Relationship Id="rId2845" Type="http://schemas.openxmlformats.org/officeDocument/2006/relationships/ctrlProp" Target="../ctrlProps/ctrlProp2842.xml"/><Relationship Id="rId86" Type="http://schemas.openxmlformats.org/officeDocument/2006/relationships/ctrlProp" Target="../ctrlProps/ctrlProp83.xml"/><Relationship Id="rId817" Type="http://schemas.openxmlformats.org/officeDocument/2006/relationships/ctrlProp" Target="../ctrlProps/ctrlProp814.xml"/><Relationship Id="rId1447" Type="http://schemas.openxmlformats.org/officeDocument/2006/relationships/ctrlProp" Target="../ctrlProps/ctrlProp1444.xml"/><Relationship Id="rId1654" Type="http://schemas.openxmlformats.org/officeDocument/2006/relationships/ctrlProp" Target="../ctrlProps/ctrlProp1651.xml"/><Relationship Id="rId1861" Type="http://schemas.openxmlformats.org/officeDocument/2006/relationships/ctrlProp" Target="../ctrlProps/ctrlProp1858.xml"/><Relationship Id="rId2705" Type="http://schemas.openxmlformats.org/officeDocument/2006/relationships/ctrlProp" Target="../ctrlProps/ctrlProp2702.xml"/><Relationship Id="rId2912" Type="http://schemas.openxmlformats.org/officeDocument/2006/relationships/ctrlProp" Target="../ctrlProps/ctrlProp2909.xml"/><Relationship Id="rId1307" Type="http://schemas.openxmlformats.org/officeDocument/2006/relationships/ctrlProp" Target="../ctrlProps/ctrlProp1304.xml"/><Relationship Id="rId1514" Type="http://schemas.openxmlformats.org/officeDocument/2006/relationships/ctrlProp" Target="../ctrlProps/ctrlProp1511.xml"/><Relationship Id="rId1721" Type="http://schemas.openxmlformats.org/officeDocument/2006/relationships/ctrlProp" Target="../ctrlProps/ctrlProp1718.xml"/><Relationship Id="rId13" Type="http://schemas.openxmlformats.org/officeDocument/2006/relationships/ctrlProp" Target="../ctrlProps/ctrlProp10.xml"/><Relationship Id="rId2288" Type="http://schemas.openxmlformats.org/officeDocument/2006/relationships/ctrlProp" Target="../ctrlProps/ctrlProp2285.xml"/><Relationship Id="rId2495" Type="http://schemas.openxmlformats.org/officeDocument/2006/relationships/ctrlProp" Target="../ctrlProps/ctrlProp2492.xml"/><Relationship Id="rId467" Type="http://schemas.openxmlformats.org/officeDocument/2006/relationships/ctrlProp" Target="../ctrlProps/ctrlProp464.xml"/><Relationship Id="rId1097" Type="http://schemas.openxmlformats.org/officeDocument/2006/relationships/ctrlProp" Target="../ctrlProps/ctrlProp1094.xml"/><Relationship Id="rId2148" Type="http://schemas.openxmlformats.org/officeDocument/2006/relationships/ctrlProp" Target="../ctrlProps/ctrlProp2145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2355" Type="http://schemas.openxmlformats.org/officeDocument/2006/relationships/ctrlProp" Target="../ctrlProps/ctrlProp2352.xml"/><Relationship Id="rId2562" Type="http://schemas.openxmlformats.org/officeDocument/2006/relationships/ctrlProp" Target="../ctrlProps/ctrlProp2559.xml"/><Relationship Id="rId327" Type="http://schemas.openxmlformats.org/officeDocument/2006/relationships/ctrlProp" Target="../ctrlProps/ctrlProp324.xml"/><Relationship Id="rId534" Type="http://schemas.openxmlformats.org/officeDocument/2006/relationships/ctrlProp" Target="../ctrlProps/ctrlProp531.xml"/><Relationship Id="rId741" Type="http://schemas.openxmlformats.org/officeDocument/2006/relationships/ctrlProp" Target="../ctrlProps/ctrlProp738.xml"/><Relationship Id="rId1164" Type="http://schemas.openxmlformats.org/officeDocument/2006/relationships/ctrlProp" Target="../ctrlProps/ctrlProp1161.xml"/><Relationship Id="rId1371" Type="http://schemas.openxmlformats.org/officeDocument/2006/relationships/ctrlProp" Target="../ctrlProps/ctrlProp1368.xml"/><Relationship Id="rId2008" Type="http://schemas.openxmlformats.org/officeDocument/2006/relationships/ctrlProp" Target="../ctrlProps/ctrlProp2005.xml"/><Relationship Id="rId2215" Type="http://schemas.openxmlformats.org/officeDocument/2006/relationships/ctrlProp" Target="../ctrlProps/ctrlProp2212.xml"/><Relationship Id="rId2422" Type="http://schemas.openxmlformats.org/officeDocument/2006/relationships/ctrlProp" Target="../ctrlProps/ctrlProp2419.xml"/><Relationship Id="rId601" Type="http://schemas.openxmlformats.org/officeDocument/2006/relationships/ctrlProp" Target="../ctrlProps/ctrlProp598.xml"/><Relationship Id="rId1024" Type="http://schemas.openxmlformats.org/officeDocument/2006/relationships/ctrlProp" Target="../ctrlProps/ctrlProp1021.xml"/><Relationship Id="rId1231" Type="http://schemas.openxmlformats.org/officeDocument/2006/relationships/ctrlProp" Target="../ctrlProps/ctrlProp1228.xml"/><Relationship Id="rId3056" Type="http://schemas.openxmlformats.org/officeDocument/2006/relationships/ctrlProp" Target="../ctrlProps/ctrlProp3053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1908" Type="http://schemas.openxmlformats.org/officeDocument/2006/relationships/ctrlProp" Target="../ctrlProps/ctrlProp1905.xml"/><Relationship Id="rId2072" Type="http://schemas.openxmlformats.org/officeDocument/2006/relationships/ctrlProp" Target="../ctrlProps/ctrlProp2069.xml"/><Relationship Id="rId251" Type="http://schemas.openxmlformats.org/officeDocument/2006/relationships/ctrlProp" Target="../ctrlProps/ctrlProp248.xml"/><Relationship Id="rId2889" Type="http://schemas.openxmlformats.org/officeDocument/2006/relationships/ctrlProp" Target="../ctrlProps/ctrlProp2886.xml"/><Relationship Id="rId111" Type="http://schemas.openxmlformats.org/officeDocument/2006/relationships/ctrlProp" Target="../ctrlProps/ctrlProp108.xml"/><Relationship Id="rId1698" Type="http://schemas.openxmlformats.org/officeDocument/2006/relationships/ctrlProp" Target="../ctrlProps/ctrlProp1695.xml"/><Relationship Id="rId2749" Type="http://schemas.openxmlformats.org/officeDocument/2006/relationships/ctrlProp" Target="../ctrlProps/ctrlProp2746.xml"/><Relationship Id="rId2956" Type="http://schemas.openxmlformats.org/officeDocument/2006/relationships/ctrlProp" Target="../ctrlProps/ctrlProp2953.xml"/><Relationship Id="rId928" Type="http://schemas.openxmlformats.org/officeDocument/2006/relationships/ctrlProp" Target="../ctrlProps/ctrlProp925.xml"/><Relationship Id="rId1558" Type="http://schemas.openxmlformats.org/officeDocument/2006/relationships/ctrlProp" Target="../ctrlProps/ctrlProp1555.xml"/><Relationship Id="rId1765" Type="http://schemas.openxmlformats.org/officeDocument/2006/relationships/ctrlProp" Target="../ctrlProps/ctrlProp1762.xml"/><Relationship Id="rId2609" Type="http://schemas.openxmlformats.org/officeDocument/2006/relationships/ctrlProp" Target="../ctrlProps/ctrlProp2606.xml"/><Relationship Id="rId57" Type="http://schemas.openxmlformats.org/officeDocument/2006/relationships/ctrlProp" Target="../ctrlProps/ctrlProp54.xml"/><Relationship Id="rId1418" Type="http://schemas.openxmlformats.org/officeDocument/2006/relationships/ctrlProp" Target="../ctrlProps/ctrlProp1415.xml"/><Relationship Id="rId1972" Type="http://schemas.openxmlformats.org/officeDocument/2006/relationships/ctrlProp" Target="../ctrlProps/ctrlProp1969.xml"/><Relationship Id="rId2816" Type="http://schemas.openxmlformats.org/officeDocument/2006/relationships/ctrlProp" Target="../ctrlProps/ctrlProp2813.xml"/><Relationship Id="rId1625" Type="http://schemas.openxmlformats.org/officeDocument/2006/relationships/ctrlProp" Target="../ctrlProps/ctrlProp1622.xml"/><Relationship Id="rId1832" Type="http://schemas.openxmlformats.org/officeDocument/2006/relationships/ctrlProp" Target="../ctrlProps/ctrlProp1829.xml"/><Relationship Id="rId2399" Type="http://schemas.openxmlformats.org/officeDocument/2006/relationships/ctrlProp" Target="../ctrlProps/ctrlProp2396.xml"/><Relationship Id="rId578" Type="http://schemas.openxmlformats.org/officeDocument/2006/relationships/ctrlProp" Target="../ctrlProps/ctrlProp575.xml"/><Relationship Id="rId785" Type="http://schemas.openxmlformats.org/officeDocument/2006/relationships/ctrlProp" Target="../ctrlProps/ctrlProp782.xml"/><Relationship Id="rId992" Type="http://schemas.openxmlformats.org/officeDocument/2006/relationships/ctrlProp" Target="../ctrlProps/ctrlProp989.xml"/><Relationship Id="rId2259" Type="http://schemas.openxmlformats.org/officeDocument/2006/relationships/ctrlProp" Target="../ctrlProps/ctrlProp2256.xml"/><Relationship Id="rId2466" Type="http://schemas.openxmlformats.org/officeDocument/2006/relationships/ctrlProp" Target="../ctrlProps/ctrlProp2463.xml"/><Relationship Id="rId2673" Type="http://schemas.openxmlformats.org/officeDocument/2006/relationships/ctrlProp" Target="../ctrlProps/ctrlProp2670.xml"/><Relationship Id="rId2880" Type="http://schemas.openxmlformats.org/officeDocument/2006/relationships/ctrlProp" Target="../ctrlProps/ctrlProp2877.xml"/><Relationship Id="rId438" Type="http://schemas.openxmlformats.org/officeDocument/2006/relationships/ctrlProp" Target="../ctrlProps/ctrlProp435.xml"/><Relationship Id="rId645" Type="http://schemas.openxmlformats.org/officeDocument/2006/relationships/ctrlProp" Target="../ctrlProps/ctrlProp642.xml"/><Relationship Id="rId852" Type="http://schemas.openxmlformats.org/officeDocument/2006/relationships/ctrlProp" Target="../ctrlProps/ctrlProp849.xml"/><Relationship Id="rId1068" Type="http://schemas.openxmlformats.org/officeDocument/2006/relationships/ctrlProp" Target="../ctrlProps/ctrlProp1065.xml"/><Relationship Id="rId1275" Type="http://schemas.openxmlformats.org/officeDocument/2006/relationships/ctrlProp" Target="../ctrlProps/ctrlProp1272.xml"/><Relationship Id="rId1482" Type="http://schemas.openxmlformats.org/officeDocument/2006/relationships/ctrlProp" Target="../ctrlProps/ctrlProp1479.xml"/><Relationship Id="rId2119" Type="http://schemas.openxmlformats.org/officeDocument/2006/relationships/ctrlProp" Target="../ctrlProps/ctrlProp2116.xml"/><Relationship Id="rId2326" Type="http://schemas.openxmlformats.org/officeDocument/2006/relationships/ctrlProp" Target="../ctrlProps/ctrlProp2323.xml"/><Relationship Id="rId2533" Type="http://schemas.openxmlformats.org/officeDocument/2006/relationships/ctrlProp" Target="../ctrlProps/ctrlProp2530.xml"/><Relationship Id="rId2740" Type="http://schemas.openxmlformats.org/officeDocument/2006/relationships/ctrlProp" Target="../ctrlProps/ctrlProp2737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1135" Type="http://schemas.openxmlformats.org/officeDocument/2006/relationships/ctrlProp" Target="../ctrlProps/ctrlProp1132.xml"/><Relationship Id="rId1342" Type="http://schemas.openxmlformats.org/officeDocument/2006/relationships/ctrlProp" Target="../ctrlProps/ctrlProp1339.xml"/><Relationship Id="rId1202" Type="http://schemas.openxmlformats.org/officeDocument/2006/relationships/ctrlProp" Target="../ctrlProps/ctrlProp1199.xml"/><Relationship Id="rId2600" Type="http://schemas.openxmlformats.org/officeDocument/2006/relationships/ctrlProp" Target="../ctrlProps/ctrlProp2597.xml"/><Relationship Id="rId295" Type="http://schemas.openxmlformats.org/officeDocument/2006/relationships/ctrlProp" Target="../ctrlProps/ctrlProp292.xml"/><Relationship Id="rId2183" Type="http://schemas.openxmlformats.org/officeDocument/2006/relationships/ctrlProp" Target="../ctrlProps/ctrlProp2180.xml"/><Relationship Id="rId2390" Type="http://schemas.openxmlformats.org/officeDocument/2006/relationships/ctrlProp" Target="../ctrlProps/ctrlProp2387.xml"/><Relationship Id="rId3027" Type="http://schemas.openxmlformats.org/officeDocument/2006/relationships/ctrlProp" Target="../ctrlProps/ctrlProp3024.xml"/><Relationship Id="rId155" Type="http://schemas.openxmlformats.org/officeDocument/2006/relationships/ctrlProp" Target="../ctrlProps/ctrlProp152.xml"/><Relationship Id="rId362" Type="http://schemas.openxmlformats.org/officeDocument/2006/relationships/ctrlProp" Target="../ctrlProps/ctrlProp359.xml"/><Relationship Id="rId2043" Type="http://schemas.openxmlformats.org/officeDocument/2006/relationships/ctrlProp" Target="../ctrlProps/ctrlProp2040.xml"/><Relationship Id="rId2250" Type="http://schemas.openxmlformats.org/officeDocument/2006/relationships/ctrlProp" Target="../ctrlProps/ctrlProp2247.xml"/><Relationship Id="rId222" Type="http://schemas.openxmlformats.org/officeDocument/2006/relationships/ctrlProp" Target="../ctrlProps/ctrlProp219.xml"/><Relationship Id="rId2110" Type="http://schemas.openxmlformats.org/officeDocument/2006/relationships/ctrlProp" Target="../ctrlProps/ctrlProp2107.xml"/><Relationship Id="rId1669" Type="http://schemas.openxmlformats.org/officeDocument/2006/relationships/ctrlProp" Target="../ctrlProps/ctrlProp1666.xml"/><Relationship Id="rId1876" Type="http://schemas.openxmlformats.org/officeDocument/2006/relationships/ctrlProp" Target="../ctrlProps/ctrlProp1873.xml"/><Relationship Id="rId2927" Type="http://schemas.openxmlformats.org/officeDocument/2006/relationships/ctrlProp" Target="../ctrlProps/ctrlProp2924.xml"/><Relationship Id="rId1529" Type="http://schemas.openxmlformats.org/officeDocument/2006/relationships/ctrlProp" Target="../ctrlProps/ctrlProp1526.xml"/><Relationship Id="rId1736" Type="http://schemas.openxmlformats.org/officeDocument/2006/relationships/ctrlProp" Target="../ctrlProps/ctrlProp1733.xml"/><Relationship Id="rId1943" Type="http://schemas.openxmlformats.org/officeDocument/2006/relationships/ctrlProp" Target="../ctrlProps/ctrlProp1940.xml"/><Relationship Id="rId28" Type="http://schemas.openxmlformats.org/officeDocument/2006/relationships/ctrlProp" Target="../ctrlProps/ctrlProp25.xml"/><Relationship Id="rId1803" Type="http://schemas.openxmlformats.org/officeDocument/2006/relationships/ctrlProp" Target="../ctrlProps/ctrlProp1800.xml"/><Relationship Id="rId689" Type="http://schemas.openxmlformats.org/officeDocument/2006/relationships/ctrlProp" Target="../ctrlProps/ctrlProp686.xml"/><Relationship Id="rId896" Type="http://schemas.openxmlformats.org/officeDocument/2006/relationships/ctrlProp" Target="../ctrlProps/ctrlProp893.xml"/><Relationship Id="rId2577" Type="http://schemas.openxmlformats.org/officeDocument/2006/relationships/ctrlProp" Target="../ctrlProps/ctrlProp2574.xml"/><Relationship Id="rId2784" Type="http://schemas.openxmlformats.org/officeDocument/2006/relationships/ctrlProp" Target="../ctrlProps/ctrlProp2781.xml"/><Relationship Id="rId549" Type="http://schemas.openxmlformats.org/officeDocument/2006/relationships/ctrlProp" Target="../ctrlProps/ctrlProp546.xml"/><Relationship Id="rId756" Type="http://schemas.openxmlformats.org/officeDocument/2006/relationships/ctrlProp" Target="../ctrlProps/ctrlProp753.xml"/><Relationship Id="rId1179" Type="http://schemas.openxmlformats.org/officeDocument/2006/relationships/ctrlProp" Target="../ctrlProps/ctrlProp1176.xml"/><Relationship Id="rId1386" Type="http://schemas.openxmlformats.org/officeDocument/2006/relationships/ctrlProp" Target="../ctrlProps/ctrlProp1383.xml"/><Relationship Id="rId1593" Type="http://schemas.openxmlformats.org/officeDocument/2006/relationships/ctrlProp" Target="../ctrlProps/ctrlProp1590.xml"/><Relationship Id="rId2437" Type="http://schemas.openxmlformats.org/officeDocument/2006/relationships/ctrlProp" Target="../ctrlProps/ctrlProp2434.xml"/><Relationship Id="rId2991" Type="http://schemas.openxmlformats.org/officeDocument/2006/relationships/ctrlProp" Target="../ctrlProps/ctrlProp2988.xml"/><Relationship Id="rId409" Type="http://schemas.openxmlformats.org/officeDocument/2006/relationships/ctrlProp" Target="../ctrlProps/ctrlProp406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1246" Type="http://schemas.openxmlformats.org/officeDocument/2006/relationships/ctrlProp" Target="../ctrlProps/ctrlProp1243.xml"/><Relationship Id="rId2644" Type="http://schemas.openxmlformats.org/officeDocument/2006/relationships/ctrlProp" Target="../ctrlProps/ctrlProp2641.xml"/><Relationship Id="rId2851" Type="http://schemas.openxmlformats.org/officeDocument/2006/relationships/ctrlProp" Target="../ctrlProps/ctrlProp2848.xml"/><Relationship Id="rId92" Type="http://schemas.openxmlformats.org/officeDocument/2006/relationships/ctrlProp" Target="../ctrlProps/ctrlProp89.xml"/><Relationship Id="rId616" Type="http://schemas.openxmlformats.org/officeDocument/2006/relationships/ctrlProp" Target="../ctrlProps/ctrlProp613.xml"/><Relationship Id="rId823" Type="http://schemas.openxmlformats.org/officeDocument/2006/relationships/ctrlProp" Target="../ctrlProps/ctrlProp820.xml"/><Relationship Id="rId1453" Type="http://schemas.openxmlformats.org/officeDocument/2006/relationships/ctrlProp" Target="../ctrlProps/ctrlProp1450.xml"/><Relationship Id="rId1660" Type="http://schemas.openxmlformats.org/officeDocument/2006/relationships/ctrlProp" Target="../ctrlProps/ctrlProp1657.xml"/><Relationship Id="rId2504" Type="http://schemas.openxmlformats.org/officeDocument/2006/relationships/ctrlProp" Target="../ctrlProps/ctrlProp2501.xml"/><Relationship Id="rId2711" Type="http://schemas.openxmlformats.org/officeDocument/2006/relationships/ctrlProp" Target="../ctrlProps/ctrlProp2708.xml"/><Relationship Id="rId1106" Type="http://schemas.openxmlformats.org/officeDocument/2006/relationships/ctrlProp" Target="../ctrlProps/ctrlProp1103.xml"/><Relationship Id="rId1313" Type="http://schemas.openxmlformats.org/officeDocument/2006/relationships/ctrlProp" Target="../ctrlProps/ctrlProp1310.xml"/><Relationship Id="rId1520" Type="http://schemas.openxmlformats.org/officeDocument/2006/relationships/ctrlProp" Target="../ctrlProps/ctrlProp1517.xml"/><Relationship Id="rId199" Type="http://schemas.openxmlformats.org/officeDocument/2006/relationships/ctrlProp" Target="../ctrlProps/ctrlProp196.xml"/><Relationship Id="rId2087" Type="http://schemas.openxmlformats.org/officeDocument/2006/relationships/ctrlProp" Target="../ctrlProps/ctrlProp2084.xml"/><Relationship Id="rId2294" Type="http://schemas.openxmlformats.org/officeDocument/2006/relationships/ctrlProp" Target="../ctrlProps/ctrlProp2291.xml"/><Relationship Id="rId266" Type="http://schemas.openxmlformats.org/officeDocument/2006/relationships/ctrlProp" Target="../ctrlProps/ctrlProp263.xml"/><Relationship Id="rId473" Type="http://schemas.openxmlformats.org/officeDocument/2006/relationships/ctrlProp" Target="../ctrlProps/ctrlProp470.xml"/><Relationship Id="rId680" Type="http://schemas.openxmlformats.org/officeDocument/2006/relationships/ctrlProp" Target="../ctrlProps/ctrlProp677.xml"/><Relationship Id="rId2154" Type="http://schemas.openxmlformats.org/officeDocument/2006/relationships/ctrlProp" Target="../ctrlProps/ctrlProp2151.xml"/><Relationship Id="rId2361" Type="http://schemas.openxmlformats.org/officeDocument/2006/relationships/ctrlProp" Target="../ctrlProps/ctrlProp2358.xml"/><Relationship Id="rId126" Type="http://schemas.openxmlformats.org/officeDocument/2006/relationships/ctrlProp" Target="../ctrlProps/ctrlProp123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1170" Type="http://schemas.openxmlformats.org/officeDocument/2006/relationships/ctrlProp" Target="../ctrlProps/ctrlProp1167.xml"/><Relationship Id="rId2014" Type="http://schemas.openxmlformats.org/officeDocument/2006/relationships/ctrlProp" Target="../ctrlProps/ctrlProp2011.xml"/><Relationship Id="rId2221" Type="http://schemas.openxmlformats.org/officeDocument/2006/relationships/ctrlProp" Target="../ctrlProps/ctrlProp2218.xml"/><Relationship Id="rId1030" Type="http://schemas.openxmlformats.org/officeDocument/2006/relationships/ctrlProp" Target="../ctrlProps/ctrlProp1027.xml"/><Relationship Id="rId400" Type="http://schemas.openxmlformats.org/officeDocument/2006/relationships/ctrlProp" Target="../ctrlProps/ctrlProp397.xml"/><Relationship Id="rId1987" Type="http://schemas.openxmlformats.org/officeDocument/2006/relationships/ctrlProp" Target="../ctrlProps/ctrlProp1984.xml"/><Relationship Id="rId1847" Type="http://schemas.openxmlformats.org/officeDocument/2006/relationships/ctrlProp" Target="../ctrlProps/ctrlProp1844.xml"/><Relationship Id="rId1707" Type="http://schemas.openxmlformats.org/officeDocument/2006/relationships/ctrlProp" Target="../ctrlProps/ctrlProp1704.xml"/><Relationship Id="rId3062" Type="http://schemas.openxmlformats.org/officeDocument/2006/relationships/ctrlProp" Target="../ctrlProps/ctrlProp3059.xml"/><Relationship Id="rId190" Type="http://schemas.openxmlformats.org/officeDocument/2006/relationships/ctrlProp" Target="../ctrlProps/ctrlProp187.xml"/><Relationship Id="rId1914" Type="http://schemas.openxmlformats.org/officeDocument/2006/relationships/ctrlProp" Target="../ctrlProps/ctrlProp1911.xml"/><Relationship Id="rId2688" Type="http://schemas.openxmlformats.org/officeDocument/2006/relationships/ctrlProp" Target="../ctrlProps/ctrlProp2685.xml"/><Relationship Id="rId2895" Type="http://schemas.openxmlformats.org/officeDocument/2006/relationships/ctrlProp" Target="../ctrlProps/ctrlProp2892.xml"/><Relationship Id="rId867" Type="http://schemas.openxmlformats.org/officeDocument/2006/relationships/ctrlProp" Target="../ctrlProps/ctrlProp864.xml"/><Relationship Id="rId1497" Type="http://schemas.openxmlformats.org/officeDocument/2006/relationships/ctrlProp" Target="../ctrlProps/ctrlProp1494.xml"/><Relationship Id="rId2548" Type="http://schemas.openxmlformats.org/officeDocument/2006/relationships/ctrlProp" Target="../ctrlProps/ctrlProp2545.xml"/><Relationship Id="rId2755" Type="http://schemas.openxmlformats.org/officeDocument/2006/relationships/ctrlProp" Target="../ctrlProps/ctrlProp2752.xml"/><Relationship Id="rId2962" Type="http://schemas.openxmlformats.org/officeDocument/2006/relationships/ctrlProp" Target="../ctrlProps/ctrlProp2959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1357" Type="http://schemas.openxmlformats.org/officeDocument/2006/relationships/ctrlProp" Target="../ctrlProps/ctrlProp1354.xml"/><Relationship Id="rId1564" Type="http://schemas.openxmlformats.org/officeDocument/2006/relationships/ctrlProp" Target="../ctrlProps/ctrlProp1561.xml"/><Relationship Id="rId1771" Type="http://schemas.openxmlformats.org/officeDocument/2006/relationships/ctrlProp" Target="../ctrlProps/ctrlProp1768.xml"/><Relationship Id="rId2408" Type="http://schemas.openxmlformats.org/officeDocument/2006/relationships/ctrlProp" Target="../ctrlProps/ctrlProp2405.xml"/><Relationship Id="rId2615" Type="http://schemas.openxmlformats.org/officeDocument/2006/relationships/ctrlProp" Target="../ctrlProps/ctrlProp2612.xml"/><Relationship Id="rId2822" Type="http://schemas.openxmlformats.org/officeDocument/2006/relationships/ctrlProp" Target="../ctrlProps/ctrlProp2819.xml"/><Relationship Id="rId63" Type="http://schemas.openxmlformats.org/officeDocument/2006/relationships/ctrlProp" Target="../ctrlProps/ctrlProp60.xml"/><Relationship Id="rId1217" Type="http://schemas.openxmlformats.org/officeDocument/2006/relationships/ctrlProp" Target="../ctrlProps/ctrlProp1214.xml"/><Relationship Id="rId1424" Type="http://schemas.openxmlformats.org/officeDocument/2006/relationships/ctrlProp" Target="../ctrlProps/ctrlProp1421.xml"/><Relationship Id="rId1631" Type="http://schemas.openxmlformats.org/officeDocument/2006/relationships/ctrlProp" Target="../ctrlProps/ctrlProp1628.xml"/><Relationship Id="rId2198" Type="http://schemas.openxmlformats.org/officeDocument/2006/relationships/ctrlProp" Target="../ctrlProps/ctrlProp2195.xml"/><Relationship Id="rId377" Type="http://schemas.openxmlformats.org/officeDocument/2006/relationships/ctrlProp" Target="../ctrlProps/ctrlProp374.xml"/><Relationship Id="rId584" Type="http://schemas.openxmlformats.org/officeDocument/2006/relationships/ctrlProp" Target="../ctrlProps/ctrlProp581.xml"/><Relationship Id="rId2058" Type="http://schemas.openxmlformats.org/officeDocument/2006/relationships/ctrlProp" Target="../ctrlProps/ctrlProp2055.xml"/><Relationship Id="rId2265" Type="http://schemas.openxmlformats.org/officeDocument/2006/relationships/ctrlProp" Target="../ctrlProps/ctrlProp226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1074" Type="http://schemas.openxmlformats.org/officeDocument/2006/relationships/ctrlProp" Target="../ctrlProps/ctrlProp1071.xml"/><Relationship Id="rId2472" Type="http://schemas.openxmlformats.org/officeDocument/2006/relationships/ctrlProp" Target="../ctrlProps/ctrlProp2469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1281" Type="http://schemas.openxmlformats.org/officeDocument/2006/relationships/ctrlProp" Target="../ctrlProps/ctrlProp1278.xml"/><Relationship Id="rId2125" Type="http://schemas.openxmlformats.org/officeDocument/2006/relationships/ctrlProp" Target="../ctrlProps/ctrlProp2122.xml"/><Relationship Id="rId2332" Type="http://schemas.openxmlformats.org/officeDocument/2006/relationships/ctrlProp" Target="../ctrlProps/ctrlProp2329.xml"/><Relationship Id="rId304" Type="http://schemas.openxmlformats.org/officeDocument/2006/relationships/ctrlProp" Target="../ctrlProps/ctrlProp301.xml"/><Relationship Id="rId511" Type="http://schemas.openxmlformats.org/officeDocument/2006/relationships/ctrlProp" Target="../ctrlProps/ctrlProp508.xml"/><Relationship Id="rId1141" Type="http://schemas.openxmlformats.org/officeDocument/2006/relationships/ctrlProp" Target="../ctrlProps/ctrlProp1138.xml"/><Relationship Id="rId1001" Type="http://schemas.openxmlformats.org/officeDocument/2006/relationships/ctrlProp" Target="../ctrlProps/ctrlProp998.xml"/><Relationship Id="rId1958" Type="http://schemas.openxmlformats.org/officeDocument/2006/relationships/ctrlProp" Target="../ctrlProps/ctrlProp1955.xml"/><Relationship Id="rId1818" Type="http://schemas.openxmlformats.org/officeDocument/2006/relationships/ctrlProp" Target="../ctrlProps/ctrlProp1815.xml"/><Relationship Id="rId3033" Type="http://schemas.openxmlformats.org/officeDocument/2006/relationships/ctrlProp" Target="../ctrlProps/ctrlProp3030.xml"/><Relationship Id="rId161" Type="http://schemas.openxmlformats.org/officeDocument/2006/relationships/ctrlProp" Target="../ctrlProps/ctrlProp158.xml"/><Relationship Id="rId2799" Type="http://schemas.openxmlformats.org/officeDocument/2006/relationships/ctrlProp" Target="../ctrlProps/ctrlProp2796.xml"/><Relationship Id="rId978" Type="http://schemas.openxmlformats.org/officeDocument/2006/relationships/ctrlProp" Target="../ctrlProps/ctrlProp975.xml"/><Relationship Id="rId2659" Type="http://schemas.openxmlformats.org/officeDocument/2006/relationships/ctrlProp" Target="../ctrlProps/ctrlProp2656.xml"/><Relationship Id="rId2866" Type="http://schemas.openxmlformats.org/officeDocument/2006/relationships/ctrlProp" Target="../ctrlProps/ctrlProp2863.xml"/><Relationship Id="rId838" Type="http://schemas.openxmlformats.org/officeDocument/2006/relationships/ctrlProp" Target="../ctrlProps/ctrlProp835.xml"/><Relationship Id="rId1468" Type="http://schemas.openxmlformats.org/officeDocument/2006/relationships/ctrlProp" Target="../ctrlProps/ctrlProp1465.xml"/><Relationship Id="rId1675" Type="http://schemas.openxmlformats.org/officeDocument/2006/relationships/ctrlProp" Target="../ctrlProps/ctrlProp1672.xml"/><Relationship Id="rId1882" Type="http://schemas.openxmlformats.org/officeDocument/2006/relationships/ctrlProp" Target="../ctrlProps/ctrlProp1879.xml"/><Relationship Id="rId2519" Type="http://schemas.openxmlformats.org/officeDocument/2006/relationships/ctrlProp" Target="../ctrlProps/ctrlProp2516.xml"/><Relationship Id="rId2726" Type="http://schemas.openxmlformats.org/officeDocument/2006/relationships/ctrlProp" Target="../ctrlProps/ctrlProp2723.xml"/><Relationship Id="rId1328" Type="http://schemas.openxmlformats.org/officeDocument/2006/relationships/ctrlProp" Target="../ctrlProps/ctrlProp1325.xml"/><Relationship Id="rId1535" Type="http://schemas.openxmlformats.org/officeDocument/2006/relationships/ctrlProp" Target="../ctrlProps/ctrlProp1532.xml"/><Relationship Id="rId2933" Type="http://schemas.openxmlformats.org/officeDocument/2006/relationships/ctrlProp" Target="../ctrlProps/ctrlProp2930.xml"/><Relationship Id="rId905" Type="http://schemas.openxmlformats.org/officeDocument/2006/relationships/ctrlProp" Target="../ctrlProps/ctrlProp902.xml"/><Relationship Id="rId1742" Type="http://schemas.openxmlformats.org/officeDocument/2006/relationships/ctrlProp" Target="../ctrlProps/ctrlProp1739.xml"/><Relationship Id="rId34" Type="http://schemas.openxmlformats.org/officeDocument/2006/relationships/ctrlProp" Target="../ctrlProps/ctrlProp31.xml"/><Relationship Id="rId1602" Type="http://schemas.openxmlformats.org/officeDocument/2006/relationships/ctrlProp" Target="../ctrlProps/ctrlProp1599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2169" Type="http://schemas.openxmlformats.org/officeDocument/2006/relationships/ctrlProp" Target="../ctrlProps/ctrlProp2166.xml"/><Relationship Id="rId2376" Type="http://schemas.openxmlformats.org/officeDocument/2006/relationships/ctrlProp" Target="../ctrlProps/ctrlProp2373.xml"/><Relationship Id="rId2583" Type="http://schemas.openxmlformats.org/officeDocument/2006/relationships/ctrlProp" Target="../ctrlProps/ctrlProp2580.xml"/><Relationship Id="rId2790" Type="http://schemas.openxmlformats.org/officeDocument/2006/relationships/ctrlProp" Target="../ctrlProps/ctrlProp278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392" Type="http://schemas.openxmlformats.org/officeDocument/2006/relationships/ctrlProp" Target="../ctrlProps/ctrlProp1389.xml"/><Relationship Id="rId2029" Type="http://schemas.openxmlformats.org/officeDocument/2006/relationships/ctrlProp" Target="../ctrlProps/ctrlProp2026.xml"/><Relationship Id="rId2236" Type="http://schemas.openxmlformats.org/officeDocument/2006/relationships/ctrlProp" Target="../ctrlProps/ctrlProp2233.xml"/><Relationship Id="rId2443" Type="http://schemas.openxmlformats.org/officeDocument/2006/relationships/ctrlProp" Target="../ctrlProps/ctrlProp2440.xml"/><Relationship Id="rId2650" Type="http://schemas.openxmlformats.org/officeDocument/2006/relationships/ctrlProp" Target="../ctrlProps/ctrlProp2647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1252" Type="http://schemas.openxmlformats.org/officeDocument/2006/relationships/ctrlProp" Target="../ctrlProps/ctrlProp1249.xml"/><Relationship Id="rId2303" Type="http://schemas.openxmlformats.org/officeDocument/2006/relationships/ctrlProp" Target="../ctrlProps/ctrlProp2300.xml"/><Relationship Id="rId2510" Type="http://schemas.openxmlformats.org/officeDocument/2006/relationships/ctrlProp" Target="../ctrlProps/ctrlProp2507.xml"/><Relationship Id="rId1112" Type="http://schemas.openxmlformats.org/officeDocument/2006/relationships/ctrlProp" Target="../ctrlProps/ctrlProp1109.xml"/><Relationship Id="rId1929" Type="http://schemas.openxmlformats.org/officeDocument/2006/relationships/ctrlProp" Target="../ctrlProps/ctrlProp1926.xml"/><Relationship Id="rId2093" Type="http://schemas.openxmlformats.org/officeDocument/2006/relationships/ctrlProp" Target="../ctrlProps/ctrlProp2090.xml"/><Relationship Id="rId272" Type="http://schemas.openxmlformats.org/officeDocument/2006/relationships/ctrlProp" Target="../ctrlProps/ctrlProp269.xml"/><Relationship Id="rId2160" Type="http://schemas.openxmlformats.org/officeDocument/2006/relationships/ctrlProp" Target="../ctrlProps/ctrlProp2157.xml"/><Relationship Id="rId3004" Type="http://schemas.openxmlformats.org/officeDocument/2006/relationships/ctrlProp" Target="../ctrlProps/ctrlProp3001.xml"/><Relationship Id="rId132" Type="http://schemas.openxmlformats.org/officeDocument/2006/relationships/ctrlProp" Target="../ctrlProps/ctrlProp129.xml"/><Relationship Id="rId2020" Type="http://schemas.openxmlformats.org/officeDocument/2006/relationships/ctrlProp" Target="../ctrlProps/ctrlProp2017.xml"/><Relationship Id="rId1579" Type="http://schemas.openxmlformats.org/officeDocument/2006/relationships/ctrlProp" Target="../ctrlProps/ctrlProp1576.xml"/><Relationship Id="rId2977" Type="http://schemas.openxmlformats.org/officeDocument/2006/relationships/ctrlProp" Target="../ctrlProps/ctrlProp2974.xml"/><Relationship Id="rId949" Type="http://schemas.openxmlformats.org/officeDocument/2006/relationships/ctrlProp" Target="../ctrlProps/ctrlProp946.xml"/><Relationship Id="rId1786" Type="http://schemas.openxmlformats.org/officeDocument/2006/relationships/ctrlProp" Target="../ctrlProps/ctrlProp1783.xml"/><Relationship Id="rId1993" Type="http://schemas.openxmlformats.org/officeDocument/2006/relationships/ctrlProp" Target="../ctrlProps/ctrlProp1990.xml"/><Relationship Id="rId2837" Type="http://schemas.openxmlformats.org/officeDocument/2006/relationships/ctrlProp" Target="../ctrlProps/ctrlProp2834.xml"/><Relationship Id="rId78" Type="http://schemas.openxmlformats.org/officeDocument/2006/relationships/ctrlProp" Target="../ctrlProps/ctrlProp75.xml"/><Relationship Id="rId809" Type="http://schemas.openxmlformats.org/officeDocument/2006/relationships/ctrlProp" Target="../ctrlProps/ctrlProp806.xml"/><Relationship Id="rId1439" Type="http://schemas.openxmlformats.org/officeDocument/2006/relationships/ctrlProp" Target="../ctrlProps/ctrlProp1436.xml"/><Relationship Id="rId1646" Type="http://schemas.openxmlformats.org/officeDocument/2006/relationships/ctrlProp" Target="../ctrlProps/ctrlProp1643.xml"/><Relationship Id="rId1853" Type="http://schemas.openxmlformats.org/officeDocument/2006/relationships/ctrlProp" Target="../ctrlProps/ctrlProp1850.xml"/><Relationship Id="rId2904" Type="http://schemas.openxmlformats.org/officeDocument/2006/relationships/ctrlProp" Target="../ctrlProps/ctrlProp2901.xml"/><Relationship Id="rId1506" Type="http://schemas.openxmlformats.org/officeDocument/2006/relationships/ctrlProp" Target="../ctrlProps/ctrlProp1503.xml"/><Relationship Id="rId1713" Type="http://schemas.openxmlformats.org/officeDocument/2006/relationships/ctrlProp" Target="../ctrlProps/ctrlProp1710.xml"/><Relationship Id="rId1920" Type="http://schemas.openxmlformats.org/officeDocument/2006/relationships/ctrlProp" Target="../ctrlProps/ctrlProp1917.xml"/><Relationship Id="rId599" Type="http://schemas.openxmlformats.org/officeDocument/2006/relationships/ctrlProp" Target="../ctrlProps/ctrlProp596.xml"/><Relationship Id="rId2487" Type="http://schemas.openxmlformats.org/officeDocument/2006/relationships/ctrlProp" Target="../ctrlProps/ctrlProp2484.xml"/><Relationship Id="rId2694" Type="http://schemas.openxmlformats.org/officeDocument/2006/relationships/ctrlProp" Target="../ctrlProps/ctrlProp2691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296" Type="http://schemas.openxmlformats.org/officeDocument/2006/relationships/ctrlProp" Target="../ctrlProps/ctrlProp1293.xml"/><Relationship Id="rId2347" Type="http://schemas.openxmlformats.org/officeDocument/2006/relationships/ctrlProp" Target="../ctrlProps/ctrlProp2344.xml"/><Relationship Id="rId2554" Type="http://schemas.openxmlformats.org/officeDocument/2006/relationships/ctrlProp" Target="../ctrlProps/ctrlProp2551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1363" Type="http://schemas.openxmlformats.org/officeDocument/2006/relationships/ctrlProp" Target="../ctrlProps/ctrlProp1360.xml"/><Relationship Id="rId2207" Type="http://schemas.openxmlformats.org/officeDocument/2006/relationships/ctrlProp" Target="../ctrlProps/ctrlProp2204.xml"/><Relationship Id="rId2761" Type="http://schemas.openxmlformats.org/officeDocument/2006/relationships/ctrlProp" Target="../ctrlProps/ctrlProp2758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570" Type="http://schemas.openxmlformats.org/officeDocument/2006/relationships/ctrlProp" Target="../ctrlProps/ctrlProp1567.xml"/><Relationship Id="rId2414" Type="http://schemas.openxmlformats.org/officeDocument/2006/relationships/ctrlProp" Target="../ctrlProps/ctrlProp2411.xml"/><Relationship Id="rId2621" Type="http://schemas.openxmlformats.org/officeDocument/2006/relationships/ctrlProp" Target="../ctrlProps/ctrlProp2618.xml"/><Relationship Id="rId800" Type="http://schemas.openxmlformats.org/officeDocument/2006/relationships/ctrlProp" Target="../ctrlProps/ctrlProp797.xml"/><Relationship Id="rId1223" Type="http://schemas.openxmlformats.org/officeDocument/2006/relationships/ctrlProp" Target="../ctrlProps/ctrlProp1220.xml"/><Relationship Id="rId1430" Type="http://schemas.openxmlformats.org/officeDocument/2006/relationships/ctrlProp" Target="../ctrlProps/ctrlProp1427.xml"/><Relationship Id="rId3048" Type="http://schemas.openxmlformats.org/officeDocument/2006/relationships/ctrlProp" Target="../ctrlProps/ctrlProp3045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2064" Type="http://schemas.openxmlformats.org/officeDocument/2006/relationships/ctrlProp" Target="../ctrlProps/ctrlProp2061.xml"/><Relationship Id="rId2271" Type="http://schemas.openxmlformats.org/officeDocument/2006/relationships/ctrlProp" Target="../ctrlProps/ctrlProp2268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1080" Type="http://schemas.openxmlformats.org/officeDocument/2006/relationships/ctrlProp" Target="../ctrlProps/ctrlProp1077.xml"/><Relationship Id="rId2131" Type="http://schemas.openxmlformats.org/officeDocument/2006/relationships/ctrlProp" Target="../ctrlProps/ctrlProp2128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1897" Type="http://schemas.openxmlformats.org/officeDocument/2006/relationships/ctrlProp" Target="../ctrlProps/ctrlProp1894.xml"/><Relationship Id="rId2948" Type="http://schemas.openxmlformats.org/officeDocument/2006/relationships/ctrlProp" Target="../ctrlProps/ctrlProp2945.xml"/><Relationship Id="rId1757" Type="http://schemas.openxmlformats.org/officeDocument/2006/relationships/ctrlProp" Target="../ctrlProps/ctrlProp1754.xml"/><Relationship Id="rId1964" Type="http://schemas.openxmlformats.org/officeDocument/2006/relationships/ctrlProp" Target="../ctrlProps/ctrlProp1961.xml"/><Relationship Id="rId2808" Type="http://schemas.openxmlformats.org/officeDocument/2006/relationships/ctrlProp" Target="../ctrlProps/ctrlProp2805.xml"/><Relationship Id="rId49" Type="http://schemas.openxmlformats.org/officeDocument/2006/relationships/ctrlProp" Target="../ctrlProps/ctrlProp46.xml"/><Relationship Id="rId1617" Type="http://schemas.openxmlformats.org/officeDocument/2006/relationships/ctrlProp" Target="../ctrlProps/ctrlProp1614.xml"/><Relationship Id="rId1824" Type="http://schemas.openxmlformats.org/officeDocument/2006/relationships/ctrlProp" Target="../ctrlProps/ctrlProp1821.xml"/><Relationship Id="rId2598" Type="http://schemas.openxmlformats.org/officeDocument/2006/relationships/ctrlProp" Target="../ctrlProps/ctrlProp2595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2458" Type="http://schemas.openxmlformats.org/officeDocument/2006/relationships/ctrlProp" Target="../ctrlProps/ctrlProp2455.xml"/><Relationship Id="rId2665" Type="http://schemas.openxmlformats.org/officeDocument/2006/relationships/ctrlProp" Target="../ctrlProps/ctrlProp2662.xml"/><Relationship Id="rId2872" Type="http://schemas.openxmlformats.org/officeDocument/2006/relationships/ctrlProp" Target="../ctrlProps/ctrlProp2869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1267" Type="http://schemas.openxmlformats.org/officeDocument/2006/relationships/ctrlProp" Target="../ctrlProps/ctrlProp1264.xml"/><Relationship Id="rId1474" Type="http://schemas.openxmlformats.org/officeDocument/2006/relationships/ctrlProp" Target="../ctrlProps/ctrlProp1471.xml"/><Relationship Id="rId1681" Type="http://schemas.openxmlformats.org/officeDocument/2006/relationships/ctrlProp" Target="../ctrlProps/ctrlProp1678.xml"/><Relationship Id="rId2318" Type="http://schemas.openxmlformats.org/officeDocument/2006/relationships/ctrlProp" Target="../ctrlProps/ctrlProp2315.xml"/><Relationship Id="rId2525" Type="http://schemas.openxmlformats.org/officeDocument/2006/relationships/ctrlProp" Target="../ctrlProps/ctrlProp2522.xml"/><Relationship Id="rId2732" Type="http://schemas.openxmlformats.org/officeDocument/2006/relationships/ctrlProp" Target="../ctrlProps/ctrlProp2729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1334" Type="http://schemas.openxmlformats.org/officeDocument/2006/relationships/ctrlProp" Target="../ctrlProps/ctrlProp1331.xml"/><Relationship Id="rId1541" Type="http://schemas.openxmlformats.org/officeDocument/2006/relationships/ctrlProp" Target="../ctrlProps/ctrlProp1538.xml"/><Relationship Id="rId40" Type="http://schemas.openxmlformats.org/officeDocument/2006/relationships/ctrlProp" Target="../ctrlProps/ctrlProp37.xml"/><Relationship Id="rId1401" Type="http://schemas.openxmlformats.org/officeDocument/2006/relationships/ctrlProp" Target="../ctrlProps/ctrlProp1398.xml"/><Relationship Id="rId287" Type="http://schemas.openxmlformats.org/officeDocument/2006/relationships/ctrlProp" Target="../ctrlProps/ctrlProp284.xml"/><Relationship Id="rId494" Type="http://schemas.openxmlformats.org/officeDocument/2006/relationships/ctrlProp" Target="../ctrlProps/ctrlProp491.xml"/><Relationship Id="rId2175" Type="http://schemas.openxmlformats.org/officeDocument/2006/relationships/ctrlProp" Target="../ctrlProps/ctrlProp2172.xml"/><Relationship Id="rId2382" Type="http://schemas.openxmlformats.org/officeDocument/2006/relationships/ctrlProp" Target="../ctrlProps/ctrlProp2379.xml"/><Relationship Id="rId3019" Type="http://schemas.openxmlformats.org/officeDocument/2006/relationships/ctrlProp" Target="../ctrlProps/ctrlProp3016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1191" Type="http://schemas.openxmlformats.org/officeDocument/2006/relationships/ctrlProp" Target="../ctrlProps/ctrlProp1188.xml"/><Relationship Id="rId2035" Type="http://schemas.openxmlformats.org/officeDocument/2006/relationships/ctrlProp" Target="../ctrlProps/ctrlProp2032.xml"/><Relationship Id="rId561" Type="http://schemas.openxmlformats.org/officeDocument/2006/relationships/ctrlProp" Target="../ctrlProps/ctrlProp558.xml"/><Relationship Id="rId2242" Type="http://schemas.openxmlformats.org/officeDocument/2006/relationships/ctrlProp" Target="../ctrlProps/ctrlProp2239.xml"/><Relationship Id="rId214" Type="http://schemas.openxmlformats.org/officeDocument/2006/relationships/ctrlProp" Target="../ctrlProps/ctrlProp211.xml"/><Relationship Id="rId421" Type="http://schemas.openxmlformats.org/officeDocument/2006/relationships/ctrlProp" Target="../ctrlProps/ctrlProp418.xml"/><Relationship Id="rId1051" Type="http://schemas.openxmlformats.org/officeDocument/2006/relationships/ctrlProp" Target="../ctrlProps/ctrlProp1048.xml"/><Relationship Id="rId2102" Type="http://schemas.openxmlformats.org/officeDocument/2006/relationships/ctrlProp" Target="../ctrlProps/ctrlProp2099.xml"/><Relationship Id="rId1868" Type="http://schemas.openxmlformats.org/officeDocument/2006/relationships/ctrlProp" Target="../ctrlProps/ctrlProp1865.xml"/><Relationship Id="rId2919" Type="http://schemas.openxmlformats.org/officeDocument/2006/relationships/ctrlProp" Target="../ctrlProps/ctrlProp2916.xml"/><Relationship Id="rId1728" Type="http://schemas.openxmlformats.org/officeDocument/2006/relationships/ctrlProp" Target="../ctrlProps/ctrlProp1725.xml"/><Relationship Id="rId1935" Type="http://schemas.openxmlformats.org/officeDocument/2006/relationships/ctrlProp" Target="../ctrlProps/ctrlProp1932.xml"/><Relationship Id="rId3010" Type="http://schemas.openxmlformats.org/officeDocument/2006/relationships/ctrlProp" Target="../ctrlProps/ctrlProp3007.xml"/><Relationship Id="rId4" Type="http://schemas.openxmlformats.org/officeDocument/2006/relationships/ctrlProp" Target="../ctrlProps/ctrlProp1.xml"/><Relationship Id="rId888" Type="http://schemas.openxmlformats.org/officeDocument/2006/relationships/ctrlProp" Target="../ctrlProps/ctrlProp885.xml"/><Relationship Id="rId2569" Type="http://schemas.openxmlformats.org/officeDocument/2006/relationships/ctrlProp" Target="../ctrlProps/ctrlProp2566.xml"/><Relationship Id="rId2776" Type="http://schemas.openxmlformats.org/officeDocument/2006/relationships/ctrlProp" Target="../ctrlProps/ctrlProp2773.xml"/><Relationship Id="rId2983" Type="http://schemas.openxmlformats.org/officeDocument/2006/relationships/ctrlProp" Target="../ctrlProps/ctrlProp298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378" Type="http://schemas.openxmlformats.org/officeDocument/2006/relationships/ctrlProp" Target="../ctrlProps/ctrlProp1375.xml"/><Relationship Id="rId1585" Type="http://schemas.openxmlformats.org/officeDocument/2006/relationships/ctrlProp" Target="../ctrlProps/ctrlProp1582.xml"/><Relationship Id="rId1792" Type="http://schemas.openxmlformats.org/officeDocument/2006/relationships/ctrlProp" Target="../ctrlProps/ctrlProp1789.xml"/><Relationship Id="rId2429" Type="http://schemas.openxmlformats.org/officeDocument/2006/relationships/ctrlProp" Target="../ctrlProps/ctrlProp2426.xml"/><Relationship Id="rId2636" Type="http://schemas.openxmlformats.org/officeDocument/2006/relationships/ctrlProp" Target="../ctrlProps/ctrlProp2633.xml"/><Relationship Id="rId2843" Type="http://schemas.openxmlformats.org/officeDocument/2006/relationships/ctrlProp" Target="../ctrlProps/ctrlProp2840.xml"/><Relationship Id="rId84" Type="http://schemas.openxmlformats.org/officeDocument/2006/relationships/ctrlProp" Target="../ctrlProps/ctrlProp8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1238" Type="http://schemas.openxmlformats.org/officeDocument/2006/relationships/ctrlProp" Target="../ctrlProps/ctrlProp1235.xml"/><Relationship Id="rId1445" Type="http://schemas.openxmlformats.org/officeDocument/2006/relationships/ctrlProp" Target="../ctrlProps/ctrlProp1442.xml"/><Relationship Id="rId1652" Type="http://schemas.openxmlformats.org/officeDocument/2006/relationships/ctrlProp" Target="../ctrlProps/ctrlProp1649.xml"/><Relationship Id="rId1305" Type="http://schemas.openxmlformats.org/officeDocument/2006/relationships/ctrlProp" Target="../ctrlProps/ctrlProp1302.xml"/><Relationship Id="rId2703" Type="http://schemas.openxmlformats.org/officeDocument/2006/relationships/ctrlProp" Target="../ctrlProps/ctrlProp2700.xml"/><Relationship Id="rId2910" Type="http://schemas.openxmlformats.org/officeDocument/2006/relationships/ctrlProp" Target="../ctrlProps/ctrlProp2907.xml"/><Relationship Id="rId1512" Type="http://schemas.openxmlformats.org/officeDocument/2006/relationships/ctrlProp" Target="../ctrlProps/ctrlProp1509.xml"/><Relationship Id="rId11" Type="http://schemas.openxmlformats.org/officeDocument/2006/relationships/ctrlProp" Target="../ctrlProps/ctrlProp8.xml"/><Relationship Id="rId398" Type="http://schemas.openxmlformats.org/officeDocument/2006/relationships/ctrlProp" Target="../ctrlProps/ctrlProp395.xml"/><Relationship Id="rId2079" Type="http://schemas.openxmlformats.org/officeDocument/2006/relationships/ctrlProp" Target="../ctrlProps/ctrlProp2076.xml"/><Relationship Id="rId2286" Type="http://schemas.openxmlformats.org/officeDocument/2006/relationships/ctrlProp" Target="../ctrlProps/ctrlProp2283.xml"/><Relationship Id="rId2493" Type="http://schemas.openxmlformats.org/officeDocument/2006/relationships/ctrlProp" Target="../ctrlProps/ctrlProp249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72" Type="http://schemas.openxmlformats.org/officeDocument/2006/relationships/ctrlProp" Target="../ctrlProps/ctrlProp669.xml"/><Relationship Id="rId1095" Type="http://schemas.openxmlformats.org/officeDocument/2006/relationships/ctrlProp" Target="../ctrlProps/ctrlProp1092.xml"/><Relationship Id="rId2146" Type="http://schemas.openxmlformats.org/officeDocument/2006/relationships/ctrlProp" Target="../ctrlProps/ctrlProp2143.xml"/><Relationship Id="rId2353" Type="http://schemas.openxmlformats.org/officeDocument/2006/relationships/ctrlProp" Target="../ctrlProps/ctrlProp2350.xml"/><Relationship Id="rId2560" Type="http://schemas.openxmlformats.org/officeDocument/2006/relationships/ctrlProp" Target="../ctrlProps/ctrlProp2557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532" Type="http://schemas.openxmlformats.org/officeDocument/2006/relationships/ctrlProp" Target="../ctrlProps/ctrlProp529.xml"/><Relationship Id="rId1162" Type="http://schemas.openxmlformats.org/officeDocument/2006/relationships/ctrlProp" Target="../ctrlProps/ctrlProp1159.xml"/><Relationship Id="rId2006" Type="http://schemas.openxmlformats.org/officeDocument/2006/relationships/ctrlProp" Target="../ctrlProps/ctrlProp2003.xml"/><Relationship Id="rId2213" Type="http://schemas.openxmlformats.org/officeDocument/2006/relationships/ctrlProp" Target="../ctrlProps/ctrlProp2210.xml"/><Relationship Id="rId2420" Type="http://schemas.openxmlformats.org/officeDocument/2006/relationships/ctrlProp" Target="../ctrlProps/ctrlProp2417.xml"/><Relationship Id="rId1022" Type="http://schemas.openxmlformats.org/officeDocument/2006/relationships/ctrlProp" Target="../ctrlProps/ctrlProp1019.xml"/><Relationship Id="rId1979" Type="http://schemas.openxmlformats.org/officeDocument/2006/relationships/ctrlProp" Target="../ctrlProps/ctrlProp1976.xml"/><Relationship Id="rId1839" Type="http://schemas.openxmlformats.org/officeDocument/2006/relationships/ctrlProp" Target="../ctrlProps/ctrlProp1836.xml"/><Relationship Id="rId3054" Type="http://schemas.openxmlformats.org/officeDocument/2006/relationships/ctrlProp" Target="../ctrlProps/ctrlProp3051.xml"/><Relationship Id="rId182" Type="http://schemas.openxmlformats.org/officeDocument/2006/relationships/ctrlProp" Target="../ctrlProps/ctrlProp179.xml"/><Relationship Id="rId1906" Type="http://schemas.openxmlformats.org/officeDocument/2006/relationships/ctrlProp" Target="../ctrlProps/ctrlProp1903.xml"/><Relationship Id="rId2070" Type="http://schemas.openxmlformats.org/officeDocument/2006/relationships/ctrlProp" Target="../ctrlProps/ctrlProp2067.xml"/><Relationship Id="rId999" Type="http://schemas.openxmlformats.org/officeDocument/2006/relationships/ctrlProp" Target="../ctrlProps/ctrlProp996.xml"/><Relationship Id="rId2887" Type="http://schemas.openxmlformats.org/officeDocument/2006/relationships/ctrlProp" Target="../ctrlProps/ctrlProp2884.xml"/><Relationship Id="rId859" Type="http://schemas.openxmlformats.org/officeDocument/2006/relationships/ctrlProp" Target="../ctrlProps/ctrlProp856.xml"/><Relationship Id="rId1489" Type="http://schemas.openxmlformats.org/officeDocument/2006/relationships/ctrlProp" Target="../ctrlProps/ctrlProp1486.xml"/><Relationship Id="rId1696" Type="http://schemas.openxmlformats.org/officeDocument/2006/relationships/ctrlProp" Target="../ctrlProps/ctrlProp1693.xml"/><Relationship Id="rId1349" Type="http://schemas.openxmlformats.org/officeDocument/2006/relationships/ctrlProp" Target="../ctrlProps/ctrlProp1346.xml"/><Relationship Id="rId2747" Type="http://schemas.openxmlformats.org/officeDocument/2006/relationships/ctrlProp" Target="../ctrlProps/ctrlProp2744.xml"/><Relationship Id="rId2954" Type="http://schemas.openxmlformats.org/officeDocument/2006/relationships/ctrlProp" Target="../ctrlProps/ctrlProp2951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1556" Type="http://schemas.openxmlformats.org/officeDocument/2006/relationships/ctrlProp" Target="../ctrlProps/ctrlProp1553.xml"/><Relationship Id="rId1763" Type="http://schemas.openxmlformats.org/officeDocument/2006/relationships/ctrlProp" Target="../ctrlProps/ctrlProp1760.xml"/><Relationship Id="rId1970" Type="http://schemas.openxmlformats.org/officeDocument/2006/relationships/ctrlProp" Target="../ctrlProps/ctrlProp1967.xml"/><Relationship Id="rId2607" Type="http://schemas.openxmlformats.org/officeDocument/2006/relationships/ctrlProp" Target="../ctrlProps/ctrlProp2604.xml"/><Relationship Id="rId2814" Type="http://schemas.openxmlformats.org/officeDocument/2006/relationships/ctrlProp" Target="../ctrlProps/ctrlProp2811.xml"/><Relationship Id="rId55" Type="http://schemas.openxmlformats.org/officeDocument/2006/relationships/ctrlProp" Target="../ctrlProps/ctrlProp52.xml"/><Relationship Id="rId1209" Type="http://schemas.openxmlformats.org/officeDocument/2006/relationships/ctrlProp" Target="../ctrlProps/ctrlProp1206.xml"/><Relationship Id="rId1416" Type="http://schemas.openxmlformats.org/officeDocument/2006/relationships/ctrlProp" Target="../ctrlProps/ctrlProp1413.xml"/><Relationship Id="rId1623" Type="http://schemas.openxmlformats.org/officeDocument/2006/relationships/ctrlProp" Target="../ctrlProps/ctrlProp1620.xml"/><Relationship Id="rId1830" Type="http://schemas.openxmlformats.org/officeDocument/2006/relationships/ctrlProp" Target="../ctrlProps/ctrlProp1827.xml"/><Relationship Id="rId2397" Type="http://schemas.openxmlformats.org/officeDocument/2006/relationships/ctrlProp" Target="../ctrlProps/ctrlProp2394.xml"/><Relationship Id="rId369" Type="http://schemas.openxmlformats.org/officeDocument/2006/relationships/ctrlProp" Target="../ctrlProps/ctrlProp366.xml"/><Relationship Id="rId576" Type="http://schemas.openxmlformats.org/officeDocument/2006/relationships/ctrlProp" Target="../ctrlProps/ctrlProp573.xml"/><Relationship Id="rId783" Type="http://schemas.openxmlformats.org/officeDocument/2006/relationships/ctrlProp" Target="../ctrlProps/ctrlProp780.xml"/><Relationship Id="rId990" Type="http://schemas.openxmlformats.org/officeDocument/2006/relationships/ctrlProp" Target="../ctrlProps/ctrlProp987.xml"/><Relationship Id="rId2257" Type="http://schemas.openxmlformats.org/officeDocument/2006/relationships/ctrlProp" Target="../ctrlProps/ctrlProp2254.xml"/><Relationship Id="rId2464" Type="http://schemas.openxmlformats.org/officeDocument/2006/relationships/ctrlProp" Target="../ctrlProps/ctrlProp2461.xml"/><Relationship Id="rId2671" Type="http://schemas.openxmlformats.org/officeDocument/2006/relationships/ctrlProp" Target="../ctrlProps/ctrlProp2668.xml"/><Relationship Id="rId229" Type="http://schemas.openxmlformats.org/officeDocument/2006/relationships/ctrlProp" Target="../ctrlProps/ctrlProp226.xml"/><Relationship Id="rId436" Type="http://schemas.openxmlformats.org/officeDocument/2006/relationships/ctrlProp" Target="../ctrlProps/ctrlProp433.xml"/><Relationship Id="rId643" Type="http://schemas.openxmlformats.org/officeDocument/2006/relationships/ctrlProp" Target="../ctrlProps/ctrlProp640.xml"/><Relationship Id="rId1066" Type="http://schemas.openxmlformats.org/officeDocument/2006/relationships/ctrlProp" Target="../ctrlProps/ctrlProp1063.xml"/><Relationship Id="rId1273" Type="http://schemas.openxmlformats.org/officeDocument/2006/relationships/ctrlProp" Target="../ctrlProps/ctrlProp1270.xml"/><Relationship Id="rId1480" Type="http://schemas.openxmlformats.org/officeDocument/2006/relationships/ctrlProp" Target="../ctrlProps/ctrlProp1477.xml"/><Relationship Id="rId2117" Type="http://schemas.openxmlformats.org/officeDocument/2006/relationships/ctrlProp" Target="../ctrlProps/ctrlProp2114.xml"/><Relationship Id="rId2324" Type="http://schemas.openxmlformats.org/officeDocument/2006/relationships/ctrlProp" Target="../ctrlProps/ctrlProp2321.xml"/><Relationship Id="rId850" Type="http://schemas.openxmlformats.org/officeDocument/2006/relationships/ctrlProp" Target="../ctrlProps/ctrlProp847.xml"/><Relationship Id="rId1133" Type="http://schemas.openxmlformats.org/officeDocument/2006/relationships/ctrlProp" Target="../ctrlProps/ctrlProp1130.xml"/><Relationship Id="rId2531" Type="http://schemas.openxmlformats.org/officeDocument/2006/relationships/ctrlProp" Target="../ctrlProps/ctrlProp2528.xml"/><Relationship Id="rId503" Type="http://schemas.openxmlformats.org/officeDocument/2006/relationships/ctrlProp" Target="../ctrlProps/ctrlProp500.xml"/><Relationship Id="rId710" Type="http://schemas.openxmlformats.org/officeDocument/2006/relationships/ctrlProp" Target="../ctrlProps/ctrlProp707.xml"/><Relationship Id="rId1340" Type="http://schemas.openxmlformats.org/officeDocument/2006/relationships/ctrlProp" Target="../ctrlProps/ctrlProp1337.xml"/><Relationship Id="rId1200" Type="http://schemas.openxmlformats.org/officeDocument/2006/relationships/ctrlProp" Target="../ctrlProps/ctrlProp1197.xml"/><Relationship Id="rId293" Type="http://schemas.openxmlformats.org/officeDocument/2006/relationships/ctrlProp" Target="../ctrlProps/ctrlProp290.xml"/><Relationship Id="rId2181" Type="http://schemas.openxmlformats.org/officeDocument/2006/relationships/ctrlProp" Target="../ctrlProps/ctrlProp2178.xml"/><Relationship Id="rId3025" Type="http://schemas.openxmlformats.org/officeDocument/2006/relationships/ctrlProp" Target="../ctrlProps/ctrlProp3022.xml"/><Relationship Id="rId153" Type="http://schemas.openxmlformats.org/officeDocument/2006/relationships/ctrlProp" Target="../ctrlProps/ctrlProp150.xml"/><Relationship Id="rId360" Type="http://schemas.openxmlformats.org/officeDocument/2006/relationships/ctrlProp" Target="../ctrlProps/ctrlProp357.xml"/><Relationship Id="rId2041" Type="http://schemas.openxmlformats.org/officeDocument/2006/relationships/ctrlProp" Target="../ctrlProps/ctrlProp2038.xml"/><Relationship Id="rId220" Type="http://schemas.openxmlformats.org/officeDocument/2006/relationships/ctrlProp" Target="../ctrlProps/ctrlProp217.xml"/><Relationship Id="rId2998" Type="http://schemas.openxmlformats.org/officeDocument/2006/relationships/ctrlProp" Target="../ctrlProps/ctrlProp2995.xml"/><Relationship Id="rId2858" Type="http://schemas.openxmlformats.org/officeDocument/2006/relationships/ctrlProp" Target="../ctrlProps/ctrlProp2855.xml"/><Relationship Id="rId99" Type="http://schemas.openxmlformats.org/officeDocument/2006/relationships/ctrlProp" Target="../ctrlProps/ctrlProp96.xml"/><Relationship Id="rId1667" Type="http://schemas.openxmlformats.org/officeDocument/2006/relationships/ctrlProp" Target="../ctrlProps/ctrlProp1664.xml"/><Relationship Id="rId1874" Type="http://schemas.openxmlformats.org/officeDocument/2006/relationships/ctrlProp" Target="../ctrlProps/ctrlProp1871.xml"/><Relationship Id="rId2718" Type="http://schemas.openxmlformats.org/officeDocument/2006/relationships/ctrlProp" Target="../ctrlProps/ctrlProp2715.xml"/><Relationship Id="rId2925" Type="http://schemas.openxmlformats.org/officeDocument/2006/relationships/ctrlProp" Target="../ctrlProps/ctrlProp2922.xml"/><Relationship Id="rId1527" Type="http://schemas.openxmlformats.org/officeDocument/2006/relationships/ctrlProp" Target="../ctrlProps/ctrlProp1524.xml"/><Relationship Id="rId1734" Type="http://schemas.openxmlformats.org/officeDocument/2006/relationships/ctrlProp" Target="../ctrlProps/ctrlProp1731.xml"/><Relationship Id="rId1941" Type="http://schemas.openxmlformats.org/officeDocument/2006/relationships/ctrlProp" Target="../ctrlProps/ctrlProp1938.xml"/><Relationship Id="rId26" Type="http://schemas.openxmlformats.org/officeDocument/2006/relationships/ctrlProp" Target="../ctrlProps/ctrlProp23.xml"/><Relationship Id="rId1801" Type="http://schemas.openxmlformats.org/officeDocument/2006/relationships/ctrlProp" Target="../ctrlProps/ctrlProp1798.xml"/><Relationship Id="rId687" Type="http://schemas.openxmlformats.org/officeDocument/2006/relationships/ctrlProp" Target="../ctrlProps/ctrlProp684.xml"/><Relationship Id="rId2368" Type="http://schemas.openxmlformats.org/officeDocument/2006/relationships/ctrlProp" Target="../ctrlProps/ctrlProp2365.xml"/><Relationship Id="rId894" Type="http://schemas.openxmlformats.org/officeDocument/2006/relationships/ctrlProp" Target="../ctrlProps/ctrlProp891.xml"/><Relationship Id="rId1177" Type="http://schemas.openxmlformats.org/officeDocument/2006/relationships/ctrlProp" Target="../ctrlProps/ctrlProp1174.xml"/><Relationship Id="rId2575" Type="http://schemas.openxmlformats.org/officeDocument/2006/relationships/ctrlProp" Target="../ctrlProps/ctrlProp2572.xml"/><Relationship Id="rId2782" Type="http://schemas.openxmlformats.org/officeDocument/2006/relationships/ctrlProp" Target="../ctrlProps/ctrlProp2779.xml"/><Relationship Id="rId547" Type="http://schemas.openxmlformats.org/officeDocument/2006/relationships/ctrlProp" Target="../ctrlProps/ctrlProp544.xml"/><Relationship Id="rId754" Type="http://schemas.openxmlformats.org/officeDocument/2006/relationships/ctrlProp" Target="../ctrlProps/ctrlProp751.xml"/><Relationship Id="rId961" Type="http://schemas.openxmlformats.org/officeDocument/2006/relationships/ctrlProp" Target="../ctrlProps/ctrlProp958.xml"/><Relationship Id="rId1384" Type="http://schemas.openxmlformats.org/officeDocument/2006/relationships/ctrlProp" Target="../ctrlProps/ctrlProp1381.xml"/><Relationship Id="rId1591" Type="http://schemas.openxmlformats.org/officeDocument/2006/relationships/ctrlProp" Target="../ctrlProps/ctrlProp1588.xml"/><Relationship Id="rId2228" Type="http://schemas.openxmlformats.org/officeDocument/2006/relationships/ctrlProp" Target="../ctrlProps/ctrlProp2225.xml"/><Relationship Id="rId2435" Type="http://schemas.openxmlformats.org/officeDocument/2006/relationships/ctrlProp" Target="../ctrlProps/ctrlProp2432.xml"/><Relationship Id="rId2642" Type="http://schemas.openxmlformats.org/officeDocument/2006/relationships/ctrlProp" Target="../ctrlProps/ctrlProp2639.xml"/><Relationship Id="rId90" Type="http://schemas.openxmlformats.org/officeDocument/2006/relationships/ctrlProp" Target="../ctrlProps/ctrlProp87.xml"/><Relationship Id="rId407" Type="http://schemas.openxmlformats.org/officeDocument/2006/relationships/ctrlProp" Target="../ctrlProps/ctrlProp404.xml"/><Relationship Id="rId614" Type="http://schemas.openxmlformats.org/officeDocument/2006/relationships/ctrlProp" Target="../ctrlProps/ctrlProp611.xml"/><Relationship Id="rId821" Type="http://schemas.openxmlformats.org/officeDocument/2006/relationships/ctrlProp" Target="../ctrlProps/ctrlProp818.xml"/><Relationship Id="rId1037" Type="http://schemas.openxmlformats.org/officeDocument/2006/relationships/ctrlProp" Target="../ctrlProps/ctrlProp1034.xml"/><Relationship Id="rId1244" Type="http://schemas.openxmlformats.org/officeDocument/2006/relationships/ctrlProp" Target="../ctrlProps/ctrlProp1241.xml"/><Relationship Id="rId1451" Type="http://schemas.openxmlformats.org/officeDocument/2006/relationships/ctrlProp" Target="../ctrlProps/ctrlProp1448.xml"/><Relationship Id="rId2502" Type="http://schemas.openxmlformats.org/officeDocument/2006/relationships/ctrlProp" Target="../ctrlProps/ctrlProp2499.xml"/><Relationship Id="rId1104" Type="http://schemas.openxmlformats.org/officeDocument/2006/relationships/ctrlProp" Target="../ctrlProps/ctrlProp1101.xml"/><Relationship Id="rId1311" Type="http://schemas.openxmlformats.org/officeDocument/2006/relationships/ctrlProp" Target="../ctrlProps/ctrlProp1308.xml"/><Relationship Id="rId3069" Type="http://schemas.openxmlformats.org/officeDocument/2006/relationships/ctrlProp" Target="../ctrlProps/ctrlProp3066.xml"/><Relationship Id="rId197" Type="http://schemas.openxmlformats.org/officeDocument/2006/relationships/ctrlProp" Target="../ctrlProps/ctrlProp194.xml"/><Relationship Id="rId2085" Type="http://schemas.openxmlformats.org/officeDocument/2006/relationships/ctrlProp" Target="../ctrlProps/ctrlProp2082.xml"/><Relationship Id="rId2292" Type="http://schemas.openxmlformats.org/officeDocument/2006/relationships/ctrlProp" Target="../ctrlProps/ctrlProp228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2152" Type="http://schemas.openxmlformats.org/officeDocument/2006/relationships/ctrlProp" Target="../ctrlProps/ctrlProp2149.xml"/><Relationship Id="rId124" Type="http://schemas.openxmlformats.org/officeDocument/2006/relationships/ctrlProp" Target="../ctrlProps/ctrlProp121.xml"/><Relationship Id="rId331" Type="http://schemas.openxmlformats.org/officeDocument/2006/relationships/ctrlProp" Target="../ctrlProps/ctrlProp328.xml"/><Relationship Id="rId2012" Type="http://schemas.openxmlformats.org/officeDocument/2006/relationships/ctrlProp" Target="../ctrlProps/ctrlProp2009.xml"/><Relationship Id="rId2969" Type="http://schemas.openxmlformats.org/officeDocument/2006/relationships/ctrlProp" Target="../ctrlProps/ctrlProp2966.xml"/><Relationship Id="rId1778" Type="http://schemas.openxmlformats.org/officeDocument/2006/relationships/ctrlProp" Target="../ctrlProps/ctrlProp1775.xml"/><Relationship Id="rId1985" Type="http://schemas.openxmlformats.org/officeDocument/2006/relationships/ctrlProp" Target="../ctrlProps/ctrlProp1982.xml"/><Relationship Id="rId2829" Type="http://schemas.openxmlformats.org/officeDocument/2006/relationships/ctrlProp" Target="../ctrlProps/ctrlProp2826.xml"/><Relationship Id="rId1638" Type="http://schemas.openxmlformats.org/officeDocument/2006/relationships/ctrlProp" Target="../ctrlProps/ctrlProp1635.xml"/><Relationship Id="rId1845" Type="http://schemas.openxmlformats.org/officeDocument/2006/relationships/ctrlProp" Target="../ctrlProps/ctrlProp1842.xml"/><Relationship Id="rId3060" Type="http://schemas.openxmlformats.org/officeDocument/2006/relationships/ctrlProp" Target="../ctrlProps/ctrlProp3057.xml"/><Relationship Id="rId1705" Type="http://schemas.openxmlformats.org/officeDocument/2006/relationships/ctrlProp" Target="../ctrlProps/ctrlProp1702.xml"/><Relationship Id="rId1912" Type="http://schemas.openxmlformats.org/officeDocument/2006/relationships/ctrlProp" Target="../ctrlProps/ctrlProp1909.xml"/><Relationship Id="rId798" Type="http://schemas.openxmlformats.org/officeDocument/2006/relationships/ctrlProp" Target="../ctrlProps/ctrlProp795.xml"/><Relationship Id="rId2479" Type="http://schemas.openxmlformats.org/officeDocument/2006/relationships/ctrlProp" Target="../ctrlProps/ctrlProp2476.xml"/><Relationship Id="rId2686" Type="http://schemas.openxmlformats.org/officeDocument/2006/relationships/ctrlProp" Target="../ctrlProps/ctrlProp2683.xml"/><Relationship Id="rId2893" Type="http://schemas.openxmlformats.org/officeDocument/2006/relationships/ctrlProp" Target="../ctrlProps/ctrlProp2890.xml"/><Relationship Id="rId658" Type="http://schemas.openxmlformats.org/officeDocument/2006/relationships/ctrlProp" Target="../ctrlProps/ctrlProp655.xml"/><Relationship Id="rId865" Type="http://schemas.openxmlformats.org/officeDocument/2006/relationships/ctrlProp" Target="../ctrlProps/ctrlProp862.xml"/><Relationship Id="rId1288" Type="http://schemas.openxmlformats.org/officeDocument/2006/relationships/ctrlProp" Target="../ctrlProps/ctrlProp1285.xml"/><Relationship Id="rId1495" Type="http://schemas.openxmlformats.org/officeDocument/2006/relationships/ctrlProp" Target="../ctrlProps/ctrlProp1492.xml"/><Relationship Id="rId2339" Type="http://schemas.openxmlformats.org/officeDocument/2006/relationships/ctrlProp" Target="../ctrlProps/ctrlProp2336.xml"/><Relationship Id="rId2546" Type="http://schemas.openxmlformats.org/officeDocument/2006/relationships/ctrlProp" Target="../ctrlProps/ctrlProp2543.xml"/><Relationship Id="rId2753" Type="http://schemas.openxmlformats.org/officeDocument/2006/relationships/ctrlProp" Target="../ctrlProps/ctrlProp2750.xml"/><Relationship Id="rId2960" Type="http://schemas.openxmlformats.org/officeDocument/2006/relationships/ctrlProp" Target="../ctrlProps/ctrlProp2957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148" Type="http://schemas.openxmlformats.org/officeDocument/2006/relationships/ctrlProp" Target="../ctrlProps/ctrlProp1145.xml"/><Relationship Id="rId1355" Type="http://schemas.openxmlformats.org/officeDocument/2006/relationships/ctrlProp" Target="../ctrlProps/ctrlProp1352.xml"/><Relationship Id="rId1562" Type="http://schemas.openxmlformats.org/officeDocument/2006/relationships/ctrlProp" Target="../ctrlProps/ctrlProp1559.xml"/><Relationship Id="rId2406" Type="http://schemas.openxmlformats.org/officeDocument/2006/relationships/ctrlProp" Target="../ctrlProps/ctrlProp2403.xml"/><Relationship Id="rId2613" Type="http://schemas.openxmlformats.org/officeDocument/2006/relationships/ctrlProp" Target="../ctrlProps/ctrlProp2610.xml"/><Relationship Id="rId1008" Type="http://schemas.openxmlformats.org/officeDocument/2006/relationships/ctrlProp" Target="../ctrlProps/ctrlProp1005.xml"/><Relationship Id="rId1215" Type="http://schemas.openxmlformats.org/officeDocument/2006/relationships/ctrlProp" Target="../ctrlProps/ctrlProp1212.xml"/><Relationship Id="rId1422" Type="http://schemas.openxmlformats.org/officeDocument/2006/relationships/ctrlProp" Target="../ctrlProps/ctrlProp1419.xml"/><Relationship Id="rId2820" Type="http://schemas.openxmlformats.org/officeDocument/2006/relationships/ctrlProp" Target="../ctrlProps/ctrlProp2817.xml"/><Relationship Id="rId61" Type="http://schemas.openxmlformats.org/officeDocument/2006/relationships/ctrlProp" Target="../ctrlProps/ctrlProp58.xml"/><Relationship Id="rId2196" Type="http://schemas.openxmlformats.org/officeDocument/2006/relationships/ctrlProp" Target="../ctrlProps/ctrlProp2193.xml"/><Relationship Id="rId168" Type="http://schemas.openxmlformats.org/officeDocument/2006/relationships/ctrlProp" Target="../ctrlProps/ctrlProp165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2056" Type="http://schemas.openxmlformats.org/officeDocument/2006/relationships/ctrlProp" Target="../ctrlProps/ctrlProp2053.xml"/><Relationship Id="rId2263" Type="http://schemas.openxmlformats.org/officeDocument/2006/relationships/ctrlProp" Target="../ctrlProps/ctrlProp2260.xml"/><Relationship Id="rId2470" Type="http://schemas.openxmlformats.org/officeDocument/2006/relationships/ctrlProp" Target="../ctrlProps/ctrlProp2467.xml"/><Relationship Id="rId235" Type="http://schemas.openxmlformats.org/officeDocument/2006/relationships/ctrlProp" Target="../ctrlProps/ctrlProp232.xml"/><Relationship Id="rId442" Type="http://schemas.openxmlformats.org/officeDocument/2006/relationships/ctrlProp" Target="../ctrlProps/ctrlProp439.xml"/><Relationship Id="rId1072" Type="http://schemas.openxmlformats.org/officeDocument/2006/relationships/ctrlProp" Target="../ctrlProps/ctrlProp1069.xml"/><Relationship Id="rId2123" Type="http://schemas.openxmlformats.org/officeDocument/2006/relationships/ctrlProp" Target="../ctrlProps/ctrlProp2120.xml"/><Relationship Id="rId2330" Type="http://schemas.openxmlformats.org/officeDocument/2006/relationships/ctrlProp" Target="../ctrlProps/ctrlProp2327.xml"/><Relationship Id="rId302" Type="http://schemas.openxmlformats.org/officeDocument/2006/relationships/ctrlProp" Target="../ctrlProps/ctrlProp299.xml"/><Relationship Id="rId1889" Type="http://schemas.openxmlformats.org/officeDocument/2006/relationships/ctrlProp" Target="../ctrlProps/ctrlProp1886.xml"/><Relationship Id="rId1749" Type="http://schemas.openxmlformats.org/officeDocument/2006/relationships/ctrlProp" Target="../ctrlProps/ctrlProp1746.xml"/><Relationship Id="rId1956" Type="http://schemas.openxmlformats.org/officeDocument/2006/relationships/ctrlProp" Target="../ctrlProps/ctrlProp1953.xml"/><Relationship Id="rId1609" Type="http://schemas.openxmlformats.org/officeDocument/2006/relationships/ctrlProp" Target="../ctrlProps/ctrlProp1606.xml"/><Relationship Id="rId1816" Type="http://schemas.openxmlformats.org/officeDocument/2006/relationships/ctrlProp" Target="../ctrlProps/ctrlProp1813.xml"/><Relationship Id="rId3031" Type="http://schemas.openxmlformats.org/officeDocument/2006/relationships/ctrlProp" Target="../ctrlProps/ctrlProp3028.xml"/><Relationship Id="rId2797" Type="http://schemas.openxmlformats.org/officeDocument/2006/relationships/ctrlProp" Target="../ctrlProps/ctrlProp2794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1399" Type="http://schemas.openxmlformats.org/officeDocument/2006/relationships/ctrlProp" Target="../ctrlProps/ctrlProp1396.xml"/><Relationship Id="rId2657" Type="http://schemas.openxmlformats.org/officeDocument/2006/relationships/ctrlProp" Target="../ctrlProps/ctrlProp265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CJ208"/>
  <sheetViews>
    <sheetView zoomScale="110" zoomScaleNormal="110" workbookViewId="0">
      <pane xSplit="8" topLeftCell="I1" activePane="topRight" state="frozen"/>
      <selection pane="topRight" activeCell="C2" sqref="C2"/>
    </sheetView>
  </sheetViews>
  <sheetFormatPr defaultColWidth="9.140625" defaultRowHeight="20.25" x14ac:dyDescent="0.45"/>
  <cols>
    <col min="1" max="1" width="4.7109375" style="13" customWidth="1"/>
    <col min="2" max="2" width="10.5703125" style="13" customWidth="1"/>
    <col min="3" max="3" width="9.5703125" style="13" customWidth="1"/>
    <col min="4" max="4" width="10.7109375" style="13" customWidth="1"/>
    <col min="5" max="5" width="11" style="13" customWidth="1"/>
    <col min="6" max="6" width="11.140625" style="13" customWidth="1"/>
    <col min="7" max="7" width="6" style="13" customWidth="1"/>
    <col min="8" max="8" width="29.42578125" style="13" customWidth="1"/>
    <col min="9" max="23" width="9.140625" style="13"/>
    <col min="24" max="29" width="9.140625" style="13" customWidth="1"/>
    <col min="30" max="72" width="9.140625" style="13"/>
    <col min="73" max="73" width="6.5703125" style="13" customWidth="1"/>
    <col min="74" max="74" width="12.140625" style="13" customWidth="1"/>
    <col min="75" max="75" width="14.7109375" style="13" customWidth="1"/>
    <col min="76" max="76" width="14.140625" style="13" customWidth="1"/>
    <col min="77" max="77" width="13.7109375" style="13" bestFit="1" customWidth="1"/>
    <col min="78" max="79" width="10.42578125" style="13" customWidth="1"/>
    <col min="80" max="80" width="10.140625" style="13" customWidth="1"/>
    <col min="81" max="81" width="9.85546875" style="13" customWidth="1"/>
    <col min="82" max="82" width="9.42578125" style="13" customWidth="1"/>
    <col min="83" max="83" width="10.85546875" style="13" customWidth="1"/>
    <col min="84" max="84" width="9.85546875" style="13" customWidth="1"/>
    <col min="85" max="85" width="11.42578125" style="13" bestFit="1" customWidth="1"/>
    <col min="86" max="86" width="13.140625" style="13" customWidth="1"/>
    <col min="87" max="87" width="12.5703125" style="13" customWidth="1"/>
    <col min="88" max="16384" width="9.140625" style="13"/>
  </cols>
  <sheetData>
    <row r="1" spans="2:88" ht="21" x14ac:dyDescent="0.45">
      <c r="B1" s="198" t="s">
        <v>155</v>
      </c>
      <c r="C1" s="199"/>
      <c r="D1" s="200"/>
      <c r="E1" s="194" t="s">
        <v>122</v>
      </c>
      <c r="F1" s="195"/>
      <c r="H1" s="225" t="s">
        <v>78</v>
      </c>
      <c r="I1" s="15" t="s">
        <v>152</v>
      </c>
      <c r="J1" s="15"/>
      <c r="K1" s="377">
        <f>C2</f>
        <v>33.5</v>
      </c>
      <c r="L1" s="15"/>
      <c r="M1" s="15"/>
      <c r="N1" s="15"/>
      <c r="O1" s="15"/>
      <c r="P1" s="15"/>
      <c r="Q1" s="15"/>
      <c r="R1" s="15"/>
      <c r="S1" s="15"/>
      <c r="T1" s="15"/>
      <c r="U1" s="377"/>
      <c r="V1" s="15"/>
      <c r="W1" s="15"/>
      <c r="X1" s="189"/>
      <c r="Y1" s="190"/>
      <c r="Z1" s="189"/>
      <c r="AA1" s="185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4"/>
      <c r="BE1" s="294"/>
      <c r="BF1" s="294"/>
      <c r="BG1" s="294"/>
      <c r="BH1" s="294"/>
      <c r="BI1" s="294"/>
      <c r="BJ1" s="294"/>
      <c r="BK1" s="294"/>
      <c r="BL1" s="294"/>
      <c r="BM1" s="294"/>
      <c r="BN1" s="294"/>
      <c r="BO1" s="294"/>
      <c r="BP1" s="294"/>
      <c r="BQ1" s="294"/>
      <c r="BW1" s="41" t="s">
        <v>104</v>
      </c>
      <c r="BX1" s="42"/>
      <c r="BY1" s="42"/>
      <c r="BZ1" s="42"/>
      <c r="CA1" s="42"/>
      <c r="CB1" s="42"/>
      <c r="CC1" s="42"/>
      <c r="CD1" s="42"/>
      <c r="CE1" s="42"/>
    </row>
    <row r="2" spans="2:88" ht="21.75" thickBot="1" x14ac:dyDescent="0.5">
      <c r="B2" s="201" t="s">
        <v>62</v>
      </c>
      <c r="C2" s="202">
        <v>33.5</v>
      </c>
      <c r="D2" s="197" t="s">
        <v>63</v>
      </c>
      <c r="E2" s="196">
        <v>33.5</v>
      </c>
      <c r="F2" s="197" t="s">
        <v>63</v>
      </c>
      <c r="G2" s="67"/>
      <c r="H2" s="16" t="s">
        <v>1</v>
      </c>
      <c r="I2" s="17" t="s">
        <v>25</v>
      </c>
      <c r="J2" s="849">
        <v>15.5</v>
      </c>
      <c r="K2" s="850"/>
      <c r="L2" s="849">
        <v>16.5</v>
      </c>
      <c r="M2" s="850"/>
      <c r="N2" s="849">
        <v>17.5</v>
      </c>
      <c r="O2" s="850"/>
      <c r="P2" s="849">
        <v>18.5</v>
      </c>
      <c r="Q2" s="850"/>
      <c r="R2" s="849">
        <v>19.5</v>
      </c>
      <c r="S2" s="850"/>
      <c r="T2" s="849">
        <v>20.5</v>
      </c>
      <c r="U2" s="850"/>
      <c r="V2" s="849">
        <v>21.5</v>
      </c>
      <c r="W2" s="850"/>
      <c r="X2" s="849">
        <v>22.5</v>
      </c>
      <c r="Y2" s="850"/>
      <c r="Z2" s="849">
        <v>23.5</v>
      </c>
      <c r="AA2" s="850"/>
      <c r="AB2" s="849">
        <v>24.5</v>
      </c>
      <c r="AC2" s="850"/>
      <c r="AD2" s="859">
        <v>25.5</v>
      </c>
      <c r="AE2" s="859"/>
      <c r="AF2" s="849">
        <v>26.5</v>
      </c>
      <c r="AG2" s="850"/>
      <c r="AH2" s="859">
        <v>27.5</v>
      </c>
      <c r="AI2" s="859"/>
      <c r="AJ2" s="849">
        <v>28.5</v>
      </c>
      <c r="AK2" s="850"/>
      <c r="AL2" s="849">
        <v>29.5</v>
      </c>
      <c r="AM2" s="850"/>
      <c r="AN2" s="849">
        <v>30.5</v>
      </c>
      <c r="AO2" s="850"/>
      <c r="AP2" s="849">
        <v>31.5</v>
      </c>
      <c r="AQ2" s="850"/>
      <c r="AR2" s="849">
        <v>32.5</v>
      </c>
      <c r="AS2" s="850"/>
      <c r="AT2" s="849">
        <v>33.5</v>
      </c>
      <c r="AU2" s="854"/>
      <c r="AV2" s="849">
        <v>34.5</v>
      </c>
      <c r="AW2" s="850"/>
      <c r="AX2" s="854">
        <v>35.5</v>
      </c>
      <c r="AY2" s="854"/>
      <c r="AZ2" s="855">
        <v>36.5</v>
      </c>
      <c r="BA2" s="856"/>
      <c r="BB2" s="855">
        <v>37.5</v>
      </c>
      <c r="BC2" s="856"/>
      <c r="BD2" s="855">
        <v>38.5</v>
      </c>
      <c r="BE2" s="856"/>
      <c r="BF2" s="855">
        <v>39.5</v>
      </c>
      <c r="BG2" s="856"/>
      <c r="BH2" s="851">
        <v>21.5</v>
      </c>
      <c r="BI2" s="853"/>
      <c r="BJ2" s="851">
        <v>20.5</v>
      </c>
      <c r="BK2" s="852"/>
      <c r="BL2" s="851">
        <v>19.5</v>
      </c>
      <c r="BM2" s="852"/>
      <c r="BN2" s="851">
        <v>18.5</v>
      </c>
      <c r="BO2" s="852"/>
      <c r="BP2" s="851">
        <v>17.5</v>
      </c>
      <c r="BQ2" s="852"/>
      <c r="BR2" s="381" t="s">
        <v>79</v>
      </c>
      <c r="BS2" s="382"/>
      <c r="BT2" s="19"/>
      <c r="BW2" s="43"/>
      <c r="BX2" s="35" t="s">
        <v>105</v>
      </c>
      <c r="BY2" s="35"/>
      <c r="BZ2" s="35"/>
      <c r="CA2" s="35"/>
      <c r="CB2" s="35"/>
      <c r="CC2" s="44"/>
      <c r="CD2" s="44"/>
      <c r="CE2" s="35"/>
    </row>
    <row r="3" spans="2:88" x14ac:dyDescent="0.45">
      <c r="B3" s="8" t="s">
        <v>5</v>
      </c>
      <c r="C3" s="53" t="s">
        <v>61</v>
      </c>
      <c r="D3" s="53" t="s">
        <v>61</v>
      </c>
      <c r="E3" s="53" t="s">
        <v>61</v>
      </c>
      <c r="F3" s="53" t="s">
        <v>61</v>
      </c>
      <c r="G3" s="67"/>
      <c r="H3" s="21"/>
      <c r="I3" s="21"/>
      <c r="J3" s="436" t="s">
        <v>80</v>
      </c>
      <c r="K3" s="437" t="s">
        <v>77</v>
      </c>
      <c r="L3" s="436" t="s">
        <v>80</v>
      </c>
      <c r="M3" s="437" t="s">
        <v>77</v>
      </c>
      <c r="N3" s="436" t="s">
        <v>80</v>
      </c>
      <c r="O3" s="437" t="s">
        <v>77</v>
      </c>
      <c r="P3" s="436" t="s">
        <v>80</v>
      </c>
      <c r="Q3" s="437" t="s">
        <v>77</v>
      </c>
      <c r="R3" s="436" t="s">
        <v>80</v>
      </c>
      <c r="S3" s="437" t="s">
        <v>77</v>
      </c>
      <c r="T3" s="436" t="s">
        <v>80</v>
      </c>
      <c r="U3" s="437" t="s">
        <v>77</v>
      </c>
      <c r="V3" s="436" t="s">
        <v>80</v>
      </c>
      <c r="W3" s="437" t="s">
        <v>77</v>
      </c>
      <c r="X3" s="436" t="s">
        <v>80</v>
      </c>
      <c r="Y3" s="437" t="s">
        <v>77</v>
      </c>
      <c r="Z3" s="436" t="s">
        <v>80</v>
      </c>
      <c r="AA3" s="437" t="s">
        <v>77</v>
      </c>
      <c r="AB3" s="436" t="s">
        <v>80</v>
      </c>
      <c r="AC3" s="437" t="s">
        <v>77</v>
      </c>
      <c r="AD3" s="436" t="s">
        <v>80</v>
      </c>
      <c r="AE3" s="437" t="s">
        <v>77</v>
      </c>
      <c r="AF3" s="436" t="s">
        <v>80</v>
      </c>
      <c r="AG3" s="437" t="s">
        <v>77</v>
      </c>
      <c r="AH3" s="436" t="s">
        <v>80</v>
      </c>
      <c r="AI3" s="437" t="s">
        <v>77</v>
      </c>
      <c r="AJ3" s="436" t="s">
        <v>80</v>
      </c>
      <c r="AK3" s="437" t="s">
        <v>77</v>
      </c>
      <c r="AL3" s="436" t="s">
        <v>80</v>
      </c>
      <c r="AM3" s="437" t="s">
        <v>77</v>
      </c>
      <c r="AN3" s="436" t="s">
        <v>80</v>
      </c>
      <c r="AO3" s="437" t="s">
        <v>77</v>
      </c>
      <c r="AP3" s="436" t="s">
        <v>80</v>
      </c>
      <c r="AQ3" s="437" t="s">
        <v>77</v>
      </c>
      <c r="AR3" s="436" t="s">
        <v>80</v>
      </c>
      <c r="AS3" s="437" t="s">
        <v>77</v>
      </c>
      <c r="AT3" s="436" t="s">
        <v>80</v>
      </c>
      <c r="AU3" s="437" t="s">
        <v>77</v>
      </c>
      <c r="AV3" s="436" t="s">
        <v>80</v>
      </c>
      <c r="AW3" s="437" t="s">
        <v>77</v>
      </c>
      <c r="AX3" s="436" t="s">
        <v>80</v>
      </c>
      <c r="AY3" s="437" t="s">
        <v>77</v>
      </c>
      <c r="AZ3" s="186" t="s">
        <v>80</v>
      </c>
      <c r="BA3" s="187" t="s">
        <v>77</v>
      </c>
      <c r="BB3" s="186" t="s">
        <v>80</v>
      </c>
      <c r="BC3" s="187" t="s">
        <v>77</v>
      </c>
      <c r="BD3" s="186" t="s">
        <v>80</v>
      </c>
      <c r="BE3" s="187" t="s">
        <v>77</v>
      </c>
      <c r="BF3" s="186" t="s">
        <v>80</v>
      </c>
      <c r="BG3" s="187" t="s">
        <v>77</v>
      </c>
      <c r="BH3" s="186" t="s">
        <v>80</v>
      </c>
      <c r="BI3" s="187" t="s">
        <v>77</v>
      </c>
      <c r="BJ3" s="186" t="s">
        <v>80</v>
      </c>
      <c r="BK3" s="187" t="s">
        <v>77</v>
      </c>
      <c r="BL3" s="186" t="s">
        <v>80</v>
      </c>
      <c r="BM3" s="187" t="s">
        <v>77</v>
      </c>
      <c r="BN3" s="186" t="s">
        <v>80</v>
      </c>
      <c r="BO3" s="187" t="s">
        <v>77</v>
      </c>
      <c r="BP3" s="186" t="s">
        <v>80</v>
      </c>
      <c r="BQ3" s="187" t="s">
        <v>77</v>
      </c>
      <c r="BR3" s="383" t="s">
        <v>80</v>
      </c>
      <c r="BS3" s="384" t="s">
        <v>77</v>
      </c>
      <c r="BT3" s="20" t="str">
        <f>IF(ข้อมูล!Q13=0,BR3,IF(ข้อมูล!Q13=1,BS3,IF(ข้อมูล!Q13=2,BS3,)))</f>
        <v>ฝนตกชุก</v>
      </c>
      <c r="BW3" s="43"/>
      <c r="BX3" s="35" t="s">
        <v>65</v>
      </c>
      <c r="BY3" s="35"/>
      <c r="BZ3" s="35"/>
      <c r="CA3" s="35">
        <v>6</v>
      </c>
      <c r="CB3" s="35" t="s">
        <v>66</v>
      </c>
      <c r="CC3" s="35"/>
      <c r="CD3" s="35"/>
      <c r="CE3" s="35"/>
    </row>
    <row r="4" spans="2:88" ht="21" thickBot="1" x14ac:dyDescent="0.5">
      <c r="B4" s="11" t="s">
        <v>41</v>
      </c>
      <c r="C4" s="376" t="s">
        <v>9</v>
      </c>
      <c r="D4" s="68" t="s">
        <v>4</v>
      </c>
      <c r="E4" s="376" t="s">
        <v>9</v>
      </c>
      <c r="F4" s="68" t="s">
        <v>4</v>
      </c>
      <c r="G4" s="66"/>
      <c r="H4" s="22" t="s">
        <v>81</v>
      </c>
      <c r="I4" s="23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1"/>
      <c r="AN4" s="441"/>
      <c r="AO4" s="441"/>
      <c r="AP4" s="441"/>
      <c r="AQ4" s="441"/>
      <c r="AR4" s="441"/>
      <c r="AS4" s="441"/>
      <c r="AT4" s="441"/>
      <c r="AU4" s="441"/>
      <c r="AV4" s="441"/>
      <c r="AW4" s="441"/>
      <c r="AX4" s="441"/>
      <c r="AY4" s="441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385"/>
      <c r="BS4" s="385"/>
      <c r="BT4" s="31"/>
      <c r="BW4" s="43"/>
      <c r="BX4" s="35" t="s">
        <v>68</v>
      </c>
      <c r="BY4" s="35"/>
      <c r="BZ4" s="35"/>
      <c r="CA4" s="35">
        <v>0</v>
      </c>
      <c r="CB4" s="35" t="s">
        <v>66</v>
      </c>
      <c r="CC4" s="35"/>
      <c r="CD4" s="35"/>
      <c r="CE4" s="35"/>
    </row>
    <row r="5" spans="2:88" x14ac:dyDescent="0.45">
      <c r="B5" s="324">
        <v>1</v>
      </c>
      <c r="C5" s="69">
        <f>IF($C$2=15.5,'S3'!A5,IF($C$2=16.5,'S3'!B5,IF($C$2=17.5,'S3'!C5,IF($C$2=18.5,'S3'!D5,IF($C$2=19.5,'S3'!E5,IF($C$2=20.5,'S3'!F5,IF($C$2=21.5,'S3'!G5,IF($C$2=22.5,'S3'!H5,IF($C$2=23.5,'S3'!I5,IF($C$2=24.5,'S3'!J5,IF($C$2=25.5,'S3'!K5,IF($C$2=26.5,'S3'!L5,IF($C$2=27.5,'S3'!M5,IF($C$2=28.5,'S3'!N5,IF($C$2=29.5,'S3'!O5,IF($C$2=30.5,'S3'!P5,IF($C$2=31.5,'S3'!Q5,IF($C$2=32.5,'S3'!R5,IF($C$2=33.5,'S3'!S5)))))))))))))))))))</f>
        <v>8.25</v>
      </c>
      <c r="D5" s="69">
        <f>ROUND(C5*1.4,2)</f>
        <v>11.55</v>
      </c>
      <c r="E5" s="70">
        <f>IF($E$2=15.5,'S3'!AF5,IF($E$2=16.5,'S3'!AG5,IF($E$2=17.5,'S3'!AH5,IF($E$2=18.5,'S3'!AI5,IF($E$2=19.5,'S3'!AJ5,IF($E$2=20.5,'S3'!AK5,IF($E$2=21.5,'S3'!AL5,IF($E$2=22.5,'S3'!AM5,IF($E$2=23.5,'S3'!AN5,IF($E$2=24.5,'S3'!AO5,IF($E$2=25.5,'S3'!AP5,IF($E$2=26.5,'S3'!AQ5,IF($E$2=27.5,'S3'!AR5,IF($E$2=28.5,'S3'!AS5,IF($E$2=29.5,'S3'!AT5,IF($E$2=30.5,'S3'!AU5,IF($E$2=31.5,'S3'!AV5,IF($E$2=32.5,'S3'!AW5,IF($E$2=33.5,'S3'!AX5)))))))))))))))))))</f>
        <v>4.58</v>
      </c>
      <c r="F5" s="69">
        <f>ROUND(E5*1.4,2)</f>
        <v>6.41</v>
      </c>
      <c r="H5" s="23" t="s">
        <v>82</v>
      </c>
      <c r="I5" s="24" t="s">
        <v>83</v>
      </c>
      <c r="J5" s="438">
        <v>27.52</v>
      </c>
      <c r="K5" s="438">
        <v>29.15</v>
      </c>
      <c r="L5" s="438">
        <v>27.82</v>
      </c>
      <c r="M5" s="438">
        <v>29.45</v>
      </c>
      <c r="N5" s="438">
        <v>28.13</v>
      </c>
      <c r="O5" s="438">
        <v>29.76</v>
      </c>
      <c r="P5" s="438">
        <v>28.43</v>
      </c>
      <c r="Q5" s="438">
        <v>30.06</v>
      </c>
      <c r="R5" s="438">
        <v>28.73</v>
      </c>
      <c r="S5" s="438">
        <v>30.36</v>
      </c>
      <c r="T5" s="438">
        <v>29.04</v>
      </c>
      <c r="U5" s="438">
        <v>30.67</v>
      </c>
      <c r="V5" s="438">
        <v>29.34</v>
      </c>
      <c r="W5" s="438">
        <v>30.97</v>
      </c>
      <c r="X5" s="442">
        <v>29.64</v>
      </c>
      <c r="Y5" s="443">
        <v>31.27</v>
      </c>
      <c r="Z5" s="442">
        <v>29.95</v>
      </c>
      <c r="AA5" s="443">
        <v>31.58</v>
      </c>
      <c r="AB5" s="442">
        <v>30.25</v>
      </c>
      <c r="AC5" s="443">
        <v>31.88</v>
      </c>
      <c r="AD5" s="442">
        <v>30.56</v>
      </c>
      <c r="AE5" s="443">
        <v>32.19</v>
      </c>
      <c r="AF5" s="442">
        <v>30.86</v>
      </c>
      <c r="AG5" s="443">
        <v>32.49</v>
      </c>
      <c r="AH5" s="442">
        <v>31.16</v>
      </c>
      <c r="AI5" s="443">
        <v>32.79</v>
      </c>
      <c r="AJ5" s="442">
        <v>31.47</v>
      </c>
      <c r="AK5" s="443">
        <v>33.1</v>
      </c>
      <c r="AL5" s="442">
        <v>31.77</v>
      </c>
      <c r="AM5" s="443">
        <v>33.4</v>
      </c>
      <c r="AN5" s="443">
        <v>32.07</v>
      </c>
      <c r="AO5" s="443">
        <v>33.700000000000003</v>
      </c>
      <c r="AP5" s="443">
        <v>32.380000000000003</v>
      </c>
      <c r="AQ5" s="443">
        <v>34.01</v>
      </c>
      <c r="AR5" s="449">
        <v>32.68</v>
      </c>
      <c r="AS5" s="449">
        <v>34.31</v>
      </c>
      <c r="AT5" s="449">
        <v>32.99</v>
      </c>
      <c r="AU5" s="449">
        <v>34.619999999999997</v>
      </c>
      <c r="AV5" s="449">
        <v>33.29</v>
      </c>
      <c r="AW5" s="449">
        <v>34.92</v>
      </c>
      <c r="AX5" s="449">
        <v>33.590000000000003</v>
      </c>
      <c r="AY5" s="449">
        <v>35.22</v>
      </c>
      <c r="AZ5" s="296">
        <v>30.7</v>
      </c>
      <c r="BA5" s="296">
        <v>32.29</v>
      </c>
      <c r="BB5" s="296">
        <v>31.01</v>
      </c>
      <c r="BC5" s="296">
        <v>32.6</v>
      </c>
      <c r="BD5" s="296">
        <v>31.31</v>
      </c>
      <c r="BE5" s="296">
        <v>32.9</v>
      </c>
      <c r="BF5" s="296">
        <v>31.61</v>
      </c>
      <c r="BG5" s="296">
        <v>33.21</v>
      </c>
      <c r="BH5" s="296">
        <v>26.15</v>
      </c>
      <c r="BI5" s="296">
        <v>27.74</v>
      </c>
      <c r="BJ5" s="296">
        <v>25.85</v>
      </c>
      <c r="BK5" s="296">
        <v>27.44</v>
      </c>
      <c r="BL5" s="296">
        <v>25.54</v>
      </c>
      <c r="BM5" s="296">
        <v>27.13</v>
      </c>
      <c r="BN5" s="296">
        <v>25.24</v>
      </c>
      <c r="BO5" s="296">
        <v>26.83</v>
      </c>
      <c r="BP5" s="296">
        <v>24.93</v>
      </c>
      <c r="BQ5" s="296">
        <v>26.52</v>
      </c>
      <c r="BR5" s="386">
        <f>IF($C$2=15.5,J5,IF($C$2=16.5,L5,IF($C$2=17.5,N5,IF($C$2=18.5,P5,IF($C$2=19.5,R5,IF($C$2=20.5,T5,IF($C$2=21.5,V5,IF($C$2=22.5,X5,IF($C$2=23.5,Z5,IF($C$2=24.5,AB5,IF($C$2=25.5,AD5,IF($C$2=26.5,AF5,IF($C$2=27.5,AH5,IF($C$2=28.5,AJ5,IF($C$2=29.5,AL5,IF($C$2=30.5,AN5,IF($C$2=31.5,AP5,IF($C$2=32.5,AR5,IF($C$2=33.5,AT5)))))))))))))))))))</f>
        <v>32.99</v>
      </c>
      <c r="BS5" s="386">
        <f t="shared" ref="BR5:BS7" si="0">IF($C$2=15.5,K5,IF($C$2=16.5,M5,IF($C$2=17.5,O5,IF($C$2=18.5,Q5,IF($C$2=19.5,S5,IF($C$2=20.5,U5,IF($C$2=21.5,W5,IF($C$2=22.5,Y5,IF($C$2=23.5,AA5,IF($C$2=24.5,AC5,IF($C$2=25.5,AE5,IF($C$2=26.5,AG5,IF($C$2=27.5,AI5,IF($C$2=28.5,AK5,IF($C$2=29.5,AM5,IF($C$2=30.5,AO5,IF($C$2=31.5,AQ5,IF($C$2=32.5,AS5,IF($C$2=33.5,AU5)))))))))))))))))))</f>
        <v>34.619999999999997</v>
      </c>
      <c r="BT5" s="184">
        <f>IF(ข้อมูล!$Q$13=0,BR5,IF(ข้อมูล!$Q$13=1,BS5,IF(ข้อมูล!$Q$13=2,BS5,)))</f>
        <v>34.619999999999997</v>
      </c>
      <c r="BW5" s="43"/>
      <c r="BX5" s="35" t="s">
        <v>70</v>
      </c>
      <c r="BY5" s="35"/>
      <c r="BZ5" s="35"/>
      <c r="CA5" s="35">
        <v>0</v>
      </c>
      <c r="CB5" s="35" t="s">
        <v>66</v>
      </c>
      <c r="CC5" s="35"/>
      <c r="CD5" s="35"/>
      <c r="CE5" s="35"/>
    </row>
    <row r="6" spans="2:88" x14ac:dyDescent="0.45">
      <c r="B6" s="324">
        <v>2</v>
      </c>
      <c r="C6" s="70">
        <f>IF($C$2=15.5,'S3'!A6,IF($C$2=16.5,'S3'!B6,IF($C$2=17.5,'S3'!C6,IF($C$2=18.5,'S3'!D6,IF($C$2=19.5,'S3'!E6,IF($C$2=20.5,'S3'!F6,IF($C$2=21.5,'S3'!G6,IF($C$2=22.5,'S3'!H6,IF($C$2=23.5,'S3'!I6,IF($C$2=24.5,'S3'!J6,IF($C$2=25.5,'S3'!K6,IF($C$2=26.5,'S3'!L6,IF($C$2=27.5,'S3'!M6,IF($C$2=28.5,'S3'!N6,IF($C$2=29.5,'S3'!O6,IF($C$2=30.5,'S3'!P6,IF($C$2=31.5,'S3'!Q6,IF($C$2=32.5,'S3'!R6,IF($C$2=33.5,'S3'!S6)))))))))))))))))))</f>
        <v>10.19</v>
      </c>
      <c r="D6" s="70">
        <f>ROUND(C6*1.4,2)</f>
        <v>14.27</v>
      </c>
      <c r="E6" s="70">
        <f>IF($E$2=15.5,'S3'!AF6,IF($E$2=16.5,'S3'!AG6,IF($E$2=17.5,'S3'!AH6,IF($E$2=18.5,'S3'!AI6,IF($E$2=19.5,'S3'!AJ6,IF($E$2=20.5,'S3'!AK6,IF($E$2=21.5,'S3'!AL6,IF($E$2=22.5,'S3'!AM6,IF($E$2=23.5,'S3'!AN6,IF($E$2=24.5,'S3'!AO6,IF($E$2=25.5,'S3'!AP6,IF($E$2=26.5,'S3'!AQ6,IF($E$2=27.5,'S3'!AR6,IF($E$2=28.5,'S3'!AS6,IF($E$2=29.5,'S3'!AT6,IF($E$2=30.5,'S3'!AU6,IF($E$2=31.5,'S3'!AV6,IF($E$2=32.5,'S3'!AW6,IF($E$2=33.5,'S3'!AX6)))))))))))))))))))</f>
        <v>6.04</v>
      </c>
      <c r="F6" s="70">
        <f t="shared" ref="F6:F69" si="1">ROUND(E6*1.4,2)</f>
        <v>8.4600000000000009</v>
      </c>
      <c r="H6" s="23" t="s">
        <v>84</v>
      </c>
      <c r="I6" s="24" t="s">
        <v>85</v>
      </c>
      <c r="J6" s="438">
        <v>8.51</v>
      </c>
      <c r="K6" s="438">
        <v>8.8800000000000008</v>
      </c>
      <c r="L6" s="438">
        <v>8.3000000000000007</v>
      </c>
      <c r="M6" s="438">
        <v>8.9700000000000006</v>
      </c>
      <c r="N6" s="438">
        <v>8.68</v>
      </c>
      <c r="O6" s="438">
        <v>9.0500000000000007</v>
      </c>
      <c r="P6" s="438">
        <v>8.76</v>
      </c>
      <c r="Q6" s="438">
        <v>9.1300000000000008</v>
      </c>
      <c r="R6" s="438">
        <v>8.85</v>
      </c>
      <c r="S6" s="438">
        <v>9.2200000000000006</v>
      </c>
      <c r="T6" s="438">
        <v>8.93</v>
      </c>
      <c r="U6" s="438">
        <v>9.3000000000000007</v>
      </c>
      <c r="V6" s="438">
        <v>9.01</v>
      </c>
      <c r="W6" s="438">
        <v>9.3800000000000008</v>
      </c>
      <c r="X6" s="442">
        <v>9.09</v>
      </c>
      <c r="Y6" s="443">
        <v>9.4600000000000009</v>
      </c>
      <c r="Z6" s="442">
        <v>9.18</v>
      </c>
      <c r="AA6" s="443">
        <v>9.5500000000000007</v>
      </c>
      <c r="AB6" s="442">
        <v>9.26</v>
      </c>
      <c r="AC6" s="443">
        <v>9.6300000000000008</v>
      </c>
      <c r="AD6" s="442">
        <v>9.34</v>
      </c>
      <c r="AE6" s="443">
        <v>9.7100000000000009</v>
      </c>
      <c r="AF6" s="442">
        <v>9.42</v>
      </c>
      <c r="AG6" s="443">
        <v>9.2899999999999991</v>
      </c>
      <c r="AH6" s="442">
        <v>9.51</v>
      </c>
      <c r="AI6" s="443">
        <v>9.8800000000000008</v>
      </c>
      <c r="AJ6" s="442">
        <v>9.59</v>
      </c>
      <c r="AK6" s="443">
        <v>9.9600000000000009</v>
      </c>
      <c r="AL6" s="442">
        <v>9.67</v>
      </c>
      <c r="AM6" s="443">
        <v>10.039999999999999</v>
      </c>
      <c r="AN6" s="443">
        <v>9.76</v>
      </c>
      <c r="AO6" s="443">
        <v>10.130000000000001</v>
      </c>
      <c r="AP6" s="443">
        <v>9.84</v>
      </c>
      <c r="AQ6" s="443">
        <v>10.210000000000001</v>
      </c>
      <c r="AR6" s="449">
        <v>9.92</v>
      </c>
      <c r="AS6" s="449">
        <v>10.29</v>
      </c>
      <c r="AT6" s="449">
        <v>10</v>
      </c>
      <c r="AU6" s="449">
        <v>10.37</v>
      </c>
      <c r="AV6" s="449">
        <v>10.09</v>
      </c>
      <c r="AW6" s="449">
        <v>10.46</v>
      </c>
      <c r="AX6" s="449">
        <v>10.17</v>
      </c>
      <c r="AY6" s="449">
        <v>10.54</v>
      </c>
      <c r="AZ6" s="296">
        <v>8.15</v>
      </c>
      <c r="BA6" s="296">
        <v>8.4</v>
      </c>
      <c r="BB6" s="296">
        <v>8.23</v>
      </c>
      <c r="BC6" s="296">
        <v>8.48</v>
      </c>
      <c r="BD6" s="296">
        <v>8.31</v>
      </c>
      <c r="BE6" s="296">
        <v>8.57</v>
      </c>
      <c r="BF6" s="296">
        <v>8.4</v>
      </c>
      <c r="BG6" s="296">
        <v>8.65</v>
      </c>
      <c r="BH6" s="296">
        <v>6.91</v>
      </c>
      <c r="BI6" s="296">
        <v>7.16</v>
      </c>
      <c r="BJ6" s="296">
        <v>6.82</v>
      </c>
      <c r="BK6" s="296">
        <v>7.08</v>
      </c>
      <c r="BL6" s="296">
        <v>6.74</v>
      </c>
      <c r="BM6" s="296">
        <v>6.99</v>
      </c>
      <c r="BN6" s="296">
        <v>6.66</v>
      </c>
      <c r="BO6" s="296">
        <v>6.91</v>
      </c>
      <c r="BP6" s="296">
        <v>6.57</v>
      </c>
      <c r="BQ6" s="296">
        <v>6.83</v>
      </c>
      <c r="BR6" s="386">
        <f t="shared" si="0"/>
        <v>10</v>
      </c>
      <c r="BS6" s="386">
        <f t="shared" si="0"/>
        <v>10.37</v>
      </c>
      <c r="BT6" s="184">
        <f>IF(ข้อมูล!$Q$13=0,BR6,IF(ข้อมูล!$Q$13=1,BS6,IF(ข้อมูล!$Q$13=2,BS6,)))</f>
        <v>10.37</v>
      </c>
      <c r="BW6" s="43"/>
      <c r="BX6" s="35" t="s">
        <v>72</v>
      </c>
      <c r="BY6" s="35"/>
      <c r="BZ6" s="35"/>
      <c r="CA6" s="35">
        <f>ข้อมูล!Q10</f>
        <v>0</v>
      </c>
      <c r="CB6" s="35" t="s">
        <v>66</v>
      </c>
      <c r="CC6" s="35"/>
      <c r="CD6" s="35"/>
      <c r="CE6" s="35"/>
    </row>
    <row r="7" spans="2:88" ht="22.5" thickBot="1" x14ac:dyDescent="0.55000000000000004">
      <c r="B7" s="324">
        <v>3</v>
      </c>
      <c r="C7" s="70">
        <f>IF($C$2=15.5,'S3'!A7,IF($C$2=16.5,'S3'!B7,IF($C$2=17.5,'S3'!C7,IF($C$2=18.5,'S3'!D7,IF($C$2=19.5,'S3'!E7,IF($C$2=20.5,'S3'!F7,IF($C$2=21.5,'S3'!G7,IF($C$2=22.5,'S3'!H7,IF($C$2=23.5,'S3'!I7,IF($C$2=24.5,'S3'!J7,IF($C$2=25.5,'S3'!K7,IF($C$2=26.5,'S3'!L7,IF($C$2=27.5,'S3'!M7,IF($C$2=28.5,'S3'!N7,IF($C$2=29.5,'S3'!O7,IF($C$2=30.5,'S3'!P7,IF($C$2=31.5,'S3'!Q7,IF($C$2=32.5,'S3'!R7,IF($C$2=33.5,'S3'!S7)))))))))))))))))))</f>
        <v>12.13</v>
      </c>
      <c r="D7" s="70">
        <f t="shared" ref="D7:D70" si="2">ROUND(C7*1.4,2)</f>
        <v>16.98</v>
      </c>
      <c r="E7" s="70">
        <f>IF($E$2=15.5,'S3'!AF7,IF($E$2=16.5,'S3'!AG7,IF($E$2=17.5,'S3'!AH7,IF($E$2=18.5,'S3'!AI7,IF($E$2=19.5,'S3'!AJ7,IF($E$2=20.5,'S3'!AK7,IF($E$2=21.5,'S3'!AL7,IF($E$2=22.5,'S3'!AM7,IF($E$2=23.5,'S3'!AN7,IF($E$2=24.5,'S3'!AO7,IF($E$2=25.5,'S3'!AP7,IF($E$2=26.5,'S3'!AQ7,IF($E$2=27.5,'S3'!AR7,IF($E$2=28.5,'S3'!AS7,IF($E$2=29.5,'S3'!AT7,IF($E$2=30.5,'S3'!AU7,IF($E$2=31.5,'S3'!AV7,IF($E$2=32.5,'S3'!AW7,IF($E$2=33.5,'S3'!AX7)))))))))))))))))))</f>
        <v>7.05</v>
      </c>
      <c r="F7" s="70">
        <f t="shared" si="1"/>
        <v>9.8699999999999992</v>
      </c>
      <c r="H7" s="25" t="s">
        <v>86</v>
      </c>
      <c r="I7" s="24" t="s">
        <v>85</v>
      </c>
      <c r="J7" s="438">
        <v>47.01</v>
      </c>
      <c r="K7" s="438">
        <v>50.25</v>
      </c>
      <c r="L7" s="438">
        <v>47.55</v>
      </c>
      <c r="M7" s="438">
        <v>50.79</v>
      </c>
      <c r="N7" s="438">
        <v>48.09</v>
      </c>
      <c r="O7" s="438">
        <v>51.33</v>
      </c>
      <c r="P7" s="438">
        <v>48.63</v>
      </c>
      <c r="Q7" s="438">
        <v>51.87</v>
      </c>
      <c r="R7" s="438">
        <v>49.17</v>
      </c>
      <c r="S7" s="438">
        <v>52.41</v>
      </c>
      <c r="T7" s="438">
        <v>49.71</v>
      </c>
      <c r="U7" s="438">
        <v>52.95</v>
      </c>
      <c r="V7" s="438">
        <v>50.25</v>
      </c>
      <c r="W7" s="438">
        <v>53.49</v>
      </c>
      <c r="X7" s="442">
        <v>50.8</v>
      </c>
      <c r="Y7" s="443">
        <v>54.04</v>
      </c>
      <c r="Z7" s="442">
        <v>51.34</v>
      </c>
      <c r="AA7" s="443">
        <v>54.58</v>
      </c>
      <c r="AB7" s="442">
        <v>51.88</v>
      </c>
      <c r="AC7" s="443">
        <v>55.12</v>
      </c>
      <c r="AD7" s="442">
        <v>52.42</v>
      </c>
      <c r="AE7" s="443">
        <v>55.66</v>
      </c>
      <c r="AF7" s="442">
        <v>52.96</v>
      </c>
      <c r="AG7" s="443">
        <v>56.2</v>
      </c>
      <c r="AH7" s="442">
        <v>53.5</v>
      </c>
      <c r="AI7" s="443">
        <v>56.74</v>
      </c>
      <c r="AJ7" s="442">
        <v>54.04</v>
      </c>
      <c r="AK7" s="443">
        <v>57.28</v>
      </c>
      <c r="AL7" s="442">
        <v>54.58</v>
      </c>
      <c r="AM7" s="443">
        <v>57.82</v>
      </c>
      <c r="AN7" s="443">
        <v>55.12</v>
      </c>
      <c r="AO7" s="443">
        <v>58.36</v>
      </c>
      <c r="AP7" s="443">
        <v>55.66</v>
      </c>
      <c r="AQ7" s="443">
        <v>58.9</v>
      </c>
      <c r="AR7" s="449">
        <v>56.21</v>
      </c>
      <c r="AS7" s="449">
        <v>59.45</v>
      </c>
      <c r="AT7" s="449">
        <v>56.75</v>
      </c>
      <c r="AU7" s="449">
        <v>59.99</v>
      </c>
      <c r="AV7" s="449">
        <v>57.29</v>
      </c>
      <c r="AW7" s="449">
        <v>60.53</v>
      </c>
      <c r="AX7" s="449">
        <v>57.83</v>
      </c>
      <c r="AY7" s="449">
        <v>61.07</v>
      </c>
      <c r="AZ7" s="296">
        <v>46.98</v>
      </c>
      <c r="BA7" s="296">
        <v>49.35</v>
      </c>
      <c r="BB7" s="296">
        <v>47.52</v>
      </c>
      <c r="BC7" s="296">
        <v>49.89</v>
      </c>
      <c r="BD7" s="296">
        <v>48.06</v>
      </c>
      <c r="BE7" s="296">
        <v>50.43</v>
      </c>
      <c r="BF7" s="296">
        <v>48.6</v>
      </c>
      <c r="BG7" s="296">
        <v>50.97</v>
      </c>
      <c r="BH7" s="296">
        <v>38.86</v>
      </c>
      <c r="BI7" s="296">
        <v>41.24</v>
      </c>
      <c r="BJ7" s="296">
        <v>38.32</v>
      </c>
      <c r="BK7" s="296">
        <v>40.700000000000003</v>
      </c>
      <c r="BL7" s="296">
        <v>37.78</v>
      </c>
      <c r="BM7" s="296">
        <v>40.15</v>
      </c>
      <c r="BN7" s="296">
        <v>37.24</v>
      </c>
      <c r="BO7" s="296">
        <v>39.61</v>
      </c>
      <c r="BP7" s="296">
        <v>36.700000000000003</v>
      </c>
      <c r="BQ7" s="296">
        <v>39.07</v>
      </c>
      <c r="BR7" s="386">
        <f t="shared" si="0"/>
        <v>56.75</v>
      </c>
      <c r="BS7" s="386">
        <f t="shared" si="0"/>
        <v>59.99</v>
      </c>
      <c r="BT7" s="184">
        <f>IF(ข้อมูล!$Q$13=0,BR7,IF(ข้อมูล!$Q$13=1,BS7,IF(ข้อมูล!$Q$13=2,BS7,)))</f>
        <v>59.99</v>
      </c>
      <c r="BW7" s="43"/>
      <c r="BX7" s="45" t="s">
        <v>106</v>
      </c>
      <c r="BY7"/>
      <c r="BZ7" s="45"/>
      <c r="CA7" s="13">
        <v>3</v>
      </c>
      <c r="CB7" s="45" t="s">
        <v>107</v>
      </c>
      <c r="CC7" s="35"/>
      <c r="CD7" s="35"/>
      <c r="CE7" s="35"/>
    </row>
    <row r="8" spans="2:88" x14ac:dyDescent="0.45">
      <c r="B8" s="324">
        <v>4</v>
      </c>
      <c r="C8" s="70">
        <f>IF($C$2=15.5,'S3'!A8,IF($C$2=16.5,'S3'!B8,IF($C$2=17.5,'S3'!C8,IF($C$2=18.5,'S3'!D8,IF($C$2=19.5,'S3'!E8,IF($C$2=20.5,'S3'!F8,IF($C$2=21.5,'S3'!G8,IF($C$2=22.5,'S3'!H8,IF($C$2=23.5,'S3'!I8,IF($C$2=24.5,'S3'!J8,IF($C$2=25.5,'S3'!K8,IF($C$2=26.5,'S3'!L8,IF($C$2=27.5,'S3'!M8,IF($C$2=28.5,'S3'!N8,IF($C$2=29.5,'S3'!O8,IF($C$2=30.5,'S3'!P8,IF($C$2=31.5,'S3'!Q8,IF($C$2=32.5,'S3'!R8,IF($C$2=33.5,'S3'!S8)))))))))))))))))))</f>
        <v>14.08</v>
      </c>
      <c r="D8" s="70">
        <f t="shared" si="2"/>
        <v>19.71</v>
      </c>
      <c r="E8" s="70">
        <f>IF($E$2=15.5,'S3'!AF8,IF($E$2=16.5,'S3'!AG8,IF($E$2=17.5,'S3'!AH8,IF($E$2=18.5,'S3'!AI8,IF($E$2=19.5,'S3'!AJ8,IF($E$2=20.5,'S3'!AK8,IF($E$2=21.5,'S3'!AL8,IF($E$2=22.5,'S3'!AM8,IF($E$2=23.5,'S3'!AN8,IF($E$2=24.5,'S3'!AO8,IF($E$2=25.5,'S3'!AP8,IF($E$2=26.5,'S3'!AQ8,IF($E$2=27.5,'S3'!AR8,IF($E$2=28.5,'S3'!AS8,IF($E$2=29.5,'S3'!AT8,IF($E$2=30.5,'S3'!AU8,IF($E$2=31.5,'S3'!AV8,IF($E$2=32.5,'S3'!AW8,IF($E$2=33.5,'S3'!AX8)))))))))))))))))))</f>
        <v>8.9600000000000009</v>
      </c>
      <c r="F8" s="70">
        <f t="shared" si="1"/>
        <v>12.54</v>
      </c>
      <c r="H8" s="26" t="s">
        <v>87</v>
      </c>
      <c r="I8" s="27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50"/>
      <c r="AS8" s="450"/>
      <c r="AT8" s="450"/>
      <c r="AU8" s="450"/>
      <c r="AV8" s="450"/>
      <c r="AW8" s="450"/>
      <c r="AX8" s="450"/>
      <c r="AY8" s="450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387"/>
      <c r="BS8" s="387"/>
      <c r="BT8" s="14"/>
      <c r="BW8" s="46" t="s">
        <v>108</v>
      </c>
      <c r="BX8" s="179" t="s">
        <v>108</v>
      </c>
      <c r="BY8" s="53" t="s">
        <v>108</v>
      </c>
      <c r="BZ8" s="46" t="s">
        <v>109</v>
      </c>
      <c r="CA8" s="9" t="s">
        <v>110</v>
      </c>
      <c r="CB8" s="9" t="s">
        <v>111</v>
      </c>
      <c r="CC8" s="9" t="s">
        <v>112</v>
      </c>
      <c r="CD8" s="9" t="s">
        <v>113</v>
      </c>
      <c r="CE8" s="9" t="s">
        <v>114</v>
      </c>
      <c r="CF8" s="9" t="s">
        <v>115</v>
      </c>
      <c r="CG8" s="179" t="s">
        <v>2</v>
      </c>
      <c r="CH8" s="179" t="s">
        <v>161</v>
      </c>
      <c r="CI8" s="10" t="s">
        <v>162</v>
      </c>
    </row>
    <row r="9" spans="2:88" ht="21" thickBot="1" x14ac:dyDescent="0.5">
      <c r="B9" s="324">
        <v>5</v>
      </c>
      <c r="C9" s="70">
        <f>IF($C$2=15.5,'S3'!A9,IF($C$2=16.5,'S3'!B9,IF($C$2=17.5,'S3'!C9,IF($C$2=18.5,'S3'!D9,IF($C$2=19.5,'S3'!E9,IF($C$2=20.5,'S3'!F9,IF($C$2=21.5,'S3'!G9,IF($C$2=22.5,'S3'!H9,IF($C$2=23.5,'S3'!I9,IF($C$2=24.5,'S3'!J9,IF($C$2=25.5,'S3'!K9,IF($C$2=26.5,'S3'!L9,IF($C$2=27.5,'S3'!M9,IF($C$2=28.5,'S3'!N9,IF($C$2=29.5,'S3'!O9,IF($C$2=30.5,'S3'!P9,IF($C$2=31.5,'S3'!Q9,IF($C$2=32.5,'S3'!R9,IF($C$2=33.5,'S3'!S9)))))))))))))))))))</f>
        <v>16.02</v>
      </c>
      <c r="D9" s="70">
        <f t="shared" si="2"/>
        <v>22.43</v>
      </c>
      <c r="E9" s="70">
        <f>IF($E$2=15.5,'S3'!AF9,IF($E$2=16.5,'S3'!AG9,IF($E$2=17.5,'S3'!AH9,IF($E$2=18.5,'S3'!AI9,IF($E$2=19.5,'S3'!AJ9,IF($E$2=20.5,'S3'!AK9,IF($E$2=21.5,'S3'!AL9,IF($E$2=22.5,'S3'!AM9,IF($E$2=23.5,'S3'!AN9,IF($E$2=24.5,'S3'!AO9,IF($E$2=25.5,'S3'!AP9,IF($E$2=26.5,'S3'!AQ9,IF($E$2=27.5,'S3'!AR9,IF($E$2=28.5,'S3'!AS9,IF($E$2=29.5,'S3'!AT9,IF($E$2=30.5,'S3'!AU9,IF($E$2=31.5,'S3'!AV9,IF($E$2=32.5,'S3'!AW9,IF($E$2=33.5,'S3'!AX9)))))))))))))))))))</f>
        <v>10.43</v>
      </c>
      <c r="F9" s="70">
        <f t="shared" si="1"/>
        <v>14.6</v>
      </c>
      <c r="H9" s="25" t="s">
        <v>88</v>
      </c>
      <c r="I9" s="24" t="s">
        <v>85</v>
      </c>
      <c r="J9" s="438">
        <v>22.57</v>
      </c>
      <c r="K9" s="438">
        <v>23.62</v>
      </c>
      <c r="L9" s="438">
        <v>22.71</v>
      </c>
      <c r="M9" s="438">
        <v>23.76</v>
      </c>
      <c r="N9" s="438">
        <v>22.85</v>
      </c>
      <c r="O9" s="438">
        <v>23.9</v>
      </c>
      <c r="P9" s="438">
        <v>23</v>
      </c>
      <c r="Q9" s="438">
        <v>24.05</v>
      </c>
      <c r="R9" s="438">
        <v>23.14</v>
      </c>
      <c r="S9" s="438">
        <v>24.19</v>
      </c>
      <c r="T9" s="438">
        <v>23.28</v>
      </c>
      <c r="U9" s="438">
        <v>24.33</v>
      </c>
      <c r="V9" s="438">
        <v>23.43</v>
      </c>
      <c r="W9" s="438">
        <v>24.48</v>
      </c>
      <c r="X9" s="442">
        <v>23.57</v>
      </c>
      <c r="Y9" s="443">
        <v>24.62</v>
      </c>
      <c r="Z9" s="442">
        <v>23.71</v>
      </c>
      <c r="AA9" s="443">
        <v>24.76</v>
      </c>
      <c r="AB9" s="442">
        <v>23.85</v>
      </c>
      <c r="AC9" s="443">
        <v>24.9</v>
      </c>
      <c r="AD9" s="442">
        <v>24</v>
      </c>
      <c r="AE9" s="443">
        <v>25.05</v>
      </c>
      <c r="AF9" s="442">
        <v>24.14</v>
      </c>
      <c r="AG9" s="443">
        <v>25.19</v>
      </c>
      <c r="AH9" s="442">
        <v>24.28</v>
      </c>
      <c r="AI9" s="443">
        <v>25.33</v>
      </c>
      <c r="AJ9" s="442">
        <v>24.42</v>
      </c>
      <c r="AK9" s="443">
        <v>25.47</v>
      </c>
      <c r="AL9" s="442">
        <v>24.57</v>
      </c>
      <c r="AM9" s="443">
        <v>25.62</v>
      </c>
      <c r="AN9" s="443">
        <v>24.71</v>
      </c>
      <c r="AO9" s="443">
        <v>25.76</v>
      </c>
      <c r="AP9" s="443">
        <v>24.85</v>
      </c>
      <c r="AQ9" s="443">
        <v>25.9</v>
      </c>
      <c r="AR9" s="449">
        <v>25</v>
      </c>
      <c r="AS9" s="449">
        <v>26.05</v>
      </c>
      <c r="AT9" s="449">
        <v>25.14</v>
      </c>
      <c r="AU9" s="449">
        <v>26.19</v>
      </c>
      <c r="AV9" s="449">
        <v>25.28</v>
      </c>
      <c r="AW9" s="449">
        <v>26.33</v>
      </c>
      <c r="AX9" s="449">
        <v>25.42</v>
      </c>
      <c r="AY9" s="449">
        <v>26.47</v>
      </c>
      <c r="AZ9" s="296">
        <v>18.3</v>
      </c>
      <c r="BA9" s="296">
        <v>19.03</v>
      </c>
      <c r="BB9" s="296">
        <v>18.440000000000001</v>
      </c>
      <c r="BC9" s="296">
        <v>19.170000000000002</v>
      </c>
      <c r="BD9" s="296">
        <v>18.59</v>
      </c>
      <c r="BE9" s="296">
        <v>19.309999999999999</v>
      </c>
      <c r="BF9" s="296">
        <v>18.73</v>
      </c>
      <c r="BG9" s="296">
        <v>19.46</v>
      </c>
      <c r="BH9" s="296">
        <v>16.16</v>
      </c>
      <c r="BI9" s="296">
        <v>16.89</v>
      </c>
      <c r="BJ9" s="296">
        <v>16.02</v>
      </c>
      <c r="BK9" s="296">
        <v>16.739999999999998</v>
      </c>
      <c r="BL9" s="296">
        <v>15.87</v>
      </c>
      <c r="BM9" s="296">
        <v>16.600000000000001</v>
      </c>
      <c r="BN9" s="296">
        <v>15.73</v>
      </c>
      <c r="BO9" s="296">
        <v>16.46</v>
      </c>
      <c r="BP9" s="296">
        <v>15.59</v>
      </c>
      <c r="BQ9" s="296">
        <v>16.32</v>
      </c>
      <c r="BR9" s="386">
        <f>IF($C$2=15.5,J9,IF($C$2=16.5,L9,IF($C$2=17.5,N9,IF($C$2=18.5,P9,IF($C$2=19.5,R9,IF($C$2=20.5,T9,IF($C$2=21.5,V9,IF($C$2=22.5,X9,IF($C$2=23.5,Z9,IF($C$2=24.5,AB9,IF($C$2=25.5,AD9,IF($C$2=26.5,AF9,IF($C$2=27.5,AH9,IF($C$2=28.5,AJ9,IF($C$2=29.5,AL9,IF($C$2=30.5,AN9,IF($C$2=31.5,AP9,IF($C$2=32.5,AR9,IF($C$2=33.5,AT9)))))))))))))))))))</f>
        <v>25.14</v>
      </c>
      <c r="BS9" s="386">
        <f>IF($C$2=15.5,K9,IF($C$2=16.5,M9,IF($C$2=17.5,O9,IF($C$2=18.5,Q9,IF($C$2=19.5,S9,IF($C$2=20.5,U9,IF($C$2=21.5,W9,IF($C$2=22.5,Y9,IF($C$2=23.5,AA9,IF($C$2=24.5,AC9,IF($C$2=25.5,AE9,IF($C$2=26.5,AG9,IF($C$2=27.5,AI9,IF($C$2=28.5,AK9,IF($C$2=29.5,AM9,IF($C$2=30.5,AO9,IF($C$2=31.5,AQ9,IF($C$2=32.5,AS9,IF($C$2=33.5,AU9)))))))))))))))))))</f>
        <v>26.19</v>
      </c>
      <c r="BT9" s="184">
        <f>IF(ข้อมูล!$Q$13=0,BR9,IF(ข้อมูล!$Q$13=1,BS9,IF(ข้อมูล!$Q$13=2,BS9,)))</f>
        <v>26.19</v>
      </c>
      <c r="BW9" s="47" t="s">
        <v>80</v>
      </c>
      <c r="BX9" s="205" t="s">
        <v>148</v>
      </c>
      <c r="BY9" s="206" t="s">
        <v>149</v>
      </c>
      <c r="BZ9" s="47" t="s">
        <v>116</v>
      </c>
      <c r="CA9" s="12" t="s">
        <v>117</v>
      </c>
      <c r="CB9" s="12" t="s">
        <v>118</v>
      </c>
      <c r="CC9" s="12" t="s">
        <v>119</v>
      </c>
      <c r="CD9" s="12"/>
      <c r="CE9" s="12" t="s">
        <v>120</v>
      </c>
      <c r="CF9" s="48">
        <v>7</v>
      </c>
      <c r="CG9" s="180" t="s">
        <v>121</v>
      </c>
      <c r="CH9" s="182" t="s">
        <v>148</v>
      </c>
      <c r="CI9" s="178" t="s">
        <v>150</v>
      </c>
    </row>
    <row r="10" spans="2:88" x14ac:dyDescent="0.45">
      <c r="B10" s="324">
        <v>6</v>
      </c>
      <c r="C10" s="70">
        <f>IF($C$2=15.5,'S3'!A10,IF($C$2=16.5,'S3'!B10,IF($C$2=17.5,'S3'!C10,IF($C$2=18.5,'S3'!D10,IF($C$2=19.5,'S3'!E10,IF($C$2=20.5,'S3'!F10,IF($C$2=21.5,'S3'!G10,IF($C$2=22.5,'S3'!H10,IF($C$2=23.5,'S3'!I10,IF($C$2=24.5,'S3'!J10,IF($C$2=25.5,'S3'!K10,IF($C$2=26.5,'S3'!L10,IF($C$2=27.5,'S3'!M10,IF($C$2=28.5,'S3'!N10,IF($C$2=29.5,'S3'!O10,IF($C$2=30.5,'S3'!P10,IF($C$2=31.5,'S3'!Q10,IF($C$2=32.5,'S3'!R10,IF($C$2=33.5,'S3'!S10)))))))))))))))))))</f>
        <v>17.96</v>
      </c>
      <c r="D10" s="70">
        <f t="shared" si="2"/>
        <v>25.14</v>
      </c>
      <c r="E10" s="70">
        <f>IF($E$2=15.5,'S3'!AF10,IF($E$2=16.5,'S3'!AG10,IF($E$2=17.5,'S3'!AH10,IF($E$2=18.5,'S3'!AI10,IF($E$2=19.5,'S3'!AJ10,IF($E$2=20.5,'S3'!AK10,IF($E$2=21.5,'S3'!AL10,IF($E$2=22.5,'S3'!AM10,IF($E$2=23.5,'S3'!AN10,IF($E$2=24.5,'S3'!AO10,IF($E$2=25.5,'S3'!AP10,IF($E$2=26.5,'S3'!AQ10,IF($E$2=27.5,'S3'!AR10,IF($E$2=28.5,'S3'!AS10,IF($E$2=29.5,'S3'!AT10,IF($E$2=30.5,'S3'!AU10,IF($E$2=31.5,'S3'!AV10,IF($E$2=32.5,'S3'!AW10,IF($E$2=33.5,'S3'!AX10)))))))))))))))))))</f>
        <v>11.89</v>
      </c>
      <c r="F10" s="70">
        <f t="shared" si="1"/>
        <v>16.649999999999999</v>
      </c>
      <c r="H10" s="25" t="s">
        <v>86</v>
      </c>
      <c r="I10" s="24" t="s">
        <v>85</v>
      </c>
      <c r="J10" s="438">
        <v>75.67</v>
      </c>
      <c r="K10" s="438">
        <v>82.1</v>
      </c>
      <c r="L10" s="438">
        <v>76.44</v>
      </c>
      <c r="M10" s="438">
        <v>82.87</v>
      </c>
      <c r="N10" s="438">
        <v>77.22</v>
      </c>
      <c r="O10" s="438">
        <v>83.65</v>
      </c>
      <c r="P10" s="438">
        <v>78</v>
      </c>
      <c r="Q10" s="438">
        <v>84.43</v>
      </c>
      <c r="R10" s="438">
        <v>78.78</v>
      </c>
      <c r="S10" s="438">
        <v>85.21</v>
      </c>
      <c r="T10" s="438">
        <v>79.55</v>
      </c>
      <c r="U10" s="438">
        <v>85.98</v>
      </c>
      <c r="V10" s="438">
        <v>80.33</v>
      </c>
      <c r="W10" s="438">
        <v>86.76</v>
      </c>
      <c r="X10" s="442">
        <v>81.11</v>
      </c>
      <c r="Y10" s="443">
        <v>87.54</v>
      </c>
      <c r="Z10" s="442">
        <v>81.88</v>
      </c>
      <c r="AA10" s="443">
        <v>88.31</v>
      </c>
      <c r="AB10" s="442">
        <v>82.66</v>
      </c>
      <c r="AC10" s="443">
        <v>89.09</v>
      </c>
      <c r="AD10" s="442">
        <v>83.44</v>
      </c>
      <c r="AE10" s="443">
        <v>89.87</v>
      </c>
      <c r="AF10" s="442">
        <v>84.22</v>
      </c>
      <c r="AG10" s="443">
        <v>90.65</v>
      </c>
      <c r="AH10" s="442">
        <v>84.99</v>
      </c>
      <c r="AI10" s="443">
        <v>91.42</v>
      </c>
      <c r="AJ10" s="442">
        <v>85.77</v>
      </c>
      <c r="AK10" s="443">
        <v>92.2</v>
      </c>
      <c r="AL10" s="442">
        <v>86.55</v>
      </c>
      <c r="AM10" s="443">
        <v>92.98</v>
      </c>
      <c r="AN10" s="443">
        <v>87.32</v>
      </c>
      <c r="AO10" s="443">
        <v>93.75</v>
      </c>
      <c r="AP10" s="443">
        <v>88.1</v>
      </c>
      <c r="AQ10" s="443">
        <v>94.53</v>
      </c>
      <c r="AR10" s="449">
        <v>88.88</v>
      </c>
      <c r="AS10" s="449">
        <v>95.31</v>
      </c>
      <c r="AT10" s="449">
        <v>89.66</v>
      </c>
      <c r="AU10" s="449">
        <v>96.09</v>
      </c>
      <c r="AV10" s="449">
        <v>90.43</v>
      </c>
      <c r="AW10" s="449">
        <v>96.86</v>
      </c>
      <c r="AX10" s="449">
        <v>91.21</v>
      </c>
      <c r="AY10" s="449">
        <v>97.64</v>
      </c>
      <c r="AZ10" s="296">
        <v>73.56</v>
      </c>
      <c r="BA10" s="296">
        <v>78.34</v>
      </c>
      <c r="BB10" s="296">
        <v>74.34</v>
      </c>
      <c r="BC10" s="296">
        <v>79.12</v>
      </c>
      <c r="BD10" s="296">
        <v>75.12</v>
      </c>
      <c r="BE10" s="296">
        <v>79.89</v>
      </c>
      <c r="BF10" s="296">
        <v>75.900000000000006</v>
      </c>
      <c r="BG10" s="296">
        <v>80.67</v>
      </c>
      <c r="BH10" s="296">
        <v>61.9</v>
      </c>
      <c r="BI10" s="296">
        <v>66.680000000000007</v>
      </c>
      <c r="BJ10" s="296">
        <v>61.13</v>
      </c>
      <c r="BK10" s="296">
        <v>65.900000000000006</v>
      </c>
      <c r="BL10" s="296">
        <v>60.35</v>
      </c>
      <c r="BM10" s="296">
        <v>65.13</v>
      </c>
      <c r="BN10" s="296">
        <v>64.349999999999994</v>
      </c>
      <c r="BO10" s="296">
        <v>64.349999999999994</v>
      </c>
      <c r="BP10" s="296">
        <v>58.8</v>
      </c>
      <c r="BQ10" s="296">
        <v>63.57</v>
      </c>
      <c r="BR10" s="386">
        <f>IF($C$2=15.5,J10,IF($C$2=16.5,L10,IF($C$2=17.5,N10,IF($C$2=18.5,P10,IF($C$2=19.5,R10,IF($C$2=20.5,T10,IF($C$2=21.5,V10,IF($C$2=22.5,X10,IF($C$2=23.5,Z10,IF($C$2=24.5,AB10,IF($C$2=25.5,AD10,IF($C$2=26.5,AF10,IF($C$2=27.5,AH10,IF($C$2=28.5,AJ10,IF($C$2=29.5,AL10,IF($C$2=30.5,AN10,IF($C$2=31.5,AP10,IF($C$2=32.5,AR10,IF($C$2=33.5,AT10)))))))))))))))))))</f>
        <v>89.66</v>
      </c>
      <c r="BS10" s="386">
        <f>IF($C$2=15.5,K10,IF($C$2=16.5,M10,IF($C$2=17.5,O10,IF($C$2=18.5,Q10,IF($C$2=19.5,S10,IF($C$2=20.5,U10,IF($C$2=21.5,W10,IF($C$2=22.5,Y10,IF($C$2=23.5,AA10,IF($C$2=24.5,AC10,IF($C$2=25.5,AE10,IF($C$2=26.5,AG10,IF($C$2=27.5,AI10,IF($C$2=28.5,AK10,IF($C$2=29.5,AM10,IF($C$2=30.5,AO10,IF($C$2=31.5,AQ10,IF($C$2=32.5,AS10,IF($C$2=33.5,AU10)))))))))))))))))))</f>
        <v>96.09</v>
      </c>
      <c r="BT10" s="184">
        <f>IF(ข้อมูล!$Q$13=0,BR10,IF(ข้อมูล!$Q$13=1,BS10,IF(ข้อมูล!$Q$13=2,BS10,)))</f>
        <v>96.09</v>
      </c>
      <c r="BW10" s="49">
        <f>ปร.4!I79</f>
        <v>568178.45259999996</v>
      </c>
      <c r="BX10" s="49"/>
      <c r="BY10" s="207"/>
      <c r="BZ10" s="49">
        <v>5</v>
      </c>
      <c r="CA10" s="9">
        <v>5</v>
      </c>
      <c r="CB10" s="463">
        <v>20.834</v>
      </c>
      <c r="CC10" s="465">
        <f>-CA3/12*(CA6/100+(CA10+CA7-1)*CA4/100-(CA4+CA6)/100*(CA10+1)/2-(CA7-1))</f>
        <v>1</v>
      </c>
      <c r="CD10" s="465">
        <v>5.5</v>
      </c>
      <c r="CE10" s="51">
        <f>1+( CB10+CC10+CD10)/100</f>
        <v>1.2733399999999999</v>
      </c>
      <c r="CF10" s="222">
        <f>CF9/100+1</f>
        <v>1.07</v>
      </c>
      <c r="CG10" s="470">
        <f>ROUNDDOWN(CE10*CF10,4)</f>
        <v>1.3624000000000001</v>
      </c>
      <c r="CH10" s="258">
        <v>1.3789</v>
      </c>
      <c r="CI10" s="259">
        <v>1.3987000000000001</v>
      </c>
      <c r="CJ10" s="257"/>
    </row>
    <row r="11" spans="2:88" x14ac:dyDescent="0.45">
      <c r="B11" s="324">
        <v>7</v>
      </c>
      <c r="C11" s="70">
        <f>IF($C$2=15.5,'S3'!A11,IF($C$2=16.5,'S3'!B11,IF($C$2=17.5,'S3'!C11,IF($C$2=18.5,'S3'!D11,IF($C$2=19.5,'S3'!E11,IF($C$2=20.5,'S3'!F11,IF($C$2=21.5,'S3'!G11,IF($C$2=22.5,'S3'!H11,IF($C$2=23.5,'S3'!I11,IF($C$2=24.5,'S3'!J11,IF($C$2=25.5,'S3'!K11,IF($C$2=26.5,'S3'!L11,IF($C$2=27.5,'S3'!M11,IF($C$2=28.5,'S3'!N11,IF($C$2=29.5,'S3'!O11,IF($C$2=30.5,'S3'!P11,IF($C$2=31.5,'S3'!Q11,IF($C$2=32.5,'S3'!R11,IF($C$2=33.5,'S3'!S11)))))))))))))))))))</f>
        <v>19.899999999999999</v>
      </c>
      <c r="D11" s="70">
        <f t="shared" si="2"/>
        <v>27.86</v>
      </c>
      <c r="E11" s="70">
        <f>IF($E$2=15.5,'S3'!AF11,IF($E$2=16.5,'S3'!AG11,IF($E$2=17.5,'S3'!AH11,IF($E$2=18.5,'S3'!AI11,IF($E$2=19.5,'S3'!AJ11,IF($E$2=20.5,'S3'!AK11,IF($E$2=21.5,'S3'!AL11,IF($E$2=22.5,'S3'!AM11,IF($E$2=23.5,'S3'!AN11,IF($E$2=24.5,'S3'!AO11,IF($E$2=25.5,'S3'!AP11,IF($E$2=26.5,'S3'!AQ11,IF($E$2=27.5,'S3'!AR11,IF($E$2=28.5,'S3'!AS11,IF($E$2=29.5,'S3'!AT11,IF($E$2=30.5,'S3'!AU11,IF($E$2=31.5,'S3'!AV11,IF($E$2=32.5,'S3'!AW11,IF($E$2=33.5,'S3'!AX11)))))))))))))))))))</f>
        <v>13.35</v>
      </c>
      <c r="F11" s="70">
        <f t="shared" si="1"/>
        <v>18.690000000000001</v>
      </c>
      <c r="H11" s="26" t="s">
        <v>89</v>
      </c>
      <c r="I11" s="27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42"/>
      <c r="Y11" s="443"/>
      <c r="Z11" s="442"/>
      <c r="AA11" s="443"/>
      <c r="AB11" s="442"/>
      <c r="AC11" s="443"/>
      <c r="AD11" s="442"/>
      <c r="AE11" s="443"/>
      <c r="AF11" s="442"/>
      <c r="AG11" s="443"/>
      <c r="AH11" s="442"/>
      <c r="AI11" s="443"/>
      <c r="AJ11" s="442"/>
      <c r="AK11" s="443"/>
      <c r="AL11" s="442"/>
      <c r="AM11" s="443"/>
      <c r="AN11" s="443"/>
      <c r="AO11" s="443"/>
      <c r="AP11" s="443"/>
      <c r="AQ11" s="443"/>
      <c r="AR11" s="449"/>
      <c r="AS11" s="449"/>
      <c r="AT11" s="449"/>
      <c r="AU11" s="449"/>
      <c r="AV11" s="449"/>
      <c r="AW11" s="449"/>
      <c r="AX11" s="449"/>
      <c r="AY11" s="449"/>
      <c r="AZ11" s="296"/>
      <c r="BA11" s="296"/>
      <c r="BB11" s="296"/>
      <c r="BC11" s="296"/>
      <c r="BD11" s="296"/>
      <c r="BE11" s="296"/>
      <c r="BF11" s="296"/>
      <c r="BG11" s="296"/>
      <c r="BH11" s="296"/>
      <c r="BI11" s="296"/>
      <c r="BJ11" s="296"/>
      <c r="BK11" s="296"/>
      <c r="BL11" s="296"/>
      <c r="BM11" s="296"/>
      <c r="BN11" s="296"/>
      <c r="BO11" s="296"/>
      <c r="BP11" s="296"/>
      <c r="BQ11" s="296"/>
      <c r="BR11" s="386"/>
      <c r="BS11" s="388"/>
      <c r="BT11" s="32"/>
      <c r="BW11" s="208">
        <f>BW10/1000000</f>
        <v>0.56817845259999999</v>
      </c>
      <c r="BX11" s="208"/>
      <c r="BY11" s="207"/>
      <c r="BZ11" s="49">
        <v>10</v>
      </c>
      <c r="CA11" s="50">
        <v>7</v>
      </c>
      <c r="CB11" s="463">
        <v>16.0809</v>
      </c>
      <c r="CC11" s="466">
        <f>-CA3/12*(CA6/100+(CA11+CA7-1)*CA4/100-(CA4+CA6)/100*(CA11+1)/2-(CA7-1))</f>
        <v>1</v>
      </c>
      <c r="CD11" s="468">
        <v>5.5</v>
      </c>
      <c r="CE11" s="51">
        <f>1+( CB11+CC11+CD11)/100</f>
        <v>1.2258089999999999</v>
      </c>
      <c r="CF11" s="222">
        <f>CF9/100+1</f>
        <v>1.07</v>
      </c>
      <c r="CG11" s="181">
        <f t="shared" ref="CG11:CG20" si="3">CE11*CF11</f>
        <v>1.3116156299999999</v>
      </c>
      <c r="CH11" s="261">
        <v>1.3280000000000001</v>
      </c>
      <c r="CI11" s="260">
        <v>1.3483000000000001</v>
      </c>
      <c r="CJ11" s="257"/>
    </row>
    <row r="12" spans="2:88" x14ac:dyDescent="0.45">
      <c r="B12" s="324">
        <v>8</v>
      </c>
      <c r="C12" s="70">
        <f>IF($C$2=15.5,'S3'!A12,IF($C$2=16.5,'S3'!B12,IF($C$2=17.5,'S3'!C12,IF($C$2=18.5,'S3'!D12,IF($C$2=19.5,'S3'!E12,IF($C$2=20.5,'S3'!F12,IF($C$2=21.5,'S3'!G12,IF($C$2=22.5,'S3'!H12,IF($C$2=23.5,'S3'!I12,IF($C$2=24.5,'S3'!J12,IF($C$2=25.5,'S3'!K12,IF($C$2=26.5,'S3'!L12,IF($C$2=27.5,'S3'!M12,IF($C$2=28.5,'S3'!N12,IF($C$2=29.5,'S3'!O12,IF($C$2=30.5,'S3'!P12,IF($C$2=31.5,'S3'!Q12,IF($C$2=32.5,'S3'!R12,IF($C$2=33.5,'S3'!S12)))))))))))))))))))</f>
        <v>22.08</v>
      </c>
      <c r="D12" s="70">
        <f t="shared" si="2"/>
        <v>30.91</v>
      </c>
      <c r="E12" s="70">
        <f>IF($E$2=15.5,'S3'!AF12,IF($E$2=16.5,'S3'!AG12,IF($E$2=17.5,'S3'!AH12,IF($E$2=18.5,'S3'!AI12,IF($E$2=19.5,'S3'!AJ12,IF($E$2=20.5,'S3'!AK12,IF($E$2=21.5,'S3'!AL12,IF($E$2=22.5,'S3'!AM12,IF($E$2=23.5,'S3'!AN12,IF($E$2=24.5,'S3'!AO12,IF($E$2=25.5,'S3'!AP12,IF($E$2=26.5,'S3'!AQ12,IF($E$2=27.5,'S3'!AR12,IF($E$2=28.5,'S3'!AS12,IF($E$2=29.5,'S3'!AT12,IF($E$2=30.5,'S3'!AU12,IF($E$2=31.5,'S3'!AV12,IF($E$2=32.5,'S3'!AW12,IF($E$2=33.5,'S3'!AX12)))))))))))))))))))</f>
        <v>14.81</v>
      </c>
      <c r="F12" s="70">
        <f t="shared" si="1"/>
        <v>20.73</v>
      </c>
      <c r="H12" s="25" t="s">
        <v>90</v>
      </c>
      <c r="I12" s="28" t="s">
        <v>33</v>
      </c>
      <c r="J12" s="439">
        <v>9.43</v>
      </c>
      <c r="K12" s="439">
        <v>9.9600000000000009</v>
      </c>
      <c r="L12" s="439">
        <v>9.5299999999999994</v>
      </c>
      <c r="M12" s="439">
        <v>10.06</v>
      </c>
      <c r="N12" s="439">
        <v>9.6300000000000008</v>
      </c>
      <c r="O12" s="439">
        <v>10.16</v>
      </c>
      <c r="P12" s="439">
        <v>9.73</v>
      </c>
      <c r="Q12" s="439">
        <v>10.26</v>
      </c>
      <c r="R12" s="439">
        <v>9.83</v>
      </c>
      <c r="S12" s="439">
        <v>10.36</v>
      </c>
      <c r="T12" s="439">
        <v>9.93</v>
      </c>
      <c r="U12" s="439">
        <v>10.46</v>
      </c>
      <c r="V12" s="439">
        <v>10.029999999999999</v>
      </c>
      <c r="W12" s="439">
        <v>10.56</v>
      </c>
      <c r="X12" s="442">
        <v>10.130000000000001</v>
      </c>
      <c r="Y12" s="443">
        <v>10.66</v>
      </c>
      <c r="Z12" s="442">
        <v>10.23</v>
      </c>
      <c r="AA12" s="443">
        <v>10.76</v>
      </c>
      <c r="AB12" s="442">
        <v>10.33</v>
      </c>
      <c r="AC12" s="443">
        <v>10.86</v>
      </c>
      <c r="AD12" s="442">
        <v>10.43</v>
      </c>
      <c r="AE12" s="443">
        <v>10.96</v>
      </c>
      <c r="AF12" s="442">
        <v>10.53</v>
      </c>
      <c r="AG12" s="443">
        <v>11.06</v>
      </c>
      <c r="AH12" s="442">
        <v>10.63</v>
      </c>
      <c r="AI12" s="443">
        <v>11.16</v>
      </c>
      <c r="AJ12" s="442">
        <v>10.74</v>
      </c>
      <c r="AK12" s="443">
        <v>11.27</v>
      </c>
      <c r="AL12" s="442">
        <v>10.84</v>
      </c>
      <c r="AM12" s="443">
        <v>11.37</v>
      </c>
      <c r="AN12" s="443">
        <v>10.94</v>
      </c>
      <c r="AO12" s="443">
        <v>11.47</v>
      </c>
      <c r="AP12" s="443">
        <v>11.04</v>
      </c>
      <c r="AQ12" s="443">
        <v>11.57</v>
      </c>
      <c r="AR12" s="449">
        <v>11.14</v>
      </c>
      <c r="AS12" s="449">
        <v>11.67</v>
      </c>
      <c r="AT12" s="449">
        <v>11.24</v>
      </c>
      <c r="AU12" s="449">
        <v>11.77</v>
      </c>
      <c r="AV12" s="449">
        <v>11.34</v>
      </c>
      <c r="AW12" s="449">
        <v>11.87</v>
      </c>
      <c r="AX12" s="449">
        <v>11.44</v>
      </c>
      <c r="AY12" s="449">
        <v>11.97</v>
      </c>
      <c r="AZ12" s="296">
        <v>9.2200000000000006</v>
      </c>
      <c r="BA12" s="296">
        <v>9.6</v>
      </c>
      <c r="BB12" s="296">
        <v>9.32</v>
      </c>
      <c r="BC12" s="296">
        <v>9.6999999999999993</v>
      </c>
      <c r="BD12" s="296">
        <v>9.42</v>
      </c>
      <c r="BE12" s="296">
        <v>9.8000000000000007</v>
      </c>
      <c r="BF12" s="296">
        <v>9.52</v>
      </c>
      <c r="BG12" s="296">
        <v>9.9</v>
      </c>
      <c r="BH12" s="296">
        <v>7.22</v>
      </c>
      <c r="BI12" s="296">
        <v>8.1</v>
      </c>
      <c r="BJ12" s="296">
        <v>7.62</v>
      </c>
      <c r="BK12" s="296">
        <v>8</v>
      </c>
      <c r="BL12" s="296">
        <v>7.52</v>
      </c>
      <c r="BM12" s="296">
        <v>7.9</v>
      </c>
      <c r="BN12" s="296">
        <v>7.42</v>
      </c>
      <c r="BO12" s="296">
        <v>7.8</v>
      </c>
      <c r="BP12" s="296">
        <v>7.32</v>
      </c>
      <c r="BQ12" s="296">
        <v>7.7</v>
      </c>
      <c r="BR12" s="386">
        <f t="shared" ref="BR12:BS16" si="4">IF($C$2=15.5,J12,IF($C$2=16.5,L12,IF($C$2=17.5,N12,IF($C$2=18.5,P12,IF($C$2=19.5,R12,IF($C$2=20.5,T12,IF($C$2=21.5,V12,IF($C$2=22.5,X12,IF($C$2=23.5,Z12,IF($C$2=24.5,AB12,IF($C$2=25.5,AD12,IF($C$2=26.5,AF12,IF($C$2=27.5,AH12,IF($C$2=28.5,AJ12,IF($C$2=29.5,AL12,IF($C$2=30.5,AN12,IF($C$2=31.5,AP12,IF($C$2=32.5,AR12,IF($C$2=33.5,AT12)))))))))))))))))))</f>
        <v>11.24</v>
      </c>
      <c r="BS12" s="386">
        <f t="shared" si="4"/>
        <v>11.77</v>
      </c>
      <c r="BT12" s="184">
        <f>IF(ข้อมูล!$Q$13=0,BR12,IF(ข้อมูล!$Q$13=1,BS12,IF(ข้อมูล!$Q$13=2,BS12,)))</f>
        <v>11.77</v>
      </c>
      <c r="BW12" s="209">
        <f>BW11/10</f>
        <v>5.6817845259999999E-2</v>
      </c>
      <c r="BX12" s="208"/>
      <c r="BY12" s="207"/>
      <c r="BZ12" s="49">
        <v>20</v>
      </c>
      <c r="CA12" s="50">
        <v>8</v>
      </c>
      <c r="CB12" s="463">
        <v>10.638500000000001</v>
      </c>
      <c r="CC12" s="466">
        <f>-CA3/12*(CA6/100+(CA12+CA7-1)*CA4/100-(CA4+CA6)/100*(CA12+1)/2-(CA7-1))</f>
        <v>1</v>
      </c>
      <c r="CD12" s="468">
        <v>5.5</v>
      </c>
      <c r="CE12" s="51">
        <f>1+( CB12+CC12+CD12)/100</f>
        <v>1.1713849999999999</v>
      </c>
      <c r="CF12" s="222">
        <f>CF9/100+1</f>
        <v>1.07</v>
      </c>
      <c r="CG12" s="181">
        <f t="shared" si="3"/>
        <v>1.2533819499999999</v>
      </c>
      <c r="CH12" s="261">
        <v>1.2673000000000001</v>
      </c>
      <c r="CI12" s="260">
        <v>1.2855000000000001</v>
      </c>
      <c r="CJ12" s="257"/>
    </row>
    <row r="13" spans="2:88" x14ac:dyDescent="0.45">
      <c r="B13" s="324">
        <v>9</v>
      </c>
      <c r="C13" s="70">
        <f>IF($C$2=15.5,'S3'!A13,IF($C$2=16.5,'S3'!B13,IF($C$2=17.5,'S3'!C13,IF($C$2=18.5,'S3'!D13,IF($C$2=19.5,'S3'!E13,IF($C$2=20.5,'S3'!F13,IF($C$2=21.5,'S3'!G13,IF($C$2=22.5,'S3'!H13,IF($C$2=23.5,'S3'!I13,IF($C$2=24.5,'S3'!J13,IF($C$2=25.5,'S3'!K13,IF($C$2=26.5,'S3'!L13,IF($C$2=27.5,'S3'!M13,IF($C$2=28.5,'S3'!N13,IF($C$2=29.5,'S3'!O13,IF($C$2=30.5,'S3'!P13,IF($C$2=31.5,'S3'!Q13,IF($C$2=32.5,'S3'!R13,IF($C$2=33.5,'S3'!S13)))))))))))))))))))</f>
        <v>24.69</v>
      </c>
      <c r="D13" s="70">
        <f t="shared" si="2"/>
        <v>34.57</v>
      </c>
      <c r="E13" s="70">
        <f>IF($E$2=15.5,'S3'!AF13,IF($E$2=16.5,'S3'!AG13,IF($E$2=17.5,'S3'!AH13,IF($E$2=18.5,'S3'!AI13,IF($E$2=19.5,'S3'!AJ13,IF($E$2=20.5,'S3'!AK13,IF($E$2=21.5,'S3'!AL13,IF($E$2=22.5,'S3'!AM13,IF($E$2=23.5,'S3'!AN13,IF($E$2=24.5,'S3'!AO13,IF($E$2=25.5,'S3'!AP13,IF($E$2=26.5,'S3'!AQ13,IF($E$2=27.5,'S3'!AR13,IF($E$2=28.5,'S3'!AS13,IF($E$2=29.5,'S3'!AT13,IF($E$2=30.5,'S3'!AU13,IF($E$2=31.5,'S3'!AV13,IF($E$2=32.5,'S3'!AW13,IF($E$2=33.5,'S3'!AX13)))))))))))))))))))</f>
        <v>16.28</v>
      </c>
      <c r="F13" s="70">
        <f t="shared" si="1"/>
        <v>22.79</v>
      </c>
      <c r="H13" s="25" t="s">
        <v>91</v>
      </c>
      <c r="I13" s="28" t="s">
        <v>33</v>
      </c>
      <c r="J13" s="439">
        <v>12.29</v>
      </c>
      <c r="K13" s="439">
        <v>13.14</v>
      </c>
      <c r="L13" s="439">
        <v>12.42</v>
      </c>
      <c r="M13" s="439">
        <v>13.27</v>
      </c>
      <c r="N13" s="439">
        <v>12.54</v>
      </c>
      <c r="O13" s="439">
        <v>13.39</v>
      </c>
      <c r="P13" s="439">
        <v>12.67</v>
      </c>
      <c r="Q13" s="439">
        <v>13.52</v>
      </c>
      <c r="R13" s="439">
        <v>12.79</v>
      </c>
      <c r="S13" s="439">
        <v>13.64</v>
      </c>
      <c r="T13" s="439">
        <v>12.91</v>
      </c>
      <c r="U13" s="439">
        <v>13.76</v>
      </c>
      <c r="V13" s="439">
        <v>13.04</v>
      </c>
      <c r="W13" s="439">
        <v>13.89</v>
      </c>
      <c r="X13" s="442">
        <v>13.16</v>
      </c>
      <c r="Y13" s="443">
        <v>14.01</v>
      </c>
      <c r="Z13" s="442">
        <v>13.28</v>
      </c>
      <c r="AA13" s="443">
        <v>14.13</v>
      </c>
      <c r="AB13" s="442">
        <v>13.41</v>
      </c>
      <c r="AC13" s="443">
        <v>14.26</v>
      </c>
      <c r="AD13" s="442">
        <v>13.53</v>
      </c>
      <c r="AE13" s="443">
        <v>14.38</v>
      </c>
      <c r="AF13" s="442">
        <v>13.66</v>
      </c>
      <c r="AG13" s="443">
        <v>14.51</v>
      </c>
      <c r="AH13" s="442">
        <v>13.78</v>
      </c>
      <c r="AI13" s="443">
        <v>14.63</v>
      </c>
      <c r="AJ13" s="442">
        <v>13.9</v>
      </c>
      <c r="AK13" s="443">
        <v>14.75</v>
      </c>
      <c r="AL13" s="442">
        <v>14.03</v>
      </c>
      <c r="AM13" s="443">
        <v>14.88</v>
      </c>
      <c r="AN13" s="443">
        <v>14.15</v>
      </c>
      <c r="AO13" s="443">
        <v>15</v>
      </c>
      <c r="AP13" s="443">
        <v>14.27</v>
      </c>
      <c r="AQ13" s="443">
        <v>15.12</v>
      </c>
      <c r="AR13" s="449">
        <v>14.4</v>
      </c>
      <c r="AS13" s="449">
        <v>15.25</v>
      </c>
      <c r="AT13" s="449">
        <v>14.52</v>
      </c>
      <c r="AU13" s="449">
        <v>15.37</v>
      </c>
      <c r="AV13" s="449">
        <v>14.65</v>
      </c>
      <c r="AW13" s="449">
        <v>15.5</v>
      </c>
      <c r="AX13" s="449">
        <v>14.77</v>
      </c>
      <c r="AY13" s="449">
        <v>15.62</v>
      </c>
      <c r="AZ13" s="296">
        <v>11.88</v>
      </c>
      <c r="BA13" s="296">
        <v>12.5</v>
      </c>
      <c r="BB13" s="296">
        <v>12.01</v>
      </c>
      <c r="BC13" s="296">
        <v>12.62</v>
      </c>
      <c r="BD13" s="296">
        <v>12.13</v>
      </c>
      <c r="BE13" s="296">
        <v>12.75</v>
      </c>
      <c r="BF13" s="296">
        <v>12.25</v>
      </c>
      <c r="BG13" s="296">
        <v>12.87</v>
      </c>
      <c r="BH13" s="296">
        <v>10.029999999999999</v>
      </c>
      <c r="BI13" s="296">
        <v>10.64</v>
      </c>
      <c r="BJ13" s="296">
        <v>9.9</v>
      </c>
      <c r="BK13" s="296">
        <v>10.52</v>
      </c>
      <c r="BL13" s="296">
        <v>9.7799999999999994</v>
      </c>
      <c r="BM13" s="296">
        <v>10.4</v>
      </c>
      <c r="BN13" s="296">
        <v>9.66</v>
      </c>
      <c r="BO13" s="296">
        <v>10.27</v>
      </c>
      <c r="BP13" s="296">
        <v>9.5299999999999994</v>
      </c>
      <c r="BQ13" s="296">
        <v>10.15</v>
      </c>
      <c r="BR13" s="386">
        <f t="shared" si="4"/>
        <v>14.52</v>
      </c>
      <c r="BS13" s="386">
        <f t="shared" si="4"/>
        <v>15.37</v>
      </c>
      <c r="BT13" s="184">
        <f>IF(ข้อมูล!$Q$13=0,BR13,IF(ข้อมูล!$Q$13=1,BS13,IF(ข้อมูล!$Q$13=2,BS13,)))</f>
        <v>15.37</v>
      </c>
      <c r="BW13" s="49">
        <f>IF(BW12&gt;=1,((ROUND(BW12-0.5,0))*10),5)</f>
        <v>5</v>
      </c>
      <c r="BX13" s="34"/>
      <c r="BY13" s="207"/>
      <c r="BZ13" s="49">
        <v>30</v>
      </c>
      <c r="CA13" s="50">
        <v>8</v>
      </c>
      <c r="CB13" s="463">
        <v>7.5560999999999998</v>
      </c>
      <c r="CC13" s="466">
        <f>-CA3/12*(CA6/100+(CA13+CA7-1)*CA4/100-(CA4+CA6)/100*(CA13+1)/2-(CA7-1))</f>
        <v>1</v>
      </c>
      <c r="CD13" s="468">
        <v>5.5</v>
      </c>
      <c r="CE13" s="51">
        <f t="shared" ref="CE13:CE20" si="5">1+( CB13+CC13+CD13)/100</f>
        <v>1.1405609999999999</v>
      </c>
      <c r="CF13" s="222">
        <f>CF9/100+1</f>
        <v>1.07</v>
      </c>
      <c r="CG13" s="470">
        <f>ROUNDDOWN(CE13*CF13,4)</f>
        <v>1.2203999999999999</v>
      </c>
      <c r="CH13" s="261">
        <v>1.2323999999999999</v>
      </c>
      <c r="CI13" s="260">
        <v>1.2487999999999999</v>
      </c>
      <c r="CJ13" s="257"/>
    </row>
    <row r="14" spans="2:88" x14ac:dyDescent="0.45">
      <c r="B14" s="324">
        <v>10</v>
      </c>
      <c r="C14" s="70">
        <f>IF($C$2=15.5,'S3'!A14,IF($C$2=16.5,'S3'!B14,IF($C$2=17.5,'S3'!C14,IF($C$2=18.5,'S3'!D14,IF($C$2=19.5,'S3'!E14,IF($C$2=20.5,'S3'!F14,IF($C$2=21.5,'S3'!G14,IF($C$2=22.5,'S3'!H14,IF($C$2=23.5,'S3'!I14,IF($C$2=24.5,'S3'!J14,IF($C$2=25.5,'S3'!K14,IF($C$2=26.5,'S3'!L14,IF($C$2=27.5,'S3'!M14,IF($C$2=28.5,'S3'!N14,IF($C$2=29.5,'S3'!O14,IF($C$2=30.5,'S3'!P14,IF($C$2=31.5,'S3'!Q14,IF($C$2=32.5,'S3'!R14,IF($C$2=33.5,'S3'!S14)))))))))))))))))))</f>
        <v>27.29</v>
      </c>
      <c r="D14" s="70">
        <f t="shared" si="2"/>
        <v>38.21</v>
      </c>
      <c r="E14" s="70">
        <f>IF($E$2=15.5,'S3'!AF14,IF($E$2=16.5,'S3'!AG14,IF($E$2=17.5,'S3'!AH14,IF($E$2=18.5,'S3'!AI14,IF($E$2=19.5,'S3'!AJ14,IF($E$2=20.5,'S3'!AK14,IF($E$2=21.5,'S3'!AL14,IF($E$2=22.5,'S3'!AM14,IF($E$2=23.5,'S3'!AN14,IF($E$2=24.5,'S3'!AO14,IF($E$2=25.5,'S3'!AP14,IF($E$2=26.5,'S3'!AQ14,IF($E$2=27.5,'S3'!AR14,IF($E$2=28.5,'S3'!AS14,IF($E$2=29.5,'S3'!AT14,IF($E$2=30.5,'S3'!AU14,IF($E$2=31.5,'S3'!AV14,IF($E$2=32.5,'S3'!AW14,IF($E$2=33.5,'S3'!AX14)))))))))))))))))))</f>
        <v>17.739999999999998</v>
      </c>
      <c r="F14" s="70">
        <f t="shared" si="1"/>
        <v>24.84</v>
      </c>
      <c r="H14" s="25" t="s">
        <v>92</v>
      </c>
      <c r="I14" s="28" t="s">
        <v>33</v>
      </c>
      <c r="J14" s="439">
        <v>9.9</v>
      </c>
      <c r="K14" s="439">
        <v>10.34</v>
      </c>
      <c r="L14" s="439">
        <v>9.99</v>
      </c>
      <c r="M14" s="439">
        <v>10.43</v>
      </c>
      <c r="N14" s="439">
        <v>10.09</v>
      </c>
      <c r="O14" s="439">
        <v>10.53</v>
      </c>
      <c r="P14" s="439">
        <v>10.19</v>
      </c>
      <c r="Q14" s="439">
        <v>10.63</v>
      </c>
      <c r="R14" s="439">
        <v>10.29</v>
      </c>
      <c r="S14" s="439">
        <v>10.73</v>
      </c>
      <c r="T14" s="439">
        <v>10.39</v>
      </c>
      <c r="U14" s="439">
        <v>10.83</v>
      </c>
      <c r="V14" s="439">
        <v>10.48</v>
      </c>
      <c r="W14" s="439">
        <v>10.92</v>
      </c>
      <c r="X14" s="442">
        <v>10.58</v>
      </c>
      <c r="Y14" s="443">
        <v>11.02</v>
      </c>
      <c r="Z14" s="442">
        <v>10.68</v>
      </c>
      <c r="AA14" s="443">
        <v>11.12</v>
      </c>
      <c r="AB14" s="442">
        <v>10.78</v>
      </c>
      <c r="AC14" s="443">
        <v>11.22</v>
      </c>
      <c r="AD14" s="442">
        <v>10.87</v>
      </c>
      <c r="AE14" s="443">
        <v>11.31</v>
      </c>
      <c r="AF14" s="442">
        <v>10.97</v>
      </c>
      <c r="AG14" s="443">
        <v>11.41</v>
      </c>
      <c r="AH14" s="442">
        <v>11.07</v>
      </c>
      <c r="AI14" s="443">
        <v>11.51</v>
      </c>
      <c r="AJ14" s="442">
        <v>11.17</v>
      </c>
      <c r="AK14" s="443">
        <v>11.61</v>
      </c>
      <c r="AL14" s="442">
        <v>11.26</v>
      </c>
      <c r="AM14" s="443">
        <v>11.7</v>
      </c>
      <c r="AN14" s="443">
        <v>11.36</v>
      </c>
      <c r="AO14" s="443">
        <v>11.8</v>
      </c>
      <c r="AP14" s="443">
        <v>11.46</v>
      </c>
      <c r="AQ14" s="443">
        <v>11.9</v>
      </c>
      <c r="AR14" s="449">
        <v>11.56</v>
      </c>
      <c r="AS14" s="449">
        <v>12</v>
      </c>
      <c r="AT14" s="449">
        <v>11.66</v>
      </c>
      <c r="AU14" s="449">
        <v>12.1</v>
      </c>
      <c r="AV14" s="449">
        <v>11.75</v>
      </c>
      <c r="AW14" s="449">
        <v>12.19</v>
      </c>
      <c r="AX14" s="449">
        <v>11.85</v>
      </c>
      <c r="AY14" s="449">
        <v>12.29</v>
      </c>
      <c r="AZ14" s="296">
        <v>9.59</v>
      </c>
      <c r="BA14" s="296">
        <v>9.9</v>
      </c>
      <c r="BB14" s="296">
        <v>9.68</v>
      </c>
      <c r="BC14" s="296">
        <v>10</v>
      </c>
      <c r="BD14" s="296">
        <v>9.7799999999999994</v>
      </c>
      <c r="BE14" s="296">
        <v>10.09</v>
      </c>
      <c r="BF14" s="296">
        <v>9.8800000000000008</v>
      </c>
      <c r="BG14" s="296">
        <v>10.19</v>
      </c>
      <c r="BH14" s="296">
        <v>8.1199999999999992</v>
      </c>
      <c r="BI14" s="296">
        <v>8.43</v>
      </c>
      <c r="BJ14" s="296">
        <v>8.02</v>
      </c>
      <c r="BK14" s="296">
        <v>8.33</v>
      </c>
      <c r="BL14" s="296">
        <v>7.93</v>
      </c>
      <c r="BM14" s="296">
        <v>8.24</v>
      </c>
      <c r="BN14" s="296">
        <v>7.83</v>
      </c>
      <c r="BO14" s="296">
        <v>8.14</v>
      </c>
      <c r="BP14" s="296">
        <v>7.73</v>
      </c>
      <c r="BQ14" s="296">
        <v>8.0399999999999991</v>
      </c>
      <c r="BR14" s="386">
        <f t="shared" si="4"/>
        <v>11.66</v>
      </c>
      <c r="BS14" s="386">
        <f t="shared" si="4"/>
        <v>12.1</v>
      </c>
      <c r="BT14" s="184">
        <f>IF(ข้อมูล!$Q$13=0,BR14,IF(ข้อมูล!$Q$13=1,BS14,IF(ข้อมูล!$Q$13=2,BS14,)))</f>
        <v>12.1</v>
      </c>
      <c r="BW14" s="49">
        <f>(ROUND(BW12+0.5,0))*10</f>
        <v>10</v>
      </c>
      <c r="BX14" s="34"/>
      <c r="BY14" s="207"/>
      <c r="BZ14" s="49">
        <v>40</v>
      </c>
      <c r="CA14" s="50">
        <v>11</v>
      </c>
      <c r="CB14" s="463">
        <v>7.4311999999999996</v>
      </c>
      <c r="CC14" s="466">
        <f>-CA3/12*(CA6/100+(CA14+CA7-1)*CA4/100-(CA4+CA6)/100*(CA14+1)/2-(CA7-1))</f>
        <v>1</v>
      </c>
      <c r="CD14" s="468">
        <v>5</v>
      </c>
      <c r="CE14" s="51">
        <f t="shared" si="5"/>
        <v>1.134312</v>
      </c>
      <c r="CF14" s="222">
        <f>CF9/100+1</f>
        <v>1.07</v>
      </c>
      <c r="CG14" s="181">
        <f t="shared" si="3"/>
        <v>1.21371384</v>
      </c>
      <c r="CH14" s="261">
        <v>1.2261</v>
      </c>
      <c r="CI14" s="260">
        <v>1.244</v>
      </c>
      <c r="CJ14" s="257"/>
    </row>
    <row r="15" spans="2:88" x14ac:dyDescent="0.45">
      <c r="B15" s="324">
        <v>11</v>
      </c>
      <c r="C15" s="70">
        <f>IF($C$2=15.5,'S3'!A15,IF($C$2=16.5,'S3'!B15,IF($C$2=17.5,'S3'!C15,IF($C$2=18.5,'S3'!D15,IF($C$2=19.5,'S3'!E15,IF($C$2=20.5,'S3'!F15,IF($C$2=21.5,'S3'!G15,IF($C$2=22.5,'S3'!H15,IF($C$2=23.5,'S3'!I15,IF($C$2=24.5,'S3'!J15,IF($C$2=25.5,'S3'!K15,IF($C$2=26.5,'S3'!L15,IF($C$2=27.5,'S3'!M15,IF($C$2=28.5,'S3'!N15,IF($C$2=29.5,'S3'!O15,IF($C$2=30.5,'S3'!P15,IF($C$2=31.5,'S3'!Q15,IF($C$2=32.5,'S3'!R15,IF($C$2=33.5,'S3'!S15)))))))))))))))))))</f>
        <v>29.89</v>
      </c>
      <c r="D15" s="70">
        <f>ROUND(C15*1.4,2)</f>
        <v>41.85</v>
      </c>
      <c r="E15" s="70">
        <f>IF($E$2=15.5,'S3'!AF15,IF($E$2=16.5,'S3'!AG15,IF($E$2=17.5,'S3'!AH15,IF($E$2=18.5,'S3'!AI15,IF($E$2=19.5,'S3'!AJ15,IF($E$2=20.5,'S3'!AK15,IF($E$2=21.5,'S3'!AL15,IF($E$2=22.5,'S3'!AM15,IF($E$2=23.5,'S3'!AN15,IF($E$2=24.5,'S3'!AO15,IF($E$2=25.5,'S3'!AP15,IF($E$2=26.5,'S3'!AQ15,IF($E$2=27.5,'S3'!AR15,IF($E$2=28.5,'S3'!AS15,IF($E$2=29.5,'S3'!AT15,IF($E$2=30.5,'S3'!AU15,IF($E$2=31.5,'S3'!AV15,IF($E$2=32.5,'S3'!AW15,IF($E$2=33.5,'S3'!AX15)))))))))))))))))))</f>
        <v>19.2</v>
      </c>
      <c r="F15" s="70">
        <f t="shared" si="1"/>
        <v>26.88</v>
      </c>
      <c r="H15" s="26" t="s">
        <v>93</v>
      </c>
      <c r="I15" s="28" t="s">
        <v>33</v>
      </c>
      <c r="J15" s="439">
        <v>5.35</v>
      </c>
      <c r="K15" s="439">
        <v>5.51</v>
      </c>
      <c r="L15" s="439">
        <v>8.48</v>
      </c>
      <c r="M15" s="439">
        <v>5.64</v>
      </c>
      <c r="N15" s="439">
        <v>5.6</v>
      </c>
      <c r="O15" s="439">
        <v>5.76</v>
      </c>
      <c r="P15" s="439">
        <v>5.73</v>
      </c>
      <c r="Q15" s="439">
        <v>5.89</v>
      </c>
      <c r="R15" s="439">
        <v>5.86</v>
      </c>
      <c r="S15" s="439">
        <v>6.02</v>
      </c>
      <c r="T15" s="439">
        <v>5.99</v>
      </c>
      <c r="U15" s="439">
        <v>6.15</v>
      </c>
      <c r="V15" s="439">
        <v>6.12</v>
      </c>
      <c r="W15" s="439">
        <v>6.28</v>
      </c>
      <c r="X15" s="442">
        <v>6.25</v>
      </c>
      <c r="Y15" s="443">
        <v>6.41</v>
      </c>
      <c r="Z15" s="442">
        <v>6.38</v>
      </c>
      <c r="AA15" s="443">
        <v>6.54</v>
      </c>
      <c r="AB15" s="442">
        <v>6.51</v>
      </c>
      <c r="AC15" s="443">
        <v>6.67</v>
      </c>
      <c r="AD15" s="442">
        <v>6.63</v>
      </c>
      <c r="AE15" s="443">
        <v>6.79</v>
      </c>
      <c r="AF15" s="442">
        <v>6.76</v>
      </c>
      <c r="AG15" s="443">
        <v>6.92</v>
      </c>
      <c r="AH15" s="442">
        <v>6.89</v>
      </c>
      <c r="AI15" s="443">
        <v>7.05</v>
      </c>
      <c r="AJ15" s="442">
        <v>7.02</v>
      </c>
      <c r="AK15" s="443">
        <v>7.18</v>
      </c>
      <c r="AL15" s="442">
        <v>7.15</v>
      </c>
      <c r="AM15" s="443">
        <v>7.31</v>
      </c>
      <c r="AN15" s="443">
        <v>7.28</v>
      </c>
      <c r="AO15" s="443">
        <v>7.44</v>
      </c>
      <c r="AP15" s="443">
        <v>7.41</v>
      </c>
      <c r="AQ15" s="443">
        <v>7.57</v>
      </c>
      <c r="AR15" s="449">
        <v>7.54</v>
      </c>
      <c r="AS15" s="449">
        <v>7.7</v>
      </c>
      <c r="AT15" s="449">
        <v>7.67</v>
      </c>
      <c r="AU15" s="449">
        <v>7.83</v>
      </c>
      <c r="AV15" s="449">
        <v>7.79</v>
      </c>
      <c r="AW15" s="449">
        <v>7.95</v>
      </c>
      <c r="AX15" s="449">
        <v>7.92</v>
      </c>
      <c r="AY15" s="449">
        <v>8.08</v>
      </c>
      <c r="AZ15" s="296">
        <v>7.28</v>
      </c>
      <c r="BA15" s="296">
        <v>7.42</v>
      </c>
      <c r="BB15" s="296">
        <v>7.41</v>
      </c>
      <c r="BC15" s="296">
        <v>7.55</v>
      </c>
      <c r="BD15" s="296">
        <v>7.54</v>
      </c>
      <c r="BE15" s="296">
        <v>7.68</v>
      </c>
      <c r="BF15" s="296">
        <v>7.67</v>
      </c>
      <c r="BG15" s="296">
        <v>7.81</v>
      </c>
      <c r="BH15" s="296">
        <v>5.35</v>
      </c>
      <c r="BI15" s="296">
        <v>5.49</v>
      </c>
      <c r="BJ15" s="296">
        <v>5.22</v>
      </c>
      <c r="BK15" s="296">
        <v>5.36</v>
      </c>
      <c r="BL15" s="296">
        <v>5.09</v>
      </c>
      <c r="BM15" s="296">
        <v>5.23</v>
      </c>
      <c r="BN15" s="296">
        <v>4.96</v>
      </c>
      <c r="BO15" s="296">
        <v>5.0999999999999996</v>
      </c>
      <c r="BP15" s="296">
        <v>4.84</v>
      </c>
      <c r="BQ15" s="296">
        <v>4.97</v>
      </c>
      <c r="BR15" s="386">
        <f t="shared" si="4"/>
        <v>7.67</v>
      </c>
      <c r="BS15" s="386">
        <f t="shared" si="4"/>
        <v>7.83</v>
      </c>
      <c r="BT15" s="184">
        <f>IF(ข้อมูล!$Q$13=0,BR15,IF(ข้อมูล!$Q$13=1,BS15,IF(ข้อมูล!$Q$13=2,BS15,)))</f>
        <v>7.83</v>
      </c>
      <c r="BW15" s="209">
        <f>VLOOKUP(BW13,BZ10:CG20,8)</f>
        <v>1.3624000000000001</v>
      </c>
      <c r="BX15" s="181">
        <f>VLOOKUP(BW13,BZ10:CH20,9)</f>
        <v>1.3789</v>
      </c>
      <c r="BY15" s="210">
        <f>VLOOKUP(BW13,BZ10:CI20,10)</f>
        <v>1.3987000000000001</v>
      </c>
      <c r="BZ15" s="49">
        <v>50</v>
      </c>
      <c r="CA15" s="50">
        <v>12</v>
      </c>
      <c r="CB15" s="463">
        <v>6.9413</v>
      </c>
      <c r="CC15" s="466">
        <f>-CA3/12*(CA6/100+(CA15+CA7-1)*CA4/100-(CA4+CA6)/100*(CA15+1)/2-(CA7-1))</f>
        <v>1</v>
      </c>
      <c r="CD15" s="468">
        <v>5</v>
      </c>
      <c r="CE15" s="51">
        <f t="shared" si="5"/>
        <v>1.129413</v>
      </c>
      <c r="CF15" s="222">
        <f>CF9/100+1</f>
        <v>1.07</v>
      </c>
      <c r="CG15" s="181">
        <f t="shared" si="3"/>
        <v>1.2084719100000001</v>
      </c>
      <c r="CH15" s="261">
        <v>1.2204999999999999</v>
      </c>
      <c r="CI15" s="260">
        <v>1.2384999999999999</v>
      </c>
      <c r="CJ15" s="257"/>
    </row>
    <row r="16" spans="2:88" x14ac:dyDescent="0.45">
      <c r="B16" s="324">
        <v>12</v>
      </c>
      <c r="C16" s="70">
        <f>IF($C$2=15.5,'S3'!A16,IF($C$2=16.5,'S3'!B16,IF($C$2=17.5,'S3'!C16,IF($C$2=18.5,'S3'!D16,IF($C$2=19.5,'S3'!E16,IF($C$2=20.5,'S3'!F16,IF($C$2=21.5,'S3'!G16,IF($C$2=22.5,'S3'!H16,IF($C$2=23.5,'S3'!I16,IF($C$2=24.5,'S3'!J16,IF($C$2=25.5,'S3'!K16,IF($C$2=26.5,'S3'!L16,IF($C$2=27.5,'S3'!M16,IF($C$2=28.5,'S3'!N16,IF($C$2=29.5,'S3'!O16,IF($C$2=30.5,'S3'!P16,IF($C$2=31.5,'S3'!Q16,IF($C$2=32.5,'S3'!R16,IF($C$2=33.5,'S3'!S16)))))))))))))))))))</f>
        <v>32.49</v>
      </c>
      <c r="D16" s="70">
        <f t="shared" si="2"/>
        <v>45.49</v>
      </c>
      <c r="E16" s="70">
        <f>IF($E$2=15.5,'S3'!AF16,IF($E$2=16.5,'S3'!AG16,IF($E$2=17.5,'S3'!AH16,IF($E$2=18.5,'S3'!AI16,IF($E$2=19.5,'S3'!AJ16,IF($E$2=20.5,'S3'!AK16,IF($E$2=21.5,'S3'!AL16,IF($E$2=22.5,'S3'!AM16,IF($E$2=23.5,'S3'!AN16,IF($E$2=24.5,'S3'!AO16,IF($E$2=25.5,'S3'!AP16,IF($E$2=26.5,'S3'!AQ16,IF($E$2=27.5,'S3'!AR16,IF($E$2=28.5,'S3'!AS16,IF($E$2=29.5,'S3'!AT16,IF($E$2=30.5,'S3'!AU16,IF($E$2=31.5,'S3'!AV16,IF($E$2=32.5,'S3'!AW16,IF($E$2=33.5,'S3'!AX16)))))))))))))))))))</f>
        <v>20.66</v>
      </c>
      <c r="F16" s="70">
        <f t="shared" si="1"/>
        <v>28.92</v>
      </c>
      <c r="H16" s="26" t="s">
        <v>94</v>
      </c>
      <c r="I16" s="28" t="s">
        <v>33</v>
      </c>
      <c r="J16" s="439">
        <v>5.26</v>
      </c>
      <c r="K16" s="439">
        <v>5.48</v>
      </c>
      <c r="L16" s="439">
        <v>5.38</v>
      </c>
      <c r="M16" s="439">
        <v>5.6</v>
      </c>
      <c r="N16" s="439">
        <v>5.5</v>
      </c>
      <c r="O16" s="439">
        <v>5.72</v>
      </c>
      <c r="P16" s="439">
        <v>5.62</v>
      </c>
      <c r="Q16" s="439">
        <v>5.84</v>
      </c>
      <c r="R16" s="439">
        <v>5.74</v>
      </c>
      <c r="S16" s="439">
        <v>5.96</v>
      </c>
      <c r="T16" s="439">
        <v>5.86</v>
      </c>
      <c r="U16" s="439">
        <v>6.08</v>
      </c>
      <c r="V16" s="439">
        <v>5.98</v>
      </c>
      <c r="W16" s="439">
        <v>6.2</v>
      </c>
      <c r="X16" s="442">
        <v>6.1</v>
      </c>
      <c r="Y16" s="443">
        <v>6.32</v>
      </c>
      <c r="Z16" s="442">
        <v>6.22</v>
      </c>
      <c r="AA16" s="443">
        <v>6.44</v>
      </c>
      <c r="AB16" s="442">
        <v>6.34</v>
      </c>
      <c r="AC16" s="443">
        <v>6.56</v>
      </c>
      <c r="AD16" s="442">
        <v>6.45</v>
      </c>
      <c r="AE16" s="443">
        <v>6.67</v>
      </c>
      <c r="AF16" s="442">
        <v>6.57</v>
      </c>
      <c r="AG16" s="443">
        <v>6.79</v>
      </c>
      <c r="AH16" s="442">
        <v>6.69</v>
      </c>
      <c r="AI16" s="443">
        <v>6.91</v>
      </c>
      <c r="AJ16" s="442">
        <v>6.81</v>
      </c>
      <c r="AK16" s="443">
        <v>7.03</v>
      </c>
      <c r="AL16" s="442">
        <v>6.93</v>
      </c>
      <c r="AM16" s="443">
        <v>7.15</v>
      </c>
      <c r="AN16" s="443">
        <v>7.05</v>
      </c>
      <c r="AO16" s="443">
        <v>7.27</v>
      </c>
      <c r="AP16" s="443">
        <v>7.17</v>
      </c>
      <c r="AQ16" s="443">
        <v>7.39</v>
      </c>
      <c r="AR16" s="449">
        <v>7.29</v>
      </c>
      <c r="AS16" s="449">
        <v>7.51</v>
      </c>
      <c r="AT16" s="449">
        <v>7.41</v>
      </c>
      <c r="AU16" s="449">
        <v>7.63</v>
      </c>
      <c r="AV16" s="449">
        <v>7.53</v>
      </c>
      <c r="AW16" s="449">
        <v>7.75</v>
      </c>
      <c r="AX16" s="449">
        <v>7.65</v>
      </c>
      <c r="AY16" s="449">
        <v>7.87</v>
      </c>
      <c r="AZ16" s="296">
        <v>6.91</v>
      </c>
      <c r="BA16" s="296">
        <v>7.11</v>
      </c>
      <c r="BB16" s="296">
        <v>7.03</v>
      </c>
      <c r="BC16" s="296">
        <v>7.23</v>
      </c>
      <c r="BD16" s="296">
        <v>7.15</v>
      </c>
      <c r="BE16" s="296">
        <v>7.35</v>
      </c>
      <c r="BF16" s="296">
        <v>7.27</v>
      </c>
      <c r="BG16" s="296">
        <v>7.47</v>
      </c>
      <c r="BH16" s="296">
        <v>5.12</v>
      </c>
      <c r="BI16" s="296">
        <v>5.32</v>
      </c>
      <c r="BJ16" s="296">
        <v>5</v>
      </c>
      <c r="BK16" s="296">
        <v>5.2</v>
      </c>
      <c r="BL16" s="296">
        <v>4.88</v>
      </c>
      <c r="BM16" s="296">
        <v>5.08</v>
      </c>
      <c r="BN16" s="296">
        <v>4.7699999999999996</v>
      </c>
      <c r="BO16" s="296">
        <v>4.96</v>
      </c>
      <c r="BP16" s="296">
        <v>4.6500000000000004</v>
      </c>
      <c r="BQ16" s="296">
        <v>4.84</v>
      </c>
      <c r="BR16" s="386">
        <f t="shared" si="4"/>
        <v>7.41</v>
      </c>
      <c r="BS16" s="386">
        <f t="shared" si="4"/>
        <v>7.63</v>
      </c>
      <c r="BT16" s="184">
        <f>IF(ข้อมูล!$Q$13=0,BR16,IF(ข้อมูล!$Q$13=1,BS16,IF(ข้อมูล!$Q$13=2,BS16,)))</f>
        <v>7.63</v>
      </c>
      <c r="BW16" s="209">
        <f>VLOOKUP(BW14,BZ10:CG20,8)</f>
        <v>1.3116156299999999</v>
      </c>
      <c r="BX16" s="181">
        <f>VLOOKUP(BW14,BZ10:CH20,9)</f>
        <v>1.3280000000000001</v>
      </c>
      <c r="BY16" s="210">
        <f>VLOOKUP(BW14,BZ10:CI20,10)</f>
        <v>1.3483000000000001</v>
      </c>
      <c r="BZ16" s="49">
        <v>60</v>
      </c>
      <c r="CA16" s="50">
        <v>13</v>
      </c>
      <c r="CB16" s="463">
        <v>6.3773</v>
      </c>
      <c r="CC16" s="466">
        <f>-CA3/12*(CA6/100+(CA16+CA7-1)*CA4/100-(CA4+CA6)/100*(CA16+1)/2-(CA7-1))</f>
        <v>1</v>
      </c>
      <c r="CD16" s="468">
        <v>5</v>
      </c>
      <c r="CE16" s="51">
        <f t="shared" si="5"/>
        <v>1.1237729999999999</v>
      </c>
      <c r="CF16" s="222">
        <f>CF9/100+1</f>
        <v>1.07</v>
      </c>
      <c r="CG16" s="181">
        <f t="shared" si="3"/>
        <v>1.20243711</v>
      </c>
      <c r="CH16" s="261">
        <v>1.214</v>
      </c>
      <c r="CI16" s="260">
        <v>1.232</v>
      </c>
      <c r="CJ16" s="257"/>
    </row>
    <row r="17" spans="2:88" x14ac:dyDescent="0.45">
      <c r="B17" s="324">
        <v>13</v>
      </c>
      <c r="C17" s="70">
        <f>IF($C$2=15.5,'S3'!A17,IF($C$2=16.5,'S3'!B17,IF($C$2=17.5,'S3'!C17,IF($C$2=18.5,'S3'!D17,IF($C$2=19.5,'S3'!E17,IF($C$2=20.5,'S3'!F17,IF($C$2=21.5,'S3'!G17,IF($C$2=22.5,'S3'!H17,IF($C$2=23.5,'S3'!I17,IF($C$2=24.5,'S3'!J17,IF($C$2=25.5,'S3'!K17,IF($C$2=26.5,'S3'!L17,IF($C$2=27.5,'S3'!M17,IF($C$2=28.5,'S3'!N17,IF($C$2=29.5,'S3'!O17,IF($C$2=30.5,'S3'!P17,IF($C$2=31.5,'S3'!Q17,IF($C$2=32.5,'S3'!R17,IF($C$2=33.5,'S3'!S17)))))))))))))))))))</f>
        <v>35.1</v>
      </c>
      <c r="D17" s="70">
        <f t="shared" si="2"/>
        <v>49.14</v>
      </c>
      <c r="E17" s="70">
        <f>IF($E$2=15.5,'S3'!AF17,IF($E$2=16.5,'S3'!AG17,IF($E$2=17.5,'S3'!AH17,IF($E$2=18.5,'S3'!AI17,IF($E$2=19.5,'S3'!AJ17,IF($E$2=20.5,'S3'!AK17,IF($E$2=21.5,'S3'!AL17,IF($E$2=22.5,'S3'!AM17,IF($E$2=23.5,'S3'!AN17,IF($E$2=24.5,'S3'!AO17,IF($E$2=25.5,'S3'!AP17,IF($E$2=26.5,'S3'!AQ17,IF($E$2=27.5,'S3'!AR17,IF($E$2=28.5,'S3'!AS17,IF($E$2=29.5,'S3'!AT17,IF($E$2=30.5,'S3'!AU17,IF($E$2=31.5,'S3'!AV17,IF($E$2=32.5,'S3'!AW17,IF($E$2=33.5,'S3'!AX17)))))))))))))))))))</f>
        <v>22.12</v>
      </c>
      <c r="F17" s="70">
        <f t="shared" si="1"/>
        <v>30.97</v>
      </c>
      <c r="H17" s="26" t="s">
        <v>95</v>
      </c>
      <c r="I17" s="27"/>
      <c r="J17" s="439"/>
      <c r="K17" s="439"/>
      <c r="L17" s="439"/>
      <c r="M17" s="439"/>
      <c r="N17" s="439"/>
      <c r="O17" s="439"/>
      <c r="P17" s="439"/>
      <c r="Q17" s="439"/>
      <c r="R17" s="439"/>
      <c r="S17" s="439"/>
      <c r="T17" s="439"/>
      <c r="U17" s="439"/>
      <c r="V17" s="439"/>
      <c r="W17" s="439"/>
      <c r="X17" s="445"/>
      <c r="Y17" s="445"/>
      <c r="Z17" s="445"/>
      <c r="AA17" s="445"/>
      <c r="AB17" s="445"/>
      <c r="AC17" s="445"/>
      <c r="AD17" s="445"/>
      <c r="AE17" s="445"/>
      <c r="AF17" s="445"/>
      <c r="AG17" s="445"/>
      <c r="AH17" s="445"/>
      <c r="AI17" s="445"/>
      <c r="AJ17" s="445"/>
      <c r="AK17" s="445"/>
      <c r="AL17" s="445"/>
      <c r="AM17" s="445"/>
      <c r="AN17" s="445"/>
      <c r="AO17" s="445"/>
      <c r="AP17" s="445"/>
      <c r="AQ17" s="445"/>
      <c r="AR17" s="451"/>
      <c r="AS17" s="451"/>
      <c r="AT17" s="451"/>
      <c r="AU17" s="451"/>
      <c r="AV17" s="451"/>
      <c r="AW17" s="451"/>
      <c r="AX17" s="451"/>
      <c r="AY17" s="451"/>
      <c r="AZ17" s="298"/>
      <c r="BA17" s="298"/>
      <c r="BB17" s="298"/>
      <c r="BC17" s="298"/>
      <c r="BD17" s="298"/>
      <c r="BE17" s="298"/>
      <c r="BF17" s="298"/>
      <c r="BG17" s="298"/>
      <c r="BH17" s="298"/>
      <c r="BI17" s="298"/>
      <c r="BJ17" s="298"/>
      <c r="BK17" s="298"/>
      <c r="BL17" s="298"/>
      <c r="BM17" s="298"/>
      <c r="BN17" s="298"/>
      <c r="BO17" s="298"/>
      <c r="BP17" s="298"/>
      <c r="BQ17" s="298"/>
      <c r="BR17" s="387"/>
      <c r="BS17" s="387"/>
      <c r="BT17" s="14"/>
      <c r="BW17" s="211">
        <f>ROUND(IF(BW11&gt;5,BW15-((BW15-BW16)/(BW14-BW13)*(BW11-BW13)),BW15),4)</f>
        <v>1.3624000000000001</v>
      </c>
      <c r="BX17" s="212">
        <f>ROUND(IF(BW11&gt;5,BX15-((BX15-BX16)/(BW14-BW13)*(BW11-BW13)),BX15),4)</f>
        <v>1.3789</v>
      </c>
      <c r="BY17" s="213">
        <f>ROUND(IF(BW11&gt;5,BY15-((BY15-BY16)/(BW14-BW13)*(BW11-BW13)),BY15),4)</f>
        <v>1.3987000000000001</v>
      </c>
      <c r="BZ17" s="49">
        <v>70</v>
      </c>
      <c r="CA17" s="50">
        <v>14</v>
      </c>
      <c r="CB17" s="463">
        <v>6.3436000000000003</v>
      </c>
      <c r="CC17" s="466">
        <f>-CA3/12*(CA6/100+(CA17+CA7-1)*CA4/100-(CA4+CA6)/100*(CA17+1)/2-(CA7-1))</f>
        <v>1</v>
      </c>
      <c r="CD17" s="468">
        <v>4.5</v>
      </c>
      <c r="CE17" s="51">
        <f t="shared" si="5"/>
        <v>1.118436</v>
      </c>
      <c r="CF17" s="222">
        <f>CF9/100+1</f>
        <v>1.07</v>
      </c>
      <c r="CG17" s="181">
        <f t="shared" si="3"/>
        <v>1.1967265200000001</v>
      </c>
      <c r="CH17" s="261">
        <v>1.2082999999999999</v>
      </c>
      <c r="CI17" s="260">
        <v>1.2266999999999999</v>
      </c>
      <c r="CJ17" s="257"/>
    </row>
    <row r="18" spans="2:88" x14ac:dyDescent="0.45">
      <c r="B18" s="324">
        <v>14</v>
      </c>
      <c r="C18" s="70">
        <f>IF($C$2=15.5,'S3'!A18,IF($C$2=16.5,'S3'!B18,IF($C$2=17.5,'S3'!C18,IF($C$2=18.5,'S3'!D18,IF($C$2=19.5,'S3'!E18,IF($C$2=20.5,'S3'!F18,IF($C$2=21.5,'S3'!G18,IF($C$2=22.5,'S3'!H18,IF($C$2=23.5,'S3'!I18,IF($C$2=24.5,'S3'!J18,IF($C$2=25.5,'S3'!K18,IF($C$2=26.5,'S3'!L18,IF($C$2=27.5,'S3'!M18,IF($C$2=28.5,'S3'!N18,IF($C$2=29.5,'S3'!O18,IF($C$2=30.5,'S3'!P18,IF($C$2=31.5,'S3'!Q18,IF($C$2=32.5,'S3'!R18,IF($C$2=33.5,'S3'!S18)))))))))))))))))))</f>
        <v>37.700000000000003</v>
      </c>
      <c r="D18" s="70">
        <f t="shared" si="2"/>
        <v>52.78</v>
      </c>
      <c r="E18" s="70">
        <f>IF($E$2=15.5,'S3'!AF18,IF($E$2=16.5,'S3'!AG18,IF($E$2=17.5,'S3'!AH18,IF($E$2=18.5,'S3'!AI18,IF($E$2=19.5,'S3'!AJ18,IF($E$2=20.5,'S3'!AK18,IF($E$2=21.5,'S3'!AL18,IF($E$2=22.5,'S3'!AM18,IF($E$2=23.5,'S3'!AN18,IF($E$2=24.5,'S3'!AO18,IF($E$2=25.5,'S3'!AP18,IF($E$2=26.5,'S3'!AQ18,IF($E$2=27.5,'S3'!AR18,IF($E$2=28.5,'S3'!AS18,IF($E$2=29.5,'S3'!AT18,IF($E$2=30.5,'S3'!AU18,IF($E$2=31.5,'S3'!AV18,IF($E$2=32.5,'S3'!AW18,IF($E$2=33.5,'S3'!AX18)))))))))))))))))))</f>
        <v>23.59</v>
      </c>
      <c r="F18" s="70">
        <f t="shared" si="1"/>
        <v>33.03</v>
      </c>
      <c r="H18" s="29" t="s">
        <v>156</v>
      </c>
      <c r="I18" s="28"/>
      <c r="J18" s="439"/>
      <c r="K18" s="439"/>
      <c r="L18" s="439"/>
      <c r="M18" s="439"/>
      <c r="N18" s="439"/>
      <c r="O18" s="439"/>
      <c r="P18" s="439"/>
      <c r="Q18" s="439"/>
      <c r="R18" s="439"/>
      <c r="S18" s="439"/>
      <c r="T18" s="439"/>
      <c r="U18" s="439"/>
      <c r="V18" s="439"/>
      <c r="W18" s="439"/>
      <c r="X18" s="442"/>
      <c r="Y18" s="443"/>
      <c r="Z18" s="442"/>
      <c r="AA18" s="443"/>
      <c r="AB18" s="442"/>
      <c r="AC18" s="443"/>
      <c r="AD18" s="442"/>
      <c r="AE18" s="443"/>
      <c r="AF18" s="442"/>
      <c r="AG18" s="443"/>
      <c r="AH18" s="442"/>
      <c r="AI18" s="443"/>
      <c r="AJ18" s="442"/>
      <c r="AK18" s="443"/>
      <c r="AL18" s="442"/>
      <c r="AM18" s="443"/>
      <c r="AN18" s="443"/>
      <c r="AO18" s="443"/>
      <c r="AP18" s="443"/>
      <c r="AQ18" s="443"/>
      <c r="AR18" s="449"/>
      <c r="AS18" s="449"/>
      <c r="AT18" s="449"/>
      <c r="AU18" s="449"/>
      <c r="AV18" s="449"/>
      <c r="AW18" s="449"/>
      <c r="AX18" s="449"/>
      <c r="AY18" s="449"/>
      <c r="AZ18" s="296"/>
      <c r="BA18" s="296"/>
      <c r="BB18" s="296"/>
      <c r="BC18" s="296"/>
      <c r="BD18" s="296"/>
      <c r="BE18" s="296"/>
      <c r="BF18" s="296"/>
      <c r="BG18" s="296"/>
      <c r="BH18" s="296"/>
      <c r="BI18" s="296"/>
      <c r="BJ18" s="296"/>
      <c r="BK18" s="296"/>
      <c r="BL18" s="296"/>
      <c r="BM18" s="296"/>
      <c r="BN18" s="296"/>
      <c r="BO18" s="296"/>
      <c r="BP18" s="296"/>
      <c r="BQ18" s="296"/>
      <c r="BR18" s="387"/>
      <c r="BS18" s="387"/>
      <c r="BT18" s="14"/>
      <c r="BW18" s="214"/>
      <c r="BX18" s="215"/>
      <c r="BY18" s="216"/>
      <c r="BZ18" s="49">
        <v>80</v>
      </c>
      <c r="CA18" s="50">
        <v>15</v>
      </c>
      <c r="CB18" s="463">
        <v>6.0233999999999996</v>
      </c>
      <c r="CC18" s="466">
        <f>-CA3/12*(CA6/100+(CA18+CA7-1)*CA4/100-(CA4+CA6)/100*(CA18+1)/2-(CA7-1))</f>
        <v>1</v>
      </c>
      <c r="CD18" s="468">
        <v>4.5</v>
      </c>
      <c r="CE18" s="51">
        <f t="shared" si="5"/>
        <v>1.1152340000000001</v>
      </c>
      <c r="CF18" s="222">
        <f>CF9/100+1</f>
        <v>1.07</v>
      </c>
      <c r="CG18" s="181">
        <f t="shared" si="3"/>
        <v>1.1933003800000002</v>
      </c>
      <c r="CH18" s="261">
        <v>1.2045999999999999</v>
      </c>
      <c r="CI18" s="260">
        <v>1.2230000000000001</v>
      </c>
      <c r="CJ18" s="257"/>
    </row>
    <row r="19" spans="2:88" x14ac:dyDescent="0.45">
      <c r="B19" s="324">
        <v>15</v>
      </c>
      <c r="C19" s="70">
        <f>IF($C$2=15.5,'S3'!A19,IF($C$2=16.5,'S3'!B19,IF($C$2=17.5,'S3'!C19,IF($C$2=18.5,'S3'!D19,IF($C$2=19.5,'S3'!E19,IF($C$2=20.5,'S3'!F19,IF($C$2=21.5,'S3'!G19,IF($C$2=22.5,'S3'!H19,IF($C$2=23.5,'S3'!I19,IF($C$2=24.5,'S3'!J19,IF($C$2=25.5,'S3'!K19,IF($C$2=26.5,'S3'!L19,IF($C$2=27.5,'S3'!M19,IF($C$2=28.5,'S3'!N19,IF($C$2=29.5,'S3'!O19,IF($C$2=30.5,'S3'!P19,IF($C$2=31.5,'S3'!Q19,IF($C$2=32.5,'S3'!R19,IF($C$2=33.5,'S3'!S19)))))))))))))))))))</f>
        <v>40.299999999999997</v>
      </c>
      <c r="D19" s="70">
        <f t="shared" si="2"/>
        <v>56.42</v>
      </c>
      <c r="E19" s="70">
        <f>IF($E$2=15.5,'S3'!AF19,IF($E$2=16.5,'S3'!AG19,IF($E$2=17.5,'S3'!AH19,IF($E$2=18.5,'S3'!AI19,IF($E$2=19.5,'S3'!AJ19,IF($E$2=20.5,'S3'!AK19,IF($E$2=21.5,'S3'!AL19,IF($E$2=22.5,'S3'!AM19,IF($E$2=23.5,'S3'!AN19,IF($E$2=24.5,'S3'!AO19,IF($E$2=25.5,'S3'!AP19,IF($E$2=26.5,'S3'!AQ19,IF($E$2=27.5,'S3'!AR19,IF($E$2=28.5,'S3'!AS19,IF($E$2=29.5,'S3'!AT19,IF($E$2=30.5,'S3'!AU19,IF($E$2=31.5,'S3'!AV19,IF($E$2=32.5,'S3'!AW19,IF($E$2=33.5,'S3'!AX19)))))))))))))))))))</f>
        <v>25.11</v>
      </c>
      <c r="F19" s="70">
        <f t="shared" si="1"/>
        <v>35.15</v>
      </c>
      <c r="H19" s="29" t="s">
        <v>157</v>
      </c>
      <c r="I19" s="28" t="s">
        <v>33</v>
      </c>
      <c r="J19" s="439">
        <v>12.54</v>
      </c>
      <c r="K19" s="439">
        <v>13.25</v>
      </c>
      <c r="L19" s="439">
        <v>12.7</v>
      </c>
      <c r="M19" s="439">
        <v>13.41</v>
      </c>
      <c r="N19" s="439">
        <v>12.87</v>
      </c>
      <c r="O19" s="439">
        <v>13.58</v>
      </c>
      <c r="P19" s="439">
        <v>13.03</v>
      </c>
      <c r="Q19" s="439">
        <v>13.74</v>
      </c>
      <c r="R19" s="439">
        <v>13.2</v>
      </c>
      <c r="S19" s="439">
        <v>13.91</v>
      </c>
      <c r="T19" s="439">
        <v>13.37</v>
      </c>
      <c r="U19" s="439">
        <v>14.08</v>
      </c>
      <c r="V19" s="439">
        <v>13.53</v>
      </c>
      <c r="W19" s="439">
        <v>14.24</v>
      </c>
      <c r="X19" s="442">
        <v>13.7</v>
      </c>
      <c r="Y19" s="443">
        <v>14.41</v>
      </c>
      <c r="Z19" s="442">
        <v>13.86</v>
      </c>
      <c r="AA19" s="443">
        <v>14.57</v>
      </c>
      <c r="AB19" s="442">
        <v>14.03</v>
      </c>
      <c r="AC19" s="443">
        <v>14.74</v>
      </c>
      <c r="AD19" s="442">
        <v>14.19</v>
      </c>
      <c r="AE19" s="443">
        <v>14.9</v>
      </c>
      <c r="AF19" s="442">
        <v>14.36</v>
      </c>
      <c r="AG19" s="443">
        <v>15.07</v>
      </c>
      <c r="AH19" s="442">
        <v>14.52</v>
      </c>
      <c r="AI19" s="443">
        <v>15.23</v>
      </c>
      <c r="AJ19" s="442">
        <v>14.69</v>
      </c>
      <c r="AK19" s="443">
        <v>15.4</v>
      </c>
      <c r="AL19" s="442">
        <v>14.85</v>
      </c>
      <c r="AM19" s="443">
        <v>15.56</v>
      </c>
      <c r="AN19" s="443">
        <v>15.02</v>
      </c>
      <c r="AO19" s="443">
        <v>15.73</v>
      </c>
      <c r="AP19" s="443">
        <v>15.18</v>
      </c>
      <c r="AQ19" s="443">
        <v>15.89</v>
      </c>
      <c r="AR19" s="449">
        <v>15.35</v>
      </c>
      <c r="AS19" s="449">
        <v>16.059999999999999</v>
      </c>
      <c r="AT19" s="449">
        <v>15.52</v>
      </c>
      <c r="AU19" s="449">
        <v>16.23</v>
      </c>
      <c r="AV19" s="449">
        <v>15.68</v>
      </c>
      <c r="AW19" s="449">
        <v>16.39</v>
      </c>
      <c r="AX19" s="449">
        <v>15.85</v>
      </c>
      <c r="AY19" s="449">
        <v>16.559999999999999</v>
      </c>
      <c r="AZ19" s="296">
        <v>14.31</v>
      </c>
      <c r="BA19" s="296">
        <v>14.95</v>
      </c>
      <c r="BB19" s="296">
        <v>14.48</v>
      </c>
      <c r="BC19" s="296">
        <v>15.12</v>
      </c>
      <c r="BD19" s="296">
        <v>14.64</v>
      </c>
      <c r="BE19" s="296">
        <v>15.28</v>
      </c>
      <c r="BF19" s="296">
        <v>14.81</v>
      </c>
      <c r="BG19" s="296">
        <v>15.45</v>
      </c>
      <c r="BH19" s="296">
        <v>11.83</v>
      </c>
      <c r="BI19" s="296">
        <v>12.47</v>
      </c>
      <c r="BJ19" s="296">
        <v>11.66</v>
      </c>
      <c r="BK19" s="296">
        <v>12.3</v>
      </c>
      <c r="BL19" s="296">
        <v>11.5</v>
      </c>
      <c r="BM19" s="296">
        <v>12.14</v>
      </c>
      <c r="BN19" s="296">
        <v>11.33</v>
      </c>
      <c r="BO19" s="296">
        <v>11.97</v>
      </c>
      <c r="BP19" s="296">
        <v>11.17</v>
      </c>
      <c r="BQ19" s="296">
        <v>11.81</v>
      </c>
      <c r="BR19" s="386">
        <f t="shared" ref="BR19:BS21" si="6">IF($C$2=15.5,J19,IF($C$2=16.5,L19,IF($C$2=17.5,N19,IF($C$2=18.5,P19,IF($C$2=19.5,R19,IF($C$2=20.5,T19,IF($C$2=21.5,V19,IF($C$2=22.5,X19,IF($C$2=23.5,Z19,IF($C$2=24.5,AB19,IF($C$2=25.5,AD19,IF($C$2=26.5,AF19,IF($C$2=27.5,AH19,IF($C$2=28.5,AJ19,IF($C$2=29.5,AL19,IF($C$2=30.5,AN19,IF($C$2=31.5,AP19,IF($C$2=32.5,AR19,IF($C$2=33.5,AT19)))))))))))))))))))</f>
        <v>15.52</v>
      </c>
      <c r="BS19" s="386">
        <f t="shared" si="6"/>
        <v>16.23</v>
      </c>
      <c r="BT19" s="184">
        <f>IF(ข้อมูล!$Q$13=0,BR19,IF(ข้อมูล!$Q$13=1,BS19,IF(ข้อมูล!$Q$13=2,BS19,)))</f>
        <v>16.23</v>
      </c>
      <c r="BW19" s="217"/>
      <c r="BX19" s="25"/>
      <c r="BY19" s="218"/>
      <c r="BZ19" s="49">
        <v>90</v>
      </c>
      <c r="CA19" s="50">
        <v>15</v>
      </c>
      <c r="CB19" s="463">
        <v>5.4724000000000004</v>
      </c>
      <c r="CC19" s="466">
        <f>-CA3/12*(CA6/100+(CA19+CA7-1)*CA4/100-(CA4+CA6)/100*(CA19+1)/2-(CA7-1))</f>
        <v>1</v>
      </c>
      <c r="CD19" s="468">
        <v>4.5</v>
      </c>
      <c r="CE19" s="51">
        <f t="shared" si="5"/>
        <v>1.1097239999999999</v>
      </c>
      <c r="CF19" s="222">
        <f>CF9/100+1</f>
        <v>1.07</v>
      </c>
      <c r="CG19" s="181">
        <f t="shared" si="3"/>
        <v>1.18740468</v>
      </c>
      <c r="CH19" s="261">
        <v>1.1980999999999999</v>
      </c>
      <c r="CI19" s="260">
        <v>1.2159</v>
      </c>
      <c r="CJ19" s="257"/>
    </row>
    <row r="20" spans="2:88" ht="21" thickBot="1" x14ac:dyDescent="0.5">
      <c r="B20" s="324">
        <v>16</v>
      </c>
      <c r="C20" s="70">
        <f>IF($C$2=15.5,'S3'!A20,IF($C$2=16.5,'S3'!B20,IF($C$2=17.5,'S3'!C20,IF($C$2=18.5,'S3'!D20,IF($C$2=19.5,'S3'!E20,IF($C$2=20.5,'S3'!F20,IF($C$2=21.5,'S3'!G20,IF($C$2=22.5,'S3'!H20,IF($C$2=23.5,'S3'!I20,IF($C$2=24.5,'S3'!J20,IF($C$2=25.5,'S3'!K20,IF($C$2=26.5,'S3'!L20,IF($C$2=27.5,'S3'!M20,IF($C$2=28.5,'S3'!N20,IF($C$2=29.5,'S3'!O20,IF($C$2=30.5,'S3'!P20,IF($C$2=31.5,'S3'!Q20,IF($C$2=32.5,'S3'!R20,IF($C$2=33.5,'S3'!S20)))))))))))))))))))</f>
        <v>42.91</v>
      </c>
      <c r="D20" s="70">
        <f t="shared" si="2"/>
        <v>60.07</v>
      </c>
      <c r="E20" s="70">
        <f>IF($E$2=15.5,'S3'!AF20,IF($E$2=16.5,'S3'!AG20,IF($E$2=17.5,'S3'!AH20,IF($E$2=18.5,'S3'!AI20,IF($E$2=19.5,'S3'!AJ20,IF($E$2=20.5,'S3'!AK20,IF($E$2=21.5,'S3'!AL20,IF($E$2=22.5,'S3'!AM20,IF($E$2=23.5,'S3'!AN20,IF($E$2=24.5,'S3'!AO20,IF($E$2=25.5,'S3'!AP20,IF($E$2=26.5,'S3'!AQ20,IF($E$2=27.5,'S3'!AR20,IF($E$2=28.5,'S3'!AS20,IF($E$2=29.5,'S3'!AT20,IF($E$2=30.5,'S3'!AU20,IF($E$2=31.5,'S3'!AV20,IF($E$2=32.5,'S3'!AW20,IF($E$2=33.5,'S3'!AX20)))))))))))))))))))</f>
        <v>26.74</v>
      </c>
      <c r="F20" s="70">
        <f t="shared" si="1"/>
        <v>37.44</v>
      </c>
      <c r="H20" s="25" t="s">
        <v>158</v>
      </c>
      <c r="I20" s="28" t="s">
        <v>33</v>
      </c>
      <c r="J20" s="439">
        <v>10.09</v>
      </c>
      <c r="K20" s="439">
        <v>10.66</v>
      </c>
      <c r="L20" s="439">
        <v>10.199999999999999</v>
      </c>
      <c r="M20" s="439">
        <v>10.77</v>
      </c>
      <c r="N20" s="439">
        <v>10.31</v>
      </c>
      <c r="O20" s="439">
        <v>10.88</v>
      </c>
      <c r="P20" s="439">
        <v>10.42</v>
      </c>
      <c r="Q20" s="439">
        <v>10.99</v>
      </c>
      <c r="R20" s="439">
        <v>10.53</v>
      </c>
      <c r="S20" s="439">
        <v>11.1</v>
      </c>
      <c r="T20" s="439">
        <v>10.64</v>
      </c>
      <c r="U20" s="439">
        <v>11.21</v>
      </c>
      <c r="V20" s="439">
        <v>10.27</v>
      </c>
      <c r="W20" s="439">
        <v>11.32</v>
      </c>
      <c r="X20" s="442">
        <v>10.86</v>
      </c>
      <c r="Y20" s="443">
        <v>11.43</v>
      </c>
      <c r="Z20" s="442">
        <v>10.97</v>
      </c>
      <c r="AA20" s="443">
        <v>11.54</v>
      </c>
      <c r="AB20" s="442">
        <v>11.08</v>
      </c>
      <c r="AC20" s="443">
        <v>11.65</v>
      </c>
      <c r="AD20" s="442">
        <v>11.19</v>
      </c>
      <c r="AE20" s="443">
        <v>11.76</v>
      </c>
      <c r="AF20" s="442">
        <v>11.3</v>
      </c>
      <c r="AG20" s="443">
        <v>11.87</v>
      </c>
      <c r="AH20" s="442">
        <v>11.41</v>
      </c>
      <c r="AI20" s="443">
        <v>11.98</v>
      </c>
      <c r="AJ20" s="442">
        <v>11.52</v>
      </c>
      <c r="AK20" s="443">
        <v>12.09</v>
      </c>
      <c r="AL20" s="442">
        <v>11.63</v>
      </c>
      <c r="AM20" s="443">
        <v>12.2</v>
      </c>
      <c r="AN20" s="443">
        <v>11.74</v>
      </c>
      <c r="AO20" s="443">
        <v>12.31</v>
      </c>
      <c r="AP20" s="443">
        <v>11.85</v>
      </c>
      <c r="AQ20" s="443">
        <v>12.42</v>
      </c>
      <c r="AR20" s="449">
        <v>11.96</v>
      </c>
      <c r="AS20" s="449">
        <v>12.53</v>
      </c>
      <c r="AT20" s="449">
        <v>12.07</v>
      </c>
      <c r="AU20" s="449">
        <v>12.64</v>
      </c>
      <c r="AV20" s="449">
        <v>12.18</v>
      </c>
      <c r="AW20" s="449">
        <v>12.75</v>
      </c>
      <c r="AX20" s="449">
        <v>12.29</v>
      </c>
      <c r="AY20" s="449">
        <v>12.86</v>
      </c>
      <c r="AZ20" s="296">
        <v>11.04</v>
      </c>
      <c r="BA20" s="296">
        <v>11.57</v>
      </c>
      <c r="BB20" s="296">
        <v>11.15</v>
      </c>
      <c r="BC20" s="296">
        <v>11.68</v>
      </c>
      <c r="BD20" s="296">
        <v>11.26</v>
      </c>
      <c r="BE20" s="296">
        <v>11.79</v>
      </c>
      <c r="BF20" s="296">
        <v>11.38</v>
      </c>
      <c r="BG20" s="296">
        <v>11.9</v>
      </c>
      <c r="BH20" s="296">
        <v>9.39</v>
      </c>
      <c r="BI20" s="296">
        <v>9.91</v>
      </c>
      <c r="BJ20" s="296">
        <v>9.2799999999999994</v>
      </c>
      <c r="BK20" s="296">
        <v>9.8000000000000007</v>
      </c>
      <c r="BL20" s="296">
        <v>9.17</v>
      </c>
      <c r="BM20" s="296">
        <v>9.69</v>
      </c>
      <c r="BN20" s="296">
        <v>9.06</v>
      </c>
      <c r="BO20" s="296">
        <v>9.58</v>
      </c>
      <c r="BP20" s="296">
        <v>8.9499999999999993</v>
      </c>
      <c r="BQ20" s="296">
        <v>9.4700000000000006</v>
      </c>
      <c r="BR20" s="386">
        <f t="shared" si="6"/>
        <v>12.07</v>
      </c>
      <c r="BS20" s="386">
        <f t="shared" si="6"/>
        <v>12.64</v>
      </c>
      <c r="BT20" s="184">
        <f>IF(ข้อมูล!$Q$13=0,BR20,IF(ข้อมูล!$Q$13=1,BS20,IF(ข้อมูล!$Q$13=2,BS20,)))</f>
        <v>12.64</v>
      </c>
      <c r="BW20" s="219"/>
      <c r="BX20" s="220"/>
      <c r="BY20" s="221"/>
      <c r="BZ20" s="47">
        <v>100</v>
      </c>
      <c r="CA20" s="12">
        <v>15</v>
      </c>
      <c r="CB20" s="464">
        <v>5.1694000000000004</v>
      </c>
      <c r="CC20" s="467">
        <f>-CA3/12*(CA6/100+(CA20+CA7-1)*CA4/100-(CA4+CA6)/100*(CA20+1)/2-(CA7-1))</f>
        <v>1</v>
      </c>
      <c r="CD20" s="469">
        <v>4.5</v>
      </c>
      <c r="CE20" s="52">
        <f t="shared" si="5"/>
        <v>1.1066940000000001</v>
      </c>
      <c r="CF20" s="223">
        <f>CF9/100+1</f>
        <v>1.07</v>
      </c>
      <c r="CG20" s="52">
        <f t="shared" si="3"/>
        <v>1.1841625800000002</v>
      </c>
      <c r="CH20" s="262">
        <v>1.1943999999999999</v>
      </c>
      <c r="CI20" s="263">
        <v>1.2119</v>
      </c>
      <c r="CJ20" s="257"/>
    </row>
    <row r="21" spans="2:88" x14ac:dyDescent="0.45">
      <c r="B21" s="324">
        <v>17</v>
      </c>
      <c r="C21" s="70">
        <f>IF($C$2=15.5,'S3'!A21,IF($C$2=16.5,'S3'!B21,IF($C$2=17.5,'S3'!C21,IF($C$2=18.5,'S3'!D21,IF($C$2=19.5,'S3'!E21,IF($C$2=20.5,'S3'!F21,IF($C$2=21.5,'S3'!G21,IF($C$2=22.5,'S3'!H21,IF($C$2=23.5,'S3'!I21,IF($C$2=24.5,'S3'!J21,IF($C$2=25.5,'S3'!K21,IF($C$2=26.5,'S3'!L21,IF($C$2=27.5,'S3'!M21,IF($C$2=28.5,'S3'!N21,IF($C$2=29.5,'S3'!O21,IF($C$2=30.5,'S3'!P21,IF($C$2=31.5,'S3'!Q21,IF($C$2=32.5,'S3'!R21,IF($C$2=33.5,'S3'!S21)))))))))))))))))))</f>
        <v>45.51</v>
      </c>
      <c r="D21" s="70">
        <f t="shared" si="2"/>
        <v>63.71</v>
      </c>
      <c r="E21" s="70">
        <f>IF($E$2=15.5,'S3'!AF21,IF($E$2=16.5,'S3'!AG21,IF($E$2=17.5,'S3'!AH21,IF($E$2=18.5,'S3'!AI21,IF($E$2=19.5,'S3'!AJ21,IF($E$2=20.5,'S3'!AK21,IF($E$2=21.5,'S3'!AL21,IF($E$2=22.5,'S3'!AM21,IF($E$2=23.5,'S3'!AN21,IF($E$2=24.5,'S3'!AO21,IF($E$2=25.5,'S3'!AP21,IF($E$2=26.5,'S3'!AQ21,IF($E$2=27.5,'S3'!AR21,IF($E$2=28.5,'S3'!AS21,IF($E$2=29.5,'S3'!AT21,IF($E$2=30.5,'S3'!AU21,IF($E$2=31.5,'S3'!AV21,IF($E$2=32.5,'S3'!AW21,IF($E$2=33.5,'S3'!AX21)))))))))))))))))))</f>
        <v>28.37</v>
      </c>
      <c r="F21" s="70">
        <f t="shared" si="1"/>
        <v>39.72</v>
      </c>
      <c r="H21" s="25" t="s">
        <v>159</v>
      </c>
      <c r="I21" s="28" t="s">
        <v>96</v>
      </c>
      <c r="J21" s="439">
        <v>221.46</v>
      </c>
      <c r="K21" s="439">
        <v>225.65</v>
      </c>
      <c r="L21" s="439">
        <v>232.24</v>
      </c>
      <c r="M21" s="439">
        <v>236.43</v>
      </c>
      <c r="N21" s="439">
        <v>243.03</v>
      </c>
      <c r="O21" s="439">
        <v>247.22</v>
      </c>
      <c r="P21" s="439">
        <v>253.81</v>
      </c>
      <c r="Q21" s="439">
        <v>258</v>
      </c>
      <c r="R21" s="439">
        <v>264.58999999999997</v>
      </c>
      <c r="S21" s="439">
        <v>268.77999999999997</v>
      </c>
      <c r="T21" s="439">
        <v>275.38</v>
      </c>
      <c r="U21" s="439">
        <v>279.57</v>
      </c>
      <c r="V21" s="439">
        <v>286.16000000000003</v>
      </c>
      <c r="W21" s="439">
        <v>290.35000000000002</v>
      </c>
      <c r="X21" s="442">
        <v>296.94</v>
      </c>
      <c r="Y21" s="443">
        <v>301.13</v>
      </c>
      <c r="Z21" s="442">
        <v>307.73</v>
      </c>
      <c r="AA21" s="443">
        <v>311.92</v>
      </c>
      <c r="AB21" s="442">
        <v>318.51</v>
      </c>
      <c r="AC21" s="443">
        <v>322.7</v>
      </c>
      <c r="AD21" s="442">
        <v>329.29</v>
      </c>
      <c r="AE21" s="443">
        <v>333.48</v>
      </c>
      <c r="AF21" s="442">
        <v>340.08</v>
      </c>
      <c r="AG21" s="443">
        <v>344.27</v>
      </c>
      <c r="AH21" s="442">
        <v>350.86</v>
      </c>
      <c r="AI21" s="443">
        <v>355.05</v>
      </c>
      <c r="AJ21" s="442">
        <v>361.64</v>
      </c>
      <c r="AK21" s="443">
        <v>365.83</v>
      </c>
      <c r="AL21" s="442">
        <v>372.43</v>
      </c>
      <c r="AM21" s="443">
        <v>376.62</v>
      </c>
      <c r="AN21" s="443">
        <v>383.21</v>
      </c>
      <c r="AO21" s="443">
        <v>387.4</v>
      </c>
      <c r="AP21" s="443">
        <v>393.99</v>
      </c>
      <c r="AQ21" s="443">
        <v>398.18</v>
      </c>
      <c r="AR21" s="449">
        <v>404.78</v>
      </c>
      <c r="AS21" s="449">
        <v>408.97</v>
      </c>
      <c r="AT21" s="449">
        <v>415.56</v>
      </c>
      <c r="AU21" s="449">
        <v>419.75</v>
      </c>
      <c r="AV21" s="449">
        <v>426.35</v>
      </c>
      <c r="AW21" s="449">
        <v>430.54</v>
      </c>
      <c r="AX21" s="449">
        <v>437.13</v>
      </c>
      <c r="AY21" s="449">
        <v>441.32</v>
      </c>
      <c r="AZ21" s="296">
        <v>445.64</v>
      </c>
      <c r="BA21" s="296">
        <v>449.84</v>
      </c>
      <c r="BB21" s="296">
        <v>456.43</v>
      </c>
      <c r="BC21" s="296">
        <v>460.62</v>
      </c>
      <c r="BD21" s="296">
        <v>467.21</v>
      </c>
      <c r="BE21" s="296">
        <v>471.4</v>
      </c>
      <c r="BF21" s="296">
        <v>478</v>
      </c>
      <c r="BG21" s="296">
        <v>482.19</v>
      </c>
      <c r="BH21" s="296">
        <v>283.89</v>
      </c>
      <c r="BI21" s="296">
        <v>288.08</v>
      </c>
      <c r="BJ21" s="296">
        <v>273.11</v>
      </c>
      <c r="BK21" s="296">
        <v>277.3</v>
      </c>
      <c r="BL21" s="296">
        <v>262.32</v>
      </c>
      <c r="BM21" s="296">
        <v>266.52</v>
      </c>
      <c r="BN21" s="296">
        <v>251.54</v>
      </c>
      <c r="BO21" s="296">
        <v>255.73</v>
      </c>
      <c r="BP21" s="296">
        <v>240.76</v>
      </c>
      <c r="BQ21" s="296">
        <v>244.95</v>
      </c>
      <c r="BR21" s="386">
        <f t="shared" si="6"/>
        <v>415.56</v>
      </c>
      <c r="BS21" s="386">
        <f t="shared" si="6"/>
        <v>419.75</v>
      </c>
      <c r="BT21" s="184">
        <f>IF(ข้อมูล!$Q$13=0,BR21,IF(ข้อมูล!$Q$13=1,BS21,IF(ข้อมูล!$Q$13=2,BS21,)))</f>
        <v>419.75</v>
      </c>
    </row>
    <row r="22" spans="2:88" x14ac:dyDescent="0.45">
      <c r="B22" s="324">
        <v>18</v>
      </c>
      <c r="C22" s="70">
        <f>IF($C$2=15.5,'S3'!A22,IF($C$2=16.5,'S3'!B22,IF($C$2=17.5,'S3'!C22,IF($C$2=18.5,'S3'!D22,IF($C$2=19.5,'S3'!E22,IF($C$2=20.5,'S3'!F22,IF($C$2=21.5,'S3'!G22,IF($C$2=22.5,'S3'!H22,IF($C$2=23.5,'S3'!I22,IF($C$2=24.5,'S3'!J22,IF($C$2=25.5,'S3'!K22,IF($C$2=26.5,'S3'!L22,IF($C$2=27.5,'S3'!M22,IF($C$2=28.5,'S3'!N22,IF($C$2=29.5,'S3'!O22,IF($C$2=30.5,'S3'!P22,IF($C$2=31.5,'S3'!Q22,IF($C$2=32.5,'S3'!R22,IF($C$2=33.5,'S3'!S22)))))))))))))))))))</f>
        <v>48.11</v>
      </c>
      <c r="D22" s="70">
        <f t="shared" si="2"/>
        <v>67.349999999999994</v>
      </c>
      <c r="E22" s="70">
        <f>IF($E$2=15.5,'S3'!AF22,IF($E$2=16.5,'S3'!AG22,IF($E$2=17.5,'S3'!AH22,IF($E$2=18.5,'S3'!AI22,IF($E$2=19.5,'S3'!AJ22,IF($E$2=20.5,'S3'!AK22,IF($E$2=21.5,'S3'!AL22,IF($E$2=22.5,'S3'!AM22,IF($E$2=23.5,'S3'!AN22,IF($E$2=24.5,'S3'!AO22,IF($E$2=25.5,'S3'!AP22,IF($E$2=26.5,'S3'!AQ22,IF($E$2=27.5,'S3'!AR22,IF($E$2=28.5,'S3'!AS22,IF($E$2=29.5,'S3'!AT22,IF($E$2=30.5,'S3'!AU22,IF($E$2=31.5,'S3'!AV22,IF($E$2=32.5,'S3'!AW22,IF($E$2=33.5,'S3'!AX22)))))))))))))))))))</f>
        <v>30</v>
      </c>
      <c r="F22" s="70">
        <f t="shared" si="1"/>
        <v>42</v>
      </c>
      <c r="H22" s="375" t="s">
        <v>97</v>
      </c>
      <c r="I22" s="27"/>
      <c r="J22" s="439"/>
      <c r="K22" s="439"/>
      <c r="L22" s="439"/>
      <c r="M22" s="439"/>
      <c r="N22" s="439"/>
      <c r="O22" s="439"/>
      <c r="P22" s="439"/>
      <c r="Q22" s="439"/>
      <c r="R22" s="439"/>
      <c r="S22" s="439"/>
      <c r="T22" s="439"/>
      <c r="U22" s="439"/>
      <c r="V22" s="439"/>
      <c r="W22" s="439"/>
      <c r="X22" s="442"/>
      <c r="Y22" s="443"/>
      <c r="Z22" s="442"/>
      <c r="AA22" s="443"/>
      <c r="AB22" s="442"/>
      <c r="AC22" s="443"/>
      <c r="AD22" s="442"/>
      <c r="AE22" s="443"/>
      <c r="AF22" s="442"/>
      <c r="AG22" s="443"/>
      <c r="AH22" s="442"/>
      <c r="AI22" s="443"/>
      <c r="AJ22" s="442"/>
      <c r="AK22" s="443"/>
      <c r="AL22" s="442"/>
      <c r="AM22" s="443"/>
      <c r="AN22" s="443"/>
      <c r="AO22" s="443"/>
      <c r="AP22" s="443"/>
      <c r="AQ22" s="443"/>
      <c r="AR22" s="449"/>
      <c r="AS22" s="449"/>
      <c r="AT22" s="449"/>
      <c r="AU22" s="449"/>
      <c r="AV22" s="449"/>
      <c r="AW22" s="449"/>
      <c r="AX22" s="449"/>
      <c r="AY22" s="449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6"/>
      <c r="BL22" s="296"/>
      <c r="BM22" s="296"/>
      <c r="BN22" s="296"/>
      <c r="BO22" s="296"/>
      <c r="BP22" s="296"/>
      <c r="BQ22" s="296"/>
      <c r="BR22" s="387"/>
      <c r="BS22" s="387"/>
      <c r="BT22" s="14"/>
      <c r="BW22" s="204" t="s">
        <v>102</v>
      </c>
      <c r="BX22" s="37" t="s">
        <v>103</v>
      </c>
      <c r="BY22" s="18" t="s">
        <v>102</v>
      </c>
      <c r="CA22" s="183"/>
    </row>
    <row r="23" spans="2:88" x14ac:dyDescent="0.45">
      <c r="B23" s="324">
        <v>19</v>
      </c>
      <c r="C23" s="70">
        <f>IF($C$2=15.5,'S3'!A23,IF($C$2=16.5,'S3'!B23,IF($C$2=17.5,'S3'!C23,IF($C$2=18.5,'S3'!D23,IF($C$2=19.5,'S3'!E23,IF($C$2=20.5,'S3'!F23,IF($C$2=21.5,'S3'!G23,IF($C$2=22.5,'S3'!H23,IF($C$2=23.5,'S3'!I23,IF($C$2=24.5,'S3'!J23,IF($C$2=25.5,'S3'!K23,IF($C$2=26.5,'S3'!L23,IF($C$2=27.5,'S3'!M23,IF($C$2=28.5,'S3'!N23,IF($C$2=29.5,'S3'!O23,IF($C$2=30.5,'S3'!P23,IF($C$2=31.5,'S3'!Q23,IF($C$2=32.5,'S3'!R23,IF($C$2=33.5,'S3'!S23)))))))))))))))))))</f>
        <v>50.72</v>
      </c>
      <c r="D23" s="70">
        <f t="shared" si="2"/>
        <v>71.010000000000005</v>
      </c>
      <c r="E23" s="70">
        <f>IF($E$2=15.5,'S3'!AF23,IF($E$2=16.5,'S3'!AG23,IF($E$2=17.5,'S3'!AH23,IF($E$2=18.5,'S3'!AI23,IF($E$2=19.5,'S3'!AJ23,IF($E$2=20.5,'S3'!AK23,IF($E$2=21.5,'S3'!AL23,IF($E$2=22.5,'S3'!AM23,IF($E$2=23.5,'S3'!AN23,IF($E$2=24.5,'S3'!AO23,IF($E$2=25.5,'S3'!AP23,IF($E$2=26.5,'S3'!AQ23,IF($E$2=27.5,'S3'!AR23,IF($E$2=28.5,'S3'!AS23,IF($E$2=29.5,'S3'!AT23,IF($E$2=30.5,'S3'!AU23,IF($E$2=31.5,'S3'!AV23,IF($E$2=32.5,'S3'!AW23,IF($E$2=33.5,'S3'!AX23)))))))))))))))))))</f>
        <v>31.63</v>
      </c>
      <c r="F23" s="70">
        <f t="shared" si="1"/>
        <v>44.28</v>
      </c>
      <c r="H23" s="371" t="s">
        <v>98</v>
      </c>
      <c r="I23" s="28" t="s">
        <v>99</v>
      </c>
      <c r="J23" s="439">
        <v>12.73</v>
      </c>
      <c r="K23" s="439">
        <v>13.28</v>
      </c>
      <c r="L23" s="439">
        <v>12.99</v>
      </c>
      <c r="M23" s="439">
        <v>13.54</v>
      </c>
      <c r="N23" s="439">
        <v>13.25</v>
      </c>
      <c r="O23" s="439">
        <v>13.8</v>
      </c>
      <c r="P23" s="439">
        <v>13.51</v>
      </c>
      <c r="Q23" s="439">
        <v>14.06</v>
      </c>
      <c r="R23" s="439">
        <v>13.77</v>
      </c>
      <c r="S23" s="439">
        <v>14.32</v>
      </c>
      <c r="T23" s="439">
        <v>14.03</v>
      </c>
      <c r="U23" s="439">
        <v>14.58</v>
      </c>
      <c r="V23" s="439">
        <v>14.29</v>
      </c>
      <c r="W23" s="439">
        <v>14.84</v>
      </c>
      <c r="X23" s="445">
        <v>14.55</v>
      </c>
      <c r="Y23" s="445">
        <v>15.1</v>
      </c>
      <c r="Z23" s="445">
        <v>14.81</v>
      </c>
      <c r="AA23" s="445">
        <v>15.36</v>
      </c>
      <c r="AB23" s="445">
        <v>15.07</v>
      </c>
      <c r="AC23" s="445">
        <v>15.62</v>
      </c>
      <c r="AD23" s="445">
        <v>15.33</v>
      </c>
      <c r="AE23" s="445">
        <v>15.88</v>
      </c>
      <c r="AF23" s="445">
        <v>15.59</v>
      </c>
      <c r="AG23" s="445">
        <v>16.14</v>
      </c>
      <c r="AH23" s="445">
        <v>14.97</v>
      </c>
      <c r="AI23" s="445">
        <v>15.46</v>
      </c>
      <c r="AJ23" s="445">
        <v>15.23</v>
      </c>
      <c r="AK23" s="445">
        <v>15.72</v>
      </c>
      <c r="AL23" s="445">
        <v>15.49</v>
      </c>
      <c r="AM23" s="445">
        <v>15.98</v>
      </c>
      <c r="AN23" s="445">
        <v>15.75</v>
      </c>
      <c r="AO23" s="445">
        <v>16.239999999999998</v>
      </c>
      <c r="AP23" s="445">
        <v>16.010000000000002</v>
      </c>
      <c r="AQ23" s="445">
        <v>16.5</v>
      </c>
      <c r="AR23" s="451">
        <v>16.27</v>
      </c>
      <c r="AS23" s="451">
        <v>16.760000000000002</v>
      </c>
      <c r="AT23" s="451">
        <v>16.53</v>
      </c>
      <c r="AU23" s="451">
        <v>17.02</v>
      </c>
      <c r="AV23" s="451">
        <v>16.79</v>
      </c>
      <c r="AW23" s="451">
        <v>17.28</v>
      </c>
      <c r="AX23" s="451">
        <v>17.05</v>
      </c>
      <c r="AY23" s="451">
        <v>17.54</v>
      </c>
      <c r="AZ23" s="298">
        <v>16.3</v>
      </c>
      <c r="BA23" s="298">
        <v>16.78</v>
      </c>
      <c r="BB23" s="298">
        <v>16.559999999999999</v>
      </c>
      <c r="BC23" s="298">
        <v>17.04</v>
      </c>
      <c r="BD23" s="298">
        <v>16.82</v>
      </c>
      <c r="BE23" s="298">
        <v>17.3</v>
      </c>
      <c r="BF23" s="298">
        <v>17.079999999999998</v>
      </c>
      <c r="BG23" s="298">
        <v>17.559999999999999</v>
      </c>
      <c r="BH23" s="298">
        <v>12.4</v>
      </c>
      <c r="BI23" s="298">
        <v>12.88</v>
      </c>
      <c r="BJ23" s="298">
        <v>12.14</v>
      </c>
      <c r="BK23" s="298">
        <v>12.62</v>
      </c>
      <c r="BL23" s="298">
        <v>11.88</v>
      </c>
      <c r="BM23" s="298">
        <v>12.36</v>
      </c>
      <c r="BN23" s="298">
        <v>11.62</v>
      </c>
      <c r="BO23" s="298">
        <v>12.1</v>
      </c>
      <c r="BP23" s="298">
        <v>11.36</v>
      </c>
      <c r="BQ23" s="298">
        <v>11.84</v>
      </c>
      <c r="BR23" s="386">
        <f t="shared" ref="BR23:BS25" si="7">IF($C$2=15.5,J23,IF($C$2=16.5,L23,IF($C$2=17.5,N23,IF($C$2=18.5,P23,IF($C$2=19.5,R23,IF($C$2=20.5,T23,IF($C$2=21.5,V23,IF($C$2=22.5,X23,IF($C$2=23.5,Z23,IF($C$2=24.5,AB23,IF($C$2=25.5,AD23,IF($C$2=26.5,AF23,IF($C$2=27.5,AH23,IF($C$2=28.5,AJ23,IF($C$2=29.5,AL23,IF($C$2=30.5,AN23,IF($C$2=31.5,AP23,IF($C$2=32.5,AR23,IF($C$2=33.5,AT23)))))))))))))))))))</f>
        <v>16.53</v>
      </c>
      <c r="BS23" s="386">
        <f t="shared" si="7"/>
        <v>17.02</v>
      </c>
      <c r="BT23" s="184">
        <f>IF(ข้อมูล!$Q$13=0,BR23,IF(ข้อมูล!$Q$13=1,BS23,IF(ข้อมูล!$Q$13=2,BS23,)))</f>
        <v>17.02</v>
      </c>
      <c r="BW23" s="203">
        <f>ข้อมูล!$F$159</f>
        <v>5</v>
      </c>
      <c r="BX23" s="34">
        <v>30</v>
      </c>
      <c r="BY23" s="38">
        <v>0.8</v>
      </c>
      <c r="BZ23" s="36"/>
    </row>
    <row r="24" spans="2:88" x14ac:dyDescent="0.45">
      <c r="B24" s="324">
        <v>20</v>
      </c>
      <c r="C24" s="70">
        <f>IF($C$2=15.5,'S3'!A24,IF($C$2=16.5,'S3'!B24,IF($C$2=17.5,'S3'!C24,IF($C$2=18.5,'S3'!D24,IF($C$2=19.5,'S3'!E24,IF($C$2=20.5,'S3'!F24,IF($C$2=21.5,'S3'!G24,IF($C$2=22.5,'S3'!H24,IF($C$2=23.5,'S3'!I24,IF($C$2=24.5,'S3'!J24,IF($C$2=25.5,'S3'!K24,IF($C$2=26.5,'S3'!L24,IF($C$2=27.5,'S3'!M24,IF($C$2=28.5,'S3'!N24,IF($C$2=29.5,'S3'!O24,IF($C$2=30.5,'S3'!P24,IF($C$2=31.5,'S3'!Q24,IF($C$2=32.5,'S3'!R24,IF($C$2=33.5,'S3'!S24)))))))))))))))))))</f>
        <v>53.32</v>
      </c>
      <c r="D24" s="70">
        <f t="shared" si="2"/>
        <v>74.650000000000006</v>
      </c>
      <c r="E24" s="70">
        <f>IF($E$2=15.5,'S3'!AF24,IF($E$2=16.5,'S3'!AG24,IF($E$2=17.5,'S3'!AH24,IF($E$2=18.5,'S3'!AI24,IF($E$2=19.5,'S3'!AJ24,IF($E$2=20.5,'S3'!AK24,IF($E$2=21.5,'S3'!AL24,IF($E$2=22.5,'S3'!AM24,IF($E$2=23.5,'S3'!AN24,IF($E$2=24.5,'S3'!AO24,IF($E$2=25.5,'S3'!AP24,IF($E$2=26.5,'S3'!AQ24,IF($E$2=27.5,'S3'!AR24,IF($E$2=28.5,'S3'!AS24,IF($E$2=29.5,'S3'!AT24,IF($E$2=30.5,'S3'!AU24,IF($E$2=31.5,'S3'!AV24,IF($E$2=32.5,'S3'!AW24,IF($E$2=33.5,'S3'!AX24)))))))))))))))))))</f>
        <v>33.270000000000003</v>
      </c>
      <c r="F24" s="70">
        <f t="shared" si="1"/>
        <v>46.58</v>
      </c>
      <c r="H24" s="371" t="s">
        <v>100</v>
      </c>
      <c r="I24" s="28" t="s">
        <v>99</v>
      </c>
      <c r="J24" s="439">
        <v>2.09</v>
      </c>
      <c r="K24" s="439">
        <v>2.19</v>
      </c>
      <c r="L24" s="439">
        <v>2.13</v>
      </c>
      <c r="M24" s="439">
        <v>2.23</v>
      </c>
      <c r="N24" s="439">
        <v>2.1800000000000002</v>
      </c>
      <c r="O24" s="439">
        <v>2.2799999999999998</v>
      </c>
      <c r="P24" s="439">
        <v>2.2200000000000002</v>
      </c>
      <c r="Q24" s="439">
        <v>2.3199999999999998</v>
      </c>
      <c r="R24" s="439">
        <v>2.2599999999999998</v>
      </c>
      <c r="S24" s="439">
        <v>2.36</v>
      </c>
      <c r="T24" s="439">
        <v>2.31</v>
      </c>
      <c r="U24" s="439">
        <v>2.41</v>
      </c>
      <c r="V24" s="439">
        <v>2.35</v>
      </c>
      <c r="W24" s="439">
        <v>2.4500000000000002</v>
      </c>
      <c r="X24" s="445">
        <v>2.4</v>
      </c>
      <c r="Y24" s="445">
        <v>2.5</v>
      </c>
      <c r="Z24" s="445">
        <v>2.44</v>
      </c>
      <c r="AA24" s="445">
        <v>2.54</v>
      </c>
      <c r="AB24" s="445">
        <v>2.48</v>
      </c>
      <c r="AC24" s="445">
        <v>2.58</v>
      </c>
      <c r="AD24" s="445">
        <v>2.5299999999999998</v>
      </c>
      <c r="AE24" s="445">
        <v>2.63</v>
      </c>
      <c r="AF24" s="445">
        <v>2.57</v>
      </c>
      <c r="AG24" s="445">
        <v>2.67</v>
      </c>
      <c r="AH24" s="445">
        <v>2.62</v>
      </c>
      <c r="AI24" s="445">
        <v>2.72</v>
      </c>
      <c r="AJ24" s="445">
        <v>2.66</v>
      </c>
      <c r="AK24" s="445">
        <v>2.76</v>
      </c>
      <c r="AL24" s="445">
        <v>2.7</v>
      </c>
      <c r="AM24" s="445">
        <v>2.8</v>
      </c>
      <c r="AN24" s="445">
        <v>2.75</v>
      </c>
      <c r="AO24" s="445">
        <v>2.85</v>
      </c>
      <c r="AP24" s="445">
        <v>2.79</v>
      </c>
      <c r="AQ24" s="445">
        <v>2.89</v>
      </c>
      <c r="AR24" s="451">
        <v>2.84</v>
      </c>
      <c r="AS24" s="451">
        <v>2.94</v>
      </c>
      <c r="AT24" s="451">
        <v>2.88</v>
      </c>
      <c r="AU24" s="451">
        <v>2.98</v>
      </c>
      <c r="AV24" s="451">
        <v>2.92</v>
      </c>
      <c r="AW24" s="451">
        <v>3.02</v>
      </c>
      <c r="AX24" s="451">
        <v>2.97</v>
      </c>
      <c r="AY24" s="451">
        <v>3.07</v>
      </c>
      <c r="AZ24" s="298">
        <v>2.8</v>
      </c>
      <c r="BA24" s="298">
        <v>2.89</v>
      </c>
      <c r="BB24" s="298">
        <v>2.84</v>
      </c>
      <c r="BC24" s="298">
        <v>2.93</v>
      </c>
      <c r="BD24" s="298">
        <v>2.89</v>
      </c>
      <c r="BE24" s="298">
        <v>2.98</v>
      </c>
      <c r="BF24" s="298">
        <v>2.93</v>
      </c>
      <c r="BG24" s="298">
        <v>3.02</v>
      </c>
      <c r="BH24" s="298">
        <v>2.14</v>
      </c>
      <c r="BI24" s="298">
        <v>2.33</v>
      </c>
      <c r="BJ24" s="298">
        <v>2.1</v>
      </c>
      <c r="BK24" s="298">
        <v>2.19</v>
      </c>
      <c r="BL24" s="298">
        <v>2.0499999999999998</v>
      </c>
      <c r="BM24" s="298">
        <v>2.14</v>
      </c>
      <c r="BN24" s="298">
        <v>2.0099999999999998</v>
      </c>
      <c r="BO24" s="298">
        <v>2.1</v>
      </c>
      <c r="BP24" s="298">
        <v>1.97</v>
      </c>
      <c r="BQ24" s="298">
        <v>2.06</v>
      </c>
      <c r="BR24" s="386">
        <f t="shared" si="7"/>
        <v>2.88</v>
      </c>
      <c r="BS24" s="386">
        <f t="shared" si="7"/>
        <v>2.98</v>
      </c>
      <c r="BT24" s="184">
        <f>IF(ข้อมูล!$Q$13=0,BR24,IF(ข้อมูล!$Q$13=1,BS24,IF(ข้อมูล!$Q$13=2,BS24,)))</f>
        <v>2.98</v>
      </c>
      <c r="BW24" s="34">
        <f>BW23*10</f>
        <v>50</v>
      </c>
      <c r="BX24" s="34">
        <v>40</v>
      </c>
      <c r="BY24" s="38">
        <v>0.9</v>
      </c>
    </row>
    <row r="25" spans="2:88" x14ac:dyDescent="0.45">
      <c r="B25" s="324">
        <v>21</v>
      </c>
      <c r="C25" s="70">
        <f>IF($C$2=15.5,'S3'!A25,IF($C$2=16.5,'S3'!B25,IF($C$2=17.5,'S3'!C25,IF($C$2=18.5,'S3'!D25,IF($C$2=19.5,'S3'!E25,IF($C$2=20.5,'S3'!F25,IF($C$2=21.5,'S3'!G25,IF($C$2=22.5,'S3'!H25,IF($C$2=23.5,'S3'!I25,IF($C$2=24.5,'S3'!J25,IF($C$2=25.5,'S3'!K25,IF($C$2=26.5,'S3'!L25,IF($C$2=27.5,'S3'!M25,IF($C$2=28.5,'S3'!N25,IF($C$2=29.5,'S3'!O25,IF($C$2=30.5,'S3'!P25,IF($C$2=31.5,'S3'!Q25,IF($C$2=32.5,'S3'!R25,IF($C$2=33.5,'S3'!S25)))))))))))))))))))</f>
        <v>55.92</v>
      </c>
      <c r="D25" s="70">
        <f t="shared" si="2"/>
        <v>78.290000000000006</v>
      </c>
      <c r="E25" s="70">
        <f>IF($E$2=15.5,'S3'!AF25,IF($E$2=16.5,'S3'!AG25,IF($E$2=17.5,'S3'!AH25,IF($E$2=18.5,'S3'!AI25,IF($E$2=19.5,'S3'!AJ25,IF($E$2=20.5,'S3'!AK25,IF($E$2=21.5,'S3'!AL25,IF($E$2=22.5,'S3'!AM25,IF($E$2=23.5,'S3'!AN25,IF($E$2=24.5,'S3'!AO25,IF($E$2=25.5,'S3'!AP25,IF($E$2=26.5,'S3'!AQ25,IF($E$2=27.5,'S3'!AR25,IF($E$2=28.5,'S3'!AS25,IF($E$2=29.5,'S3'!AT25,IF($E$2=30.5,'S3'!AU25,IF($E$2=31.5,'S3'!AV25,IF($E$2=32.5,'S3'!AW25,IF($E$2=33.5,'S3'!AX25)))))))))))))))))))</f>
        <v>34.9</v>
      </c>
      <c r="F25" s="70">
        <f t="shared" si="1"/>
        <v>48.86</v>
      </c>
      <c r="H25" s="371" t="s">
        <v>101</v>
      </c>
      <c r="I25" s="28" t="s">
        <v>99</v>
      </c>
      <c r="J25" s="439">
        <v>9.7799999999999994</v>
      </c>
      <c r="K25" s="439">
        <v>10.27</v>
      </c>
      <c r="L25" s="439">
        <v>9.93</v>
      </c>
      <c r="M25" s="439">
        <v>10.45</v>
      </c>
      <c r="N25" s="439">
        <v>10.1</v>
      </c>
      <c r="O25" s="439">
        <v>10.62</v>
      </c>
      <c r="P25" s="439">
        <v>10.27</v>
      </c>
      <c r="Q25" s="439">
        <v>10.79</v>
      </c>
      <c r="R25" s="439">
        <v>10.44</v>
      </c>
      <c r="S25" s="439">
        <v>10.96</v>
      </c>
      <c r="T25" s="439">
        <v>10.62</v>
      </c>
      <c r="U25" s="439">
        <v>11.14</v>
      </c>
      <c r="V25" s="439">
        <v>10.79</v>
      </c>
      <c r="W25" s="439">
        <v>11.31</v>
      </c>
      <c r="X25" s="445">
        <v>10.96</v>
      </c>
      <c r="Y25" s="445">
        <v>11.48</v>
      </c>
      <c r="Z25" s="445">
        <v>11.13</v>
      </c>
      <c r="AA25" s="445">
        <v>11.65</v>
      </c>
      <c r="AB25" s="445">
        <v>11.31</v>
      </c>
      <c r="AC25" s="445">
        <v>11.83</v>
      </c>
      <c r="AD25" s="445">
        <v>11.48</v>
      </c>
      <c r="AE25" s="445">
        <v>12</v>
      </c>
      <c r="AF25" s="445">
        <v>11.65</v>
      </c>
      <c r="AG25" s="445">
        <v>12.17</v>
      </c>
      <c r="AH25" s="445">
        <v>11.83</v>
      </c>
      <c r="AI25" s="445">
        <v>12.35</v>
      </c>
      <c r="AJ25" s="445">
        <v>12</v>
      </c>
      <c r="AK25" s="445">
        <v>12.52</v>
      </c>
      <c r="AL25" s="445">
        <v>12.17</v>
      </c>
      <c r="AM25" s="445">
        <v>12.69</v>
      </c>
      <c r="AN25" s="445">
        <v>12.34</v>
      </c>
      <c r="AO25" s="445">
        <v>12.86</v>
      </c>
      <c r="AP25" s="445">
        <v>12.52</v>
      </c>
      <c r="AQ25" s="445">
        <v>13.04</v>
      </c>
      <c r="AR25" s="451">
        <v>12.69</v>
      </c>
      <c r="AS25" s="451">
        <v>13.21</v>
      </c>
      <c r="AT25" s="451">
        <v>12.86</v>
      </c>
      <c r="AU25" s="451">
        <v>13.38</v>
      </c>
      <c r="AV25" s="451">
        <v>13.03</v>
      </c>
      <c r="AW25" s="451">
        <v>13.55</v>
      </c>
      <c r="AX25" s="451">
        <v>13.21</v>
      </c>
      <c r="AY25" s="451">
        <v>13.73</v>
      </c>
      <c r="AZ25" s="298">
        <v>12.35</v>
      </c>
      <c r="BA25" s="298">
        <v>12.84</v>
      </c>
      <c r="BB25" s="298">
        <v>12.53</v>
      </c>
      <c r="BC25" s="298">
        <v>13.01</v>
      </c>
      <c r="BD25" s="298">
        <v>12.7</v>
      </c>
      <c r="BE25" s="298">
        <v>13.18</v>
      </c>
      <c r="BF25" s="298">
        <v>12.87</v>
      </c>
      <c r="BG25" s="298">
        <v>13.35</v>
      </c>
      <c r="BH25" s="298">
        <v>9.77</v>
      </c>
      <c r="BI25" s="298">
        <v>10.25</v>
      </c>
      <c r="BJ25" s="298">
        <v>9.59</v>
      </c>
      <c r="BK25" s="298">
        <v>10.08</v>
      </c>
      <c r="BL25" s="298">
        <v>9.42</v>
      </c>
      <c r="BM25" s="298">
        <v>9.9</v>
      </c>
      <c r="BN25" s="298">
        <v>9.25</v>
      </c>
      <c r="BO25" s="298">
        <v>9.73</v>
      </c>
      <c r="BP25" s="298">
        <v>9.08</v>
      </c>
      <c r="BQ25" s="298">
        <v>9.56</v>
      </c>
      <c r="BR25" s="386">
        <f t="shared" si="7"/>
        <v>12.86</v>
      </c>
      <c r="BS25" s="386">
        <f t="shared" si="7"/>
        <v>13.38</v>
      </c>
      <c r="BT25" s="184">
        <f>IF(ข้อมูล!$Q$13=0,BR25,IF(ข้อมูล!$Q$13=1,BS25,IF(ข้อมูล!$Q$13=2,BS25,)))</f>
        <v>13.38</v>
      </c>
      <c r="BW25" s="34">
        <f>VLOOKUP(BW24,BX23:BY28,2)</f>
        <v>1</v>
      </c>
      <c r="BX25" s="34">
        <v>50</v>
      </c>
      <c r="BY25" s="38">
        <v>1</v>
      </c>
    </row>
    <row r="26" spans="2:88" x14ac:dyDescent="0.45">
      <c r="B26" s="324">
        <v>22</v>
      </c>
      <c r="C26" s="70">
        <f>IF($C$2=15.5,'S3'!A26,IF($C$2=16.5,'S3'!B26,IF($C$2=17.5,'S3'!C26,IF($C$2=18.5,'S3'!D26,IF($C$2=19.5,'S3'!E26,IF($C$2=20.5,'S3'!F26,IF($C$2=21.5,'S3'!G26,IF($C$2=22.5,'S3'!H26,IF($C$2=23.5,'S3'!I26,IF($C$2=24.5,'S3'!J26,IF($C$2=25.5,'S3'!K26,IF($C$2=26.5,'S3'!L26,IF($C$2=27.5,'S3'!M26,IF($C$2=28.5,'S3'!N26,IF($C$2=29.5,'S3'!O26,IF($C$2=30.5,'S3'!P26,IF($C$2=31.5,'S3'!Q26,IF($C$2=32.5,'S3'!R26,IF($C$2=33.5,'S3'!S26)))))))))))))))))))</f>
        <v>58.53</v>
      </c>
      <c r="D26" s="70">
        <f t="shared" si="2"/>
        <v>81.94</v>
      </c>
      <c r="E26" s="70">
        <f>IF($E$2=15.5,'S3'!AF26,IF($E$2=16.5,'S3'!AG26,IF($E$2=17.5,'S3'!AH26,IF($E$2=18.5,'S3'!AI26,IF($E$2=19.5,'S3'!AJ26,IF($E$2=20.5,'S3'!AK26,IF($E$2=21.5,'S3'!AL26,IF($E$2=22.5,'S3'!AM26,IF($E$2=23.5,'S3'!AN26,IF($E$2=24.5,'S3'!AO26,IF($E$2=25.5,'S3'!AP26,IF($E$2=26.5,'S3'!AQ26,IF($E$2=27.5,'S3'!AR26,IF($E$2=28.5,'S3'!AS26,IF($E$2=29.5,'S3'!AT26,IF($E$2=30.5,'S3'!AU26,IF($E$2=31.5,'S3'!AV26,IF($E$2=32.5,'S3'!AW26,IF($E$2=33.5,'S3'!AX26)))))))))))))))))))</f>
        <v>36.53</v>
      </c>
      <c r="F26" s="70">
        <f t="shared" si="1"/>
        <v>51.14</v>
      </c>
      <c r="H26" s="375" t="s">
        <v>163</v>
      </c>
      <c r="I26" s="27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439"/>
      <c r="W26" s="439"/>
      <c r="X26" s="442"/>
      <c r="Y26" s="443"/>
      <c r="Z26" s="442"/>
      <c r="AA26" s="443"/>
      <c r="AB26" s="442"/>
      <c r="AC26" s="443"/>
      <c r="AD26" s="442"/>
      <c r="AE26" s="443"/>
      <c r="AF26" s="442"/>
      <c r="AG26" s="443"/>
      <c r="AH26" s="442"/>
      <c r="AI26" s="443"/>
      <c r="AJ26" s="442"/>
      <c r="AK26" s="443"/>
      <c r="AL26" s="442"/>
      <c r="AM26" s="443"/>
      <c r="AN26" s="443"/>
      <c r="AO26" s="443"/>
      <c r="AP26" s="443"/>
      <c r="AQ26" s="443"/>
      <c r="AR26" s="449"/>
      <c r="AS26" s="449"/>
      <c r="AT26" s="449"/>
      <c r="AU26" s="449"/>
      <c r="AV26" s="449"/>
      <c r="AW26" s="449"/>
      <c r="AX26" s="449"/>
      <c r="AY26" s="449"/>
      <c r="AZ26" s="296"/>
      <c r="BA26" s="296"/>
      <c r="BB26" s="296"/>
      <c r="BC26" s="296"/>
      <c r="BD26" s="296"/>
      <c r="BE26" s="296"/>
      <c r="BF26" s="296"/>
      <c r="BG26" s="296"/>
      <c r="BH26" s="296"/>
      <c r="BI26" s="296"/>
      <c r="BJ26" s="296"/>
      <c r="BK26" s="296"/>
      <c r="BL26" s="296"/>
      <c r="BM26" s="296"/>
      <c r="BN26" s="296"/>
      <c r="BO26" s="296"/>
      <c r="BP26" s="296"/>
      <c r="BQ26" s="296"/>
      <c r="BR26" s="387"/>
      <c r="BS26" s="387"/>
      <c r="BT26" s="14"/>
      <c r="BW26" s="34"/>
      <c r="BX26" s="34">
        <v>60</v>
      </c>
      <c r="BY26" s="38">
        <v>1.6</v>
      </c>
    </row>
    <row r="27" spans="2:88" x14ac:dyDescent="0.45">
      <c r="B27" s="324">
        <v>23</v>
      </c>
      <c r="C27" s="70">
        <f>IF($C$2=15.5,'S3'!A27,IF($C$2=16.5,'S3'!B27,IF($C$2=17.5,'S3'!C27,IF($C$2=18.5,'S3'!D27,IF($C$2=19.5,'S3'!E27,IF($C$2=20.5,'S3'!F27,IF($C$2=21.5,'S3'!G27,IF($C$2=22.5,'S3'!H27,IF($C$2=23.5,'S3'!I27,IF($C$2=24.5,'S3'!J27,IF($C$2=25.5,'S3'!K27,IF($C$2=26.5,'S3'!L27,IF($C$2=27.5,'S3'!M27,IF($C$2=28.5,'S3'!N27,IF($C$2=29.5,'S3'!O27,IF($C$2=30.5,'S3'!P27,IF($C$2=31.5,'S3'!Q27,IF($C$2=32.5,'S3'!R27,IF($C$2=33.5,'S3'!S27)))))))))))))))))))</f>
        <v>61.12</v>
      </c>
      <c r="D27" s="70">
        <f t="shared" si="2"/>
        <v>85.57</v>
      </c>
      <c r="E27" s="70">
        <f>IF($E$2=15.5,'S3'!AF27,IF($E$2=16.5,'S3'!AG27,IF($E$2=17.5,'S3'!AH27,IF($E$2=18.5,'S3'!AI27,IF($E$2=19.5,'S3'!AJ27,IF($E$2=20.5,'S3'!AK27,IF($E$2=21.5,'S3'!AL27,IF($E$2=22.5,'S3'!AM27,IF($E$2=23.5,'S3'!AN27,IF($E$2=24.5,'S3'!AO27,IF($E$2=25.5,'S3'!AP27,IF($E$2=26.5,'S3'!AQ27,IF($E$2=27.5,'S3'!AR27,IF($E$2=28.5,'S3'!AS27,IF($E$2=29.5,'S3'!AT27,IF($E$2=30.5,'S3'!AU27,IF($E$2=31.5,'S3'!AV27,IF($E$2=32.5,'S3'!AW27,IF($E$2=33.5,'S3'!AX27)))))))))))))))))))</f>
        <v>38.17</v>
      </c>
      <c r="F27" s="70">
        <f t="shared" si="1"/>
        <v>53.44</v>
      </c>
      <c r="H27" s="371" t="s">
        <v>164</v>
      </c>
      <c r="I27" s="28" t="s">
        <v>99</v>
      </c>
      <c r="J27" s="439">
        <v>33.340000000000003</v>
      </c>
      <c r="K27" s="439">
        <v>35.19</v>
      </c>
      <c r="L27" s="439">
        <v>33.51</v>
      </c>
      <c r="M27" s="439">
        <v>35.36</v>
      </c>
      <c r="N27" s="439">
        <v>33.69</v>
      </c>
      <c r="O27" s="439">
        <v>35.54</v>
      </c>
      <c r="P27" s="439">
        <v>33.869999999999997</v>
      </c>
      <c r="Q27" s="439">
        <v>35.72</v>
      </c>
      <c r="R27" s="439">
        <v>34.049999999999997</v>
      </c>
      <c r="S27" s="439">
        <v>35.9</v>
      </c>
      <c r="T27" s="439">
        <v>34.22</v>
      </c>
      <c r="U27" s="439">
        <v>36.07</v>
      </c>
      <c r="V27" s="439">
        <v>34.4</v>
      </c>
      <c r="W27" s="439">
        <v>36.25</v>
      </c>
      <c r="X27" s="445">
        <v>34.58</v>
      </c>
      <c r="Y27" s="445">
        <v>36.43</v>
      </c>
      <c r="Z27" s="445">
        <v>34.76</v>
      </c>
      <c r="AA27" s="445">
        <v>36.61</v>
      </c>
      <c r="AB27" s="445">
        <v>34.93</v>
      </c>
      <c r="AC27" s="445">
        <v>36.78</v>
      </c>
      <c r="AD27" s="445">
        <v>35.11</v>
      </c>
      <c r="AE27" s="445">
        <v>36.96</v>
      </c>
      <c r="AF27" s="445">
        <v>35.29</v>
      </c>
      <c r="AG27" s="445">
        <v>37.14</v>
      </c>
      <c r="AH27" s="445">
        <v>35.47</v>
      </c>
      <c r="AI27" s="445">
        <v>37.32</v>
      </c>
      <c r="AJ27" s="445">
        <v>35.64</v>
      </c>
      <c r="AK27" s="445">
        <v>37.49</v>
      </c>
      <c r="AL27" s="445">
        <v>35.82</v>
      </c>
      <c r="AM27" s="445">
        <v>37.67</v>
      </c>
      <c r="AN27" s="445">
        <v>36</v>
      </c>
      <c r="AO27" s="445">
        <v>37.85</v>
      </c>
      <c r="AP27" s="445">
        <v>36.18</v>
      </c>
      <c r="AQ27" s="445">
        <v>38.03</v>
      </c>
      <c r="AR27" s="451">
        <v>36.35</v>
      </c>
      <c r="AS27" s="451">
        <v>38.200000000000003</v>
      </c>
      <c r="AT27" s="451">
        <v>36.53</v>
      </c>
      <c r="AU27" s="451">
        <v>38.380000000000003</v>
      </c>
      <c r="AV27" s="451">
        <v>36.71</v>
      </c>
      <c r="AW27" s="451">
        <v>38.56</v>
      </c>
      <c r="AX27" s="451">
        <v>36.89</v>
      </c>
      <c r="AY27" s="451">
        <v>38.74</v>
      </c>
      <c r="AZ27" s="298">
        <v>43.93</v>
      </c>
      <c r="BA27" s="298">
        <v>47.29</v>
      </c>
      <c r="BB27" s="298">
        <v>44.11</v>
      </c>
      <c r="BC27" s="298">
        <v>47.46</v>
      </c>
      <c r="BD27" s="298">
        <v>44.29</v>
      </c>
      <c r="BE27" s="298">
        <v>47.64</v>
      </c>
      <c r="BF27" s="298">
        <v>44.47</v>
      </c>
      <c r="BG27" s="298">
        <v>47.82</v>
      </c>
      <c r="BH27" s="298">
        <v>41.27</v>
      </c>
      <c r="BI27" s="298">
        <v>44.62</v>
      </c>
      <c r="BJ27" s="298">
        <v>41.1</v>
      </c>
      <c r="BK27" s="298">
        <v>44.45</v>
      </c>
      <c r="BL27" s="298">
        <v>40.92</v>
      </c>
      <c r="BM27" s="298">
        <v>44.27</v>
      </c>
      <c r="BN27" s="298">
        <v>40.74</v>
      </c>
      <c r="BO27" s="298">
        <v>44.09</v>
      </c>
      <c r="BP27" s="298">
        <v>40.56</v>
      </c>
      <c r="BQ27" s="298">
        <v>43.91</v>
      </c>
      <c r="BR27" s="386">
        <f>IF($C$2=15.5,J27,IF($C$2=16.5,L27,IF($C$2=17.5,N27,IF($C$2=18.5,P27,IF($C$2=19.5,R27,IF($C$2=20.5,T27,IF($C$2=21.5,V27,IF($C$2=22.5,X27,IF($C$2=23.5,Z27,IF($C$2=24.5,AB27,IF($C$2=25.5,AD27,IF($C$2=26.5,AF27,IF($C$2=27.5,AH27,IF($C$2=28.5,AJ27,IF($C$2=29.5,AL27,IF($C$2=30.5,AN27,IF($C$2=31.5,AP27,IF($C$2=32.5,AR27,IF($C$2=33.5,AT27)))))))))))))))))))</f>
        <v>36.53</v>
      </c>
      <c r="BS27" s="386">
        <f>IF($C$2=15.5,K27,IF($C$2=16.5,M27,IF($C$2=17.5,O27,IF($C$2=18.5,Q27,IF($C$2=19.5,S27,IF($C$2=20.5,U27,IF($C$2=21.5,W27,IF($C$2=22.5,Y27,IF($C$2=23.5,AA27,IF($C$2=24.5,AC27,IF($C$2=25.5,AE27,IF($C$2=26.5,AG27,IF($C$2=27.5,AI27,IF($C$2=28.5,AK27,IF($C$2=29.5,AM27,IF($C$2=30.5,AO27,IF($C$2=31.5,AQ27,IF($C$2=32.5,AS27,IF($C$2=33.5,AU27)))))))))))))))))))</f>
        <v>38.380000000000003</v>
      </c>
      <c r="BT27" s="184">
        <f>IF(ข้อมูล!$Q$13=0,BR27,IF(ข้อมูล!$Q$13=1,BS27,IF(ข้อมูล!$Q$13=2,BS27,)))</f>
        <v>38.380000000000003</v>
      </c>
      <c r="BW27" s="34"/>
      <c r="BX27" s="34">
        <v>70</v>
      </c>
      <c r="BY27" s="38">
        <v>1.7</v>
      </c>
    </row>
    <row r="28" spans="2:88" x14ac:dyDescent="0.45">
      <c r="B28" s="324">
        <v>24</v>
      </c>
      <c r="C28" s="70">
        <f>IF($C$2=15.5,'S3'!A28,IF($C$2=16.5,'S3'!B28,IF($C$2=17.5,'S3'!C28,IF($C$2=18.5,'S3'!D28,IF($C$2=19.5,'S3'!E28,IF($C$2=20.5,'S3'!F28,IF($C$2=21.5,'S3'!G28,IF($C$2=22.5,'S3'!H28,IF($C$2=23.5,'S3'!I28,IF($C$2=24.5,'S3'!J28,IF($C$2=25.5,'S3'!K28,IF($C$2=26.5,'S3'!L28,IF($C$2=27.5,'S3'!M28,IF($C$2=28.5,'S3'!N28,IF($C$2=29.5,'S3'!O28,IF($C$2=30.5,'S3'!P28,IF($C$2=31.5,'S3'!Q28,IF($C$2=32.5,'S3'!R28,IF($C$2=33.5,'S3'!S28)))))))))))))))))))</f>
        <v>63.73</v>
      </c>
      <c r="D28" s="70">
        <f t="shared" si="2"/>
        <v>89.22</v>
      </c>
      <c r="E28" s="70">
        <f>IF($E$2=15.5,'S3'!AF28,IF($E$2=16.5,'S3'!AG28,IF($E$2=17.5,'S3'!AH28,IF($E$2=18.5,'S3'!AI28,IF($E$2=19.5,'S3'!AJ28,IF($E$2=20.5,'S3'!AK28,IF($E$2=21.5,'S3'!AL28,IF($E$2=22.5,'S3'!AM28,IF($E$2=23.5,'S3'!AN28,IF($E$2=24.5,'S3'!AO28,IF($E$2=25.5,'S3'!AP28,IF($E$2=26.5,'S3'!AQ28,IF($E$2=27.5,'S3'!AR28,IF($E$2=28.5,'S3'!AS28,IF($E$2=29.5,'S3'!AT28,IF($E$2=30.5,'S3'!AU28,IF($E$2=31.5,'S3'!AV28,IF($E$2=32.5,'S3'!AW28,IF($E$2=33.5,'S3'!AX28)))))))))))))))))))</f>
        <v>39.79</v>
      </c>
      <c r="F28" s="70">
        <f t="shared" si="1"/>
        <v>55.71</v>
      </c>
      <c r="H28" s="372" t="s">
        <v>168</v>
      </c>
      <c r="I28" s="25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52"/>
      <c r="AS28" s="452"/>
      <c r="AT28" s="452"/>
      <c r="AU28" s="452"/>
      <c r="AV28" s="452"/>
      <c r="AW28" s="452"/>
      <c r="AX28" s="452"/>
      <c r="AY28" s="452"/>
      <c r="AZ28" s="299"/>
      <c r="BA28" s="299"/>
      <c r="BB28" s="299"/>
      <c r="BC28" s="299"/>
      <c r="BD28" s="299"/>
      <c r="BE28" s="299"/>
      <c r="BF28" s="299"/>
      <c r="BG28" s="299"/>
      <c r="BH28" s="299"/>
      <c r="BI28" s="299"/>
      <c r="BJ28" s="299"/>
      <c r="BK28" s="299"/>
      <c r="BL28" s="299"/>
      <c r="BM28" s="299"/>
      <c r="BN28" s="299"/>
      <c r="BO28" s="299"/>
      <c r="BP28" s="299"/>
      <c r="BQ28" s="299"/>
      <c r="BR28" s="387"/>
      <c r="BS28" s="387"/>
      <c r="BT28" s="14"/>
      <c r="BW28" s="30"/>
      <c r="BX28" s="39">
        <v>80</v>
      </c>
      <c r="BY28" s="40">
        <v>1.8</v>
      </c>
    </row>
    <row r="29" spans="2:88" x14ac:dyDescent="0.45">
      <c r="B29" s="324">
        <v>25</v>
      </c>
      <c r="C29" s="70">
        <f>IF($C$2=15.5,'S3'!A29,IF($C$2=16.5,'S3'!B29,IF($C$2=17.5,'S3'!C29,IF($C$2=18.5,'S3'!D29,IF($C$2=19.5,'S3'!E29,IF($C$2=20.5,'S3'!F29,IF($C$2=21.5,'S3'!G29,IF($C$2=22.5,'S3'!H29,IF($C$2=23.5,'S3'!I29,IF($C$2=24.5,'S3'!J29,IF($C$2=25.5,'S3'!K29,IF($C$2=26.5,'S3'!L29,IF($C$2=27.5,'S3'!M29,IF($C$2=28.5,'S3'!N29,IF($C$2=29.5,'S3'!O29,IF($C$2=30.5,'S3'!P29,IF($C$2=31.5,'S3'!Q29,IF($C$2=32.5,'S3'!R29,IF($C$2=33.5,'S3'!S29)))))))))))))))))))</f>
        <v>66.34</v>
      </c>
      <c r="D29" s="70">
        <f t="shared" si="2"/>
        <v>92.88</v>
      </c>
      <c r="E29" s="70">
        <f>IF($E$2=15.5,'S3'!AF29,IF($E$2=16.5,'S3'!AG29,IF($E$2=17.5,'S3'!AH29,IF($E$2=18.5,'S3'!AI29,IF($E$2=19.5,'S3'!AJ29,IF($E$2=20.5,'S3'!AK29,IF($E$2=21.5,'S3'!AL29,IF($E$2=22.5,'S3'!AM29,IF($E$2=23.5,'S3'!AN29,IF($E$2=24.5,'S3'!AO29,IF($E$2=25.5,'S3'!AP29,IF($E$2=26.5,'S3'!AQ29,IF($E$2=27.5,'S3'!AR29,IF($E$2=28.5,'S3'!AS29,IF($E$2=29.5,'S3'!AT29,IF($E$2=30.5,'S3'!AU29,IF($E$2=31.5,'S3'!AV29,IF($E$2=32.5,'S3'!AW29,IF($E$2=33.5,'S3'!AX29)))))))))))))))))))</f>
        <v>41.43</v>
      </c>
      <c r="F29" s="70">
        <f t="shared" si="1"/>
        <v>58</v>
      </c>
      <c r="H29" s="373" t="s">
        <v>169</v>
      </c>
      <c r="I29" s="28" t="s">
        <v>99</v>
      </c>
      <c r="J29" s="439">
        <v>3.18</v>
      </c>
      <c r="K29" s="439">
        <v>3.32</v>
      </c>
      <c r="L29" s="439">
        <v>3.21</v>
      </c>
      <c r="M29" s="439">
        <v>3.35</v>
      </c>
      <c r="N29" s="439">
        <v>3.25</v>
      </c>
      <c r="O29" s="439">
        <v>3.39</v>
      </c>
      <c r="P29" s="439">
        <v>3.28</v>
      </c>
      <c r="Q29" s="439">
        <v>3.42</v>
      </c>
      <c r="R29" s="439">
        <v>3.31</v>
      </c>
      <c r="S29" s="439">
        <v>3.45</v>
      </c>
      <c r="T29" s="439">
        <v>3.34</v>
      </c>
      <c r="U29" s="439">
        <v>3.48</v>
      </c>
      <c r="V29" s="439">
        <v>3.38</v>
      </c>
      <c r="W29" s="439">
        <v>3.52</v>
      </c>
      <c r="X29" s="447">
        <v>3.41</v>
      </c>
      <c r="Y29" s="447">
        <v>3.55</v>
      </c>
      <c r="Z29" s="447">
        <v>3.44</v>
      </c>
      <c r="AA29" s="448">
        <v>3.58</v>
      </c>
      <c r="AB29" s="447">
        <v>3.47</v>
      </c>
      <c r="AC29" s="447">
        <v>3.61</v>
      </c>
      <c r="AD29" s="448">
        <v>3.5</v>
      </c>
      <c r="AE29" s="447">
        <v>3.64</v>
      </c>
      <c r="AF29" s="447">
        <v>3.54</v>
      </c>
      <c r="AG29" s="447">
        <v>3.68</v>
      </c>
      <c r="AH29" s="448">
        <v>3.57</v>
      </c>
      <c r="AI29" s="447">
        <v>3.71</v>
      </c>
      <c r="AJ29" s="447">
        <v>3.6</v>
      </c>
      <c r="AK29" s="447">
        <v>3.74</v>
      </c>
      <c r="AL29" s="447">
        <v>3.63</v>
      </c>
      <c r="AM29" s="447">
        <v>3.77</v>
      </c>
      <c r="AN29" s="448">
        <v>3.67</v>
      </c>
      <c r="AO29" s="447">
        <v>3.81</v>
      </c>
      <c r="AP29" s="448">
        <v>3.7</v>
      </c>
      <c r="AQ29" s="447">
        <v>3.84</v>
      </c>
      <c r="AR29" s="453">
        <v>3.73</v>
      </c>
      <c r="AS29" s="453">
        <v>3.87</v>
      </c>
      <c r="AT29" s="454">
        <v>3.76</v>
      </c>
      <c r="AU29" s="454">
        <v>3.9</v>
      </c>
      <c r="AV29" s="453">
        <v>3.79</v>
      </c>
      <c r="AW29" s="453">
        <v>3.93</v>
      </c>
      <c r="AX29" s="453">
        <v>3.83</v>
      </c>
      <c r="AY29" s="453">
        <v>3.97</v>
      </c>
      <c r="AZ29" s="300">
        <v>3.29</v>
      </c>
      <c r="BA29" s="300">
        <v>3.41</v>
      </c>
      <c r="BB29" s="300">
        <v>3.32</v>
      </c>
      <c r="BC29" s="300">
        <v>3.44</v>
      </c>
      <c r="BD29" s="300">
        <v>3.36</v>
      </c>
      <c r="BE29" s="300">
        <v>3.47</v>
      </c>
      <c r="BF29" s="300">
        <v>3.39</v>
      </c>
      <c r="BG29" s="300">
        <v>3.51</v>
      </c>
      <c r="BH29" s="300">
        <v>2.81</v>
      </c>
      <c r="BI29" s="300">
        <v>2.92</v>
      </c>
      <c r="BJ29" s="300">
        <v>2.78</v>
      </c>
      <c r="BK29" s="300">
        <v>2.89</v>
      </c>
      <c r="BL29" s="300">
        <v>2.74</v>
      </c>
      <c r="BM29" s="300">
        <v>2.86</v>
      </c>
      <c r="BN29" s="300">
        <v>2.71</v>
      </c>
      <c r="BO29" s="300">
        <v>2.83</v>
      </c>
      <c r="BP29" s="300">
        <v>2.68</v>
      </c>
      <c r="BQ29" s="300">
        <v>2.8</v>
      </c>
      <c r="BR29" s="386">
        <f>IF($C$2=15.5,J29,IF($C$2=16.5,L29,IF($C$2=17.5,N29,IF($C$2=18.5,P29,IF($C$2=19.5,R29,IF($C$2=20.5,T29,IF($C$2=21.5,V29,IF($C$2=22.5,X29,IF($C$2=23.5,Z29,IF($C$2=24.5,AB29,IF($C$2=25.5,AD29,IF($C$2=26.5,AF29,IF($C$2=27.5,AH29,IF($C$2=28.5,AJ29,IF($C$2=29.5,AL29,IF($C$2=30.5,AN29,IF($C$2=31.5,AP29,IF($C$2=32.5,AR29,IF($C$2=33.5,AT29)))))))))))))))))))</f>
        <v>3.76</v>
      </c>
      <c r="BS29" s="386">
        <f>IF($C$2=15.5,K29,IF($C$2=16.5,M29,IF($C$2=17.5,O29,IF($C$2=18.5,Q29,IF($C$2=19.5,S29,IF($C$2=20.5,U29,IF($C$2=21.5,W29,IF($C$2=22.5,Y29,IF($C$2=23.5,AA29,IF($C$2=24.5,AC29,IF($C$2=25.5,AE29,IF($C$2=26.5,AG29,IF($C$2=27.5,AI29,IF($C$2=28.5,AK29,IF($C$2=29.5,AM29,IF($C$2=30.5,AO29,IF($C$2=31.5,AQ29,IF($C$2=32.5,AS29,IF($C$2=33.5,AU29)))))))))))))))))))</f>
        <v>3.9</v>
      </c>
      <c r="BT29" s="184">
        <f>IF(ข้อมูล!$Q$13=0,BR29,IF(ข้อมูล!$Q$13=1,BS29,IF(ข้อมูล!$Q$13=2,BS29,)))</f>
        <v>3.9</v>
      </c>
    </row>
    <row r="30" spans="2:88" ht="21" thickBot="1" x14ac:dyDescent="0.5">
      <c r="B30" s="324">
        <v>26</v>
      </c>
      <c r="C30" s="70">
        <f>IF($C$2=15.5,'S3'!A30,IF($C$2=16.5,'S3'!B30,IF($C$2=17.5,'S3'!C30,IF($C$2=18.5,'S3'!D30,IF($C$2=19.5,'S3'!E30,IF($C$2=20.5,'S3'!F30,IF($C$2=21.5,'S3'!G30,IF($C$2=22.5,'S3'!H30,IF($C$2=23.5,'S3'!I30,IF($C$2=24.5,'S3'!J30,IF($C$2=25.5,'S3'!K30,IF($C$2=26.5,'S3'!L30,IF($C$2=27.5,'S3'!M30,IF($C$2=28.5,'S3'!N30,IF($C$2=29.5,'S3'!O30,IF($C$2=30.5,'S3'!P30,IF($C$2=31.5,'S3'!Q30,IF($C$2=32.5,'S3'!R30,IF($C$2=33.5,'S3'!S30)))))))))))))))))))</f>
        <v>68.94</v>
      </c>
      <c r="D30" s="70">
        <f t="shared" si="2"/>
        <v>96.52</v>
      </c>
      <c r="E30" s="70">
        <f>IF($E$2=15.5,'S3'!AF30,IF($E$2=16.5,'S3'!AG30,IF($E$2=17.5,'S3'!AH30,IF($E$2=18.5,'S3'!AI30,IF($E$2=19.5,'S3'!AJ30,IF($E$2=20.5,'S3'!AK30,IF($E$2=21.5,'S3'!AL30,IF($E$2=22.5,'S3'!AM30,IF($E$2=23.5,'S3'!AN30,IF($E$2=24.5,'S3'!AO30,IF($E$2=25.5,'S3'!AP30,IF($E$2=26.5,'S3'!AQ30,IF($E$2=27.5,'S3'!AR30,IF($E$2=28.5,'S3'!AS30,IF($E$2=29.5,'S3'!AT30,IF($E$2=30.5,'S3'!AU30,IF($E$2=31.5,'S3'!AV30,IF($E$2=32.5,'S3'!AW30,IF($E$2=33.5,'S3'!AX30)))))))))))))))))))</f>
        <v>43.06</v>
      </c>
      <c r="F30" s="70">
        <f t="shared" si="1"/>
        <v>60.28</v>
      </c>
      <c r="H30" s="374" t="s">
        <v>170</v>
      </c>
      <c r="I30" s="24" t="s">
        <v>85</v>
      </c>
      <c r="J30" s="438">
        <v>6.94</v>
      </c>
      <c r="K30" s="438">
        <v>7.36</v>
      </c>
      <c r="L30" s="438">
        <v>7.01</v>
      </c>
      <c r="M30" s="438">
        <v>7.43</v>
      </c>
      <c r="N30" s="438">
        <v>7.09</v>
      </c>
      <c r="O30" s="438">
        <v>7.51</v>
      </c>
      <c r="P30" s="438">
        <v>7.17</v>
      </c>
      <c r="Q30" s="438">
        <v>7.59</v>
      </c>
      <c r="R30" s="438">
        <v>7.24</v>
      </c>
      <c r="S30" s="438">
        <v>7.66</v>
      </c>
      <c r="T30" s="438">
        <v>7.32</v>
      </c>
      <c r="U30" s="438">
        <v>7.74</v>
      </c>
      <c r="V30" s="438">
        <v>7.4</v>
      </c>
      <c r="W30" s="438">
        <v>7.82</v>
      </c>
      <c r="X30" s="447">
        <v>7.47</v>
      </c>
      <c r="Y30" s="447">
        <v>7.89</v>
      </c>
      <c r="Z30" s="447">
        <v>7.55</v>
      </c>
      <c r="AA30" s="447">
        <v>7.97</v>
      </c>
      <c r="AB30" s="447">
        <v>7.63</v>
      </c>
      <c r="AC30" s="448">
        <v>8.0500000000000007</v>
      </c>
      <c r="AD30" s="448">
        <v>7.7</v>
      </c>
      <c r="AE30" s="447">
        <v>8.1199999999999992</v>
      </c>
      <c r="AF30" s="447">
        <v>7.78</v>
      </c>
      <c r="AG30" s="447">
        <v>8.1999999999999993</v>
      </c>
      <c r="AH30" s="448">
        <v>7.86</v>
      </c>
      <c r="AI30" s="447">
        <v>8.2799999999999994</v>
      </c>
      <c r="AJ30" s="447">
        <v>7.93</v>
      </c>
      <c r="AK30" s="448">
        <v>8.35</v>
      </c>
      <c r="AL30" s="448">
        <v>8.01</v>
      </c>
      <c r="AM30" s="447">
        <v>8.43</v>
      </c>
      <c r="AN30" s="447">
        <v>8.09</v>
      </c>
      <c r="AO30" s="448">
        <v>8.51</v>
      </c>
      <c r="AP30" s="447">
        <v>8.16</v>
      </c>
      <c r="AQ30" s="447">
        <v>8.58</v>
      </c>
      <c r="AR30" s="453">
        <v>8.24</v>
      </c>
      <c r="AS30" s="453">
        <v>8.66</v>
      </c>
      <c r="AT30" s="454">
        <v>8.32</v>
      </c>
      <c r="AU30" s="453">
        <v>8.74</v>
      </c>
      <c r="AV30" s="453">
        <v>8.39</v>
      </c>
      <c r="AW30" s="453">
        <v>8.81</v>
      </c>
      <c r="AX30" s="453">
        <v>8.4700000000000006</v>
      </c>
      <c r="AY30" s="453">
        <v>8.89</v>
      </c>
      <c r="AZ30" s="300">
        <v>7.09</v>
      </c>
      <c r="BA30" s="300">
        <v>7.42</v>
      </c>
      <c r="BB30" s="300">
        <v>7.17</v>
      </c>
      <c r="BC30" s="300">
        <v>7.49</v>
      </c>
      <c r="BD30" s="300">
        <v>7.24</v>
      </c>
      <c r="BE30" s="300">
        <v>7.57</v>
      </c>
      <c r="BF30" s="300">
        <v>7.32</v>
      </c>
      <c r="BG30" s="300">
        <v>7.65</v>
      </c>
      <c r="BH30" s="300">
        <v>5.94</v>
      </c>
      <c r="BI30" s="300">
        <v>6.27</v>
      </c>
      <c r="BJ30" s="300">
        <v>5.86</v>
      </c>
      <c r="BK30" s="300">
        <v>6.19</v>
      </c>
      <c r="BL30" s="300">
        <v>5.79</v>
      </c>
      <c r="BM30" s="300">
        <v>6.11</v>
      </c>
      <c r="BN30" s="300">
        <v>5.71</v>
      </c>
      <c r="BO30" s="300">
        <v>6.04</v>
      </c>
      <c r="BP30" s="300">
        <v>5.63</v>
      </c>
      <c r="BQ30" s="300">
        <v>5.96</v>
      </c>
      <c r="BR30" s="386">
        <f>IF($C$2=15.5,J30,IF($C$2=16.5,L30,IF($C$2=17.5,N30,IF($C$2=18.5,P30,IF($C$2=19.5,R30,IF($C$2=20.5,T30,IF($C$2=21.5,V30,IF($C$2=22.5,X30,IF($C$2=23.5,Z30,IF($C$2=24.5,AB30,IF($C$2=25.5,AD30,IF($C$2=26.5,AF30,IF($C$2=27.5,AH30,IF($C$2=28.5,AJ30,IF($C$2=29.5,AL30,IF($C$2=30.5,AN30,IF($C$2=31.5,AP30,IF($C$2=32.5,AR30,IF($C$2=33.5,AT30)))))))))))))))))))</f>
        <v>8.32</v>
      </c>
      <c r="BS30" s="386">
        <f>IF($C$2=15.5,K30,IF($C$2=16.5,M30,IF($C$2=17.5,O30,IF($C$2=18.5,Q30,IF($C$2=19.5,S30,IF($C$2=20.5,U30,IF($C$2=21.5,W30,IF($C$2=22.5,Y30,IF($C$2=23.5,AA30,IF($C$2=24.5,AC30,IF($C$2=25.5,AE30,IF($C$2=26.5,AG30,IF($C$2=27.5,AI30,IF($C$2=28.5,AK30,IF($C$2=29.5,AM30,IF($C$2=30.5,AO30,IF($C$2=31.5,AQ30,IF($C$2=32.5,AS30,IF($C$2=33.5,AU30)))))))))))))))))))</f>
        <v>8.74</v>
      </c>
      <c r="BT30" s="184">
        <f>IF(ข้อมูล!$Q$13=0,BR30,IF(ข้อมูล!$Q$13=1,BS30,IF(ข้อมูล!$Q$13=2,BS30,)))</f>
        <v>8.74</v>
      </c>
    </row>
    <row r="31" spans="2:88" ht="21.75" thickBot="1" x14ac:dyDescent="0.5">
      <c r="B31" s="324">
        <v>27</v>
      </c>
      <c r="C31" s="70">
        <f>IF($C$2=15.5,'S3'!A31,IF($C$2=16.5,'S3'!B31,IF($C$2=17.5,'S3'!C31,IF($C$2=18.5,'S3'!D31,IF($C$2=19.5,'S3'!E31,IF($C$2=20.5,'S3'!F31,IF($C$2=21.5,'S3'!G31,IF($C$2=22.5,'S3'!H31,IF($C$2=23.5,'S3'!I31,IF($C$2=24.5,'S3'!J31,IF($C$2=25.5,'S3'!K31,IF($C$2=26.5,'S3'!L31,IF($C$2=27.5,'S3'!M31,IF($C$2=28.5,'S3'!N31,IF($C$2=29.5,'S3'!O31,IF($C$2=30.5,'S3'!P31,IF($C$2=31.5,'S3'!Q31,IF($C$2=32.5,'S3'!R31,IF($C$2=33.5,'S3'!S31)))))))))))))))))))</f>
        <v>71.540000000000006</v>
      </c>
      <c r="D31" s="70">
        <f t="shared" si="2"/>
        <v>100.16</v>
      </c>
      <c r="E31" s="70">
        <f>IF($E$2=15.5,'S3'!AF31,IF($E$2=16.5,'S3'!AG31,IF($E$2=17.5,'S3'!AH31,IF($E$2=18.5,'S3'!AI31,IF($E$2=19.5,'S3'!AJ31,IF($E$2=20.5,'S3'!AK31,IF($E$2=21.5,'S3'!AL31,IF($E$2=22.5,'S3'!AM31,IF($E$2=23.5,'S3'!AN31,IF($E$2=24.5,'S3'!AO31,IF($E$2=25.5,'S3'!AP31,IF($E$2=26.5,'S3'!AQ31,IF($E$2=27.5,'S3'!AR31,IF($E$2=28.5,'S3'!AS31,IF($E$2=29.5,'S3'!AT31,IF($E$2=30.5,'S3'!AU31,IF($E$2=31.5,'S3'!AV31,IF($E$2=32.5,'S3'!AW31,IF($E$2=33.5,'S3'!AX31)))))))))))))))))))</f>
        <v>44.69</v>
      </c>
      <c r="F31" s="70">
        <f t="shared" si="1"/>
        <v>62.57</v>
      </c>
      <c r="H31" s="374" t="s">
        <v>199</v>
      </c>
      <c r="I31" s="232"/>
      <c r="J31" s="440"/>
      <c r="K31" s="440"/>
      <c r="L31" s="440"/>
      <c r="M31" s="440"/>
      <c r="N31" s="440"/>
      <c r="O31" s="440"/>
      <c r="P31" s="440"/>
      <c r="Q31" s="440"/>
      <c r="R31" s="440"/>
      <c r="S31" s="440"/>
      <c r="T31" s="440"/>
      <c r="U31" s="440"/>
      <c r="V31" s="440"/>
      <c r="W31" s="440"/>
      <c r="X31" s="447"/>
      <c r="Y31" s="447"/>
      <c r="Z31" s="447"/>
      <c r="AA31" s="447"/>
      <c r="AB31" s="447"/>
      <c r="AC31" s="447"/>
      <c r="AD31" s="447"/>
      <c r="AE31" s="447"/>
      <c r="AF31" s="447"/>
      <c r="AG31" s="447"/>
      <c r="AH31" s="447"/>
      <c r="AI31" s="447"/>
      <c r="AJ31" s="447"/>
      <c r="AK31" s="447"/>
      <c r="AL31" s="447"/>
      <c r="AM31" s="447"/>
      <c r="AN31" s="447"/>
      <c r="AO31" s="447"/>
      <c r="AP31" s="447"/>
      <c r="AQ31" s="447"/>
      <c r="AR31" s="453"/>
      <c r="AS31" s="453"/>
      <c r="AT31" s="453"/>
      <c r="AU31" s="453"/>
      <c r="AV31" s="453"/>
      <c r="AW31" s="453"/>
      <c r="AX31" s="453"/>
      <c r="AY31" s="453"/>
      <c r="AZ31" s="300"/>
      <c r="BA31" s="300"/>
      <c r="BB31" s="300"/>
      <c r="BC31" s="300"/>
      <c r="BD31" s="300"/>
      <c r="BE31" s="300"/>
      <c r="BF31" s="300"/>
      <c r="BG31" s="300"/>
      <c r="BH31" s="300"/>
      <c r="BI31" s="300"/>
      <c r="BJ31" s="300"/>
      <c r="BK31" s="300"/>
      <c r="BL31" s="300"/>
      <c r="BM31" s="300"/>
      <c r="BN31" s="300"/>
      <c r="BO31" s="300"/>
      <c r="BP31" s="300"/>
      <c r="BQ31" s="300"/>
      <c r="BR31" s="389"/>
      <c r="BS31" s="389"/>
      <c r="BT31" s="232"/>
      <c r="BW31" s="857" t="s">
        <v>184</v>
      </c>
      <c r="BX31" s="858"/>
      <c r="BY31" s="349" t="s">
        <v>264</v>
      </c>
      <c r="BZ31" s="350">
        <f>IF(ข้อมูล!$Q$13=0,'S2'!$BW$17,IF(ข้อมูล!$Q$13=1,'S2'!$BX$17,IF(ข้อมูล!$Q$13=2,'S2'!$BY$17)))</f>
        <v>1.3987000000000001</v>
      </c>
    </row>
    <row r="32" spans="2:88" x14ac:dyDescent="0.45">
      <c r="B32" s="324">
        <v>28</v>
      </c>
      <c r="C32" s="70">
        <f>IF($C$2=15.5,'S3'!A32,IF($C$2=16.5,'S3'!B32,IF($C$2=17.5,'S3'!C32,IF($C$2=18.5,'S3'!D32,IF($C$2=19.5,'S3'!E32,IF($C$2=20.5,'S3'!F32,IF($C$2=21.5,'S3'!G32,IF($C$2=22.5,'S3'!H32,IF($C$2=23.5,'S3'!I32,IF($C$2=24.5,'S3'!J32,IF($C$2=25.5,'S3'!K32,IF($C$2=26.5,'S3'!L32,IF($C$2=27.5,'S3'!M32,IF($C$2=28.5,'S3'!N32,IF($C$2=29.5,'S3'!O32,IF($C$2=30.5,'S3'!P32,IF($C$2=31.5,'S3'!Q32,IF($C$2=32.5,'S3'!R32,IF($C$2=33.5,'S3'!S32)))))))))))))))))))</f>
        <v>74.150000000000006</v>
      </c>
      <c r="D32" s="70">
        <f t="shared" si="2"/>
        <v>103.81</v>
      </c>
      <c r="E32" s="70">
        <f>IF($E$2=15.5,'S3'!AF32,IF($E$2=16.5,'S3'!AG32,IF($E$2=17.5,'S3'!AH32,IF($E$2=18.5,'S3'!AI32,IF($E$2=19.5,'S3'!AJ32,IF($E$2=20.5,'S3'!AK32,IF($E$2=21.5,'S3'!AL32,IF($E$2=22.5,'S3'!AM32,IF($E$2=23.5,'S3'!AN32,IF($E$2=24.5,'S3'!AO32,IF($E$2=25.5,'S3'!AP32,IF($E$2=26.5,'S3'!AQ32,IF($E$2=27.5,'S3'!AR32,IF($E$2=28.5,'S3'!AS32,IF($E$2=29.5,'S3'!AT32,IF($E$2=30.5,'S3'!AU32,IF($E$2=31.5,'S3'!AV32,IF($E$2=32.5,'S3'!AW32,IF($E$2=33.5,'S3'!AX32)))))))))))))))))))</f>
        <v>46.33</v>
      </c>
      <c r="F32" s="70">
        <f t="shared" si="1"/>
        <v>64.86</v>
      </c>
      <c r="H32" s="373" t="s">
        <v>200</v>
      </c>
      <c r="I32" s="270" t="s">
        <v>201</v>
      </c>
      <c r="J32" s="440">
        <v>18.649999999999999</v>
      </c>
      <c r="K32" s="440">
        <v>19.420000000000002</v>
      </c>
      <c r="L32" s="440">
        <v>18.48</v>
      </c>
      <c r="M32" s="440">
        <v>19.61</v>
      </c>
      <c r="N32" s="440">
        <v>19.02</v>
      </c>
      <c r="O32" s="440">
        <v>19.79</v>
      </c>
      <c r="P32" s="440">
        <v>19.21</v>
      </c>
      <c r="Q32" s="440">
        <v>19.98</v>
      </c>
      <c r="R32" s="455">
        <v>19.399999999999999</v>
      </c>
      <c r="S32" s="440">
        <v>20.170000000000002</v>
      </c>
      <c r="T32" s="440">
        <v>19.59</v>
      </c>
      <c r="U32" s="440">
        <v>20.36</v>
      </c>
      <c r="V32" s="440">
        <v>19.78</v>
      </c>
      <c r="W32" s="440">
        <v>20.55</v>
      </c>
      <c r="X32" s="447">
        <v>19.96</v>
      </c>
      <c r="Y32" s="447">
        <v>20.73</v>
      </c>
      <c r="Z32" s="448">
        <v>20.149999999999999</v>
      </c>
      <c r="AA32" s="448">
        <v>20.92</v>
      </c>
      <c r="AB32" s="447">
        <v>20.34</v>
      </c>
      <c r="AC32" s="447">
        <v>21.11</v>
      </c>
      <c r="AD32" s="447">
        <v>20.53</v>
      </c>
      <c r="AE32" s="448">
        <v>21.3</v>
      </c>
      <c r="AF32" s="447">
        <v>20.71</v>
      </c>
      <c r="AG32" s="447">
        <v>21.48</v>
      </c>
      <c r="AH32" s="448">
        <v>20.9</v>
      </c>
      <c r="AI32" s="447">
        <v>21.67</v>
      </c>
      <c r="AJ32" s="448">
        <v>21.09</v>
      </c>
      <c r="AK32" s="447">
        <v>21.86</v>
      </c>
      <c r="AL32" s="447">
        <v>21.28</v>
      </c>
      <c r="AM32" s="447">
        <v>22.05</v>
      </c>
      <c r="AN32" s="447">
        <v>21.47</v>
      </c>
      <c r="AO32" s="447">
        <v>22.24</v>
      </c>
      <c r="AP32" s="447">
        <v>21.65</v>
      </c>
      <c r="AQ32" s="448">
        <v>22.42</v>
      </c>
      <c r="AR32" s="453">
        <v>21.84</v>
      </c>
      <c r="AS32" s="453">
        <v>22.61</v>
      </c>
      <c r="AT32" s="453">
        <v>22.03</v>
      </c>
      <c r="AU32" s="454">
        <v>22.8</v>
      </c>
      <c r="AV32" s="453">
        <v>22.22</v>
      </c>
      <c r="AW32" s="453">
        <v>22.99</v>
      </c>
      <c r="AX32" s="453">
        <v>22.41</v>
      </c>
      <c r="AY32" s="453">
        <v>23.18</v>
      </c>
      <c r="AZ32" s="300">
        <v>19.940000000000001</v>
      </c>
      <c r="BA32" s="300">
        <v>20.67</v>
      </c>
      <c r="BB32" s="300">
        <v>20.12</v>
      </c>
      <c r="BC32" s="300">
        <v>20.86</v>
      </c>
      <c r="BD32" s="300">
        <v>20.309999999999999</v>
      </c>
      <c r="BE32" s="300">
        <v>21.05</v>
      </c>
      <c r="BF32" s="301">
        <v>20.5</v>
      </c>
      <c r="BG32" s="300">
        <v>21.23</v>
      </c>
      <c r="BH32" s="300">
        <v>17.12</v>
      </c>
      <c r="BI32" s="300">
        <v>17.850000000000001</v>
      </c>
      <c r="BJ32" s="300">
        <v>16.93</v>
      </c>
      <c r="BK32" s="300">
        <v>17.66</v>
      </c>
      <c r="BL32" s="300">
        <v>16.739999999999998</v>
      </c>
      <c r="BM32" s="300">
        <v>17.48</v>
      </c>
      <c r="BN32" s="300">
        <v>16.559999999999999</v>
      </c>
      <c r="BO32" s="300">
        <v>17.29</v>
      </c>
      <c r="BP32" s="300">
        <v>16.37</v>
      </c>
      <c r="BQ32" s="300">
        <v>17.100000000000001</v>
      </c>
      <c r="BR32" s="386">
        <f>IF($C$2=15.5,J32,IF($C$2=16.5,L32,IF($C$2=17.5,N32,IF($C$2=18.5,P32,IF($C$2=19.5,R32,IF($C$2=20.5,T32,IF($C$2=21.5,V32,IF($C$2=22.5,X32,IF($C$2=23.5,Z32,IF($C$2=24.5,AB32,IF($C$2=25.5,AD32,IF($C$2=26.5,AF32,IF($C$2=27.5,AH32,IF($C$2=28.5,AJ32,IF($C$2=29.5,AL32,IF($C$2=30.5,AN32,IF($C$2=31.5,AP32,IF($C$2=32.5,AR32,IF($C$2=33.5,AT32)))))))))))))))))))</f>
        <v>22.03</v>
      </c>
      <c r="BS32" s="386">
        <f>IF($C$2=15.5,K32,IF($C$2=16.5,M32,IF($C$2=17.5,O32,IF($C$2=18.5,Q32,IF($C$2=19.5,S32,IF($C$2=20.5,U32,IF($C$2=21.5,W32,IF($C$2=22.5,Y32,IF($C$2=23.5,AA32,IF($C$2=24.5,AC32,IF($C$2=25.5,AE32,IF($C$2=26.5,AG32,IF($C$2=27.5,AI32,IF($C$2=28.5,AK32,IF($C$2=29.5,AM32,IF($C$2=30.5,AO32,IF($C$2=31.5,AQ32,IF($C$2=32.5,AS32,IF($C$2=33.5,AU32)))))))))))))))))))</f>
        <v>22.8</v>
      </c>
      <c r="BT32" s="184">
        <f>IF(ข้อมูล!$Q$13=0,BR32,IF(ข้อมูล!$Q$13=1,BS32,IF(ข้อมูล!$Q$13=2,BS32,)))</f>
        <v>22.8</v>
      </c>
    </row>
    <row r="33" spans="2:72" x14ac:dyDescent="0.45">
      <c r="B33" s="324">
        <v>29</v>
      </c>
      <c r="C33" s="70">
        <f>IF($C$2=15.5,'S3'!A33,IF($C$2=16.5,'S3'!B33,IF($C$2=17.5,'S3'!C33,IF($C$2=18.5,'S3'!D33,IF($C$2=19.5,'S3'!E33,IF($C$2=20.5,'S3'!F33,IF($C$2=21.5,'S3'!G33,IF($C$2=22.5,'S3'!H33,IF($C$2=23.5,'S3'!I33,IF($C$2=24.5,'S3'!J33,IF($C$2=25.5,'S3'!K33,IF($C$2=26.5,'S3'!L33,IF($C$2=27.5,'S3'!M33,IF($C$2=28.5,'S3'!N33,IF($C$2=29.5,'S3'!O33,IF($C$2=30.5,'S3'!P33,IF($C$2=31.5,'S3'!Q33,IF($C$2=32.5,'S3'!R33,IF($C$2=33.5,'S3'!S33)))))))))))))))))))</f>
        <v>76.739999999999995</v>
      </c>
      <c r="D33" s="70">
        <f t="shared" si="2"/>
        <v>107.44</v>
      </c>
      <c r="E33" s="70">
        <f>IF($E$2=15.5,'S3'!AF33,IF($E$2=16.5,'S3'!AG33,IF($E$2=17.5,'S3'!AH33,IF($E$2=18.5,'S3'!AI33,IF($E$2=19.5,'S3'!AJ33,IF($E$2=20.5,'S3'!AK33,IF($E$2=21.5,'S3'!AL33,IF($E$2=22.5,'S3'!AM33,IF($E$2=23.5,'S3'!AN33,IF($E$2=24.5,'S3'!AO33,IF($E$2=25.5,'S3'!AP33,IF($E$2=26.5,'S3'!AQ33,IF($E$2=27.5,'S3'!AR33,IF($E$2=28.5,'S3'!AS33,IF($E$2=29.5,'S3'!AT33,IF($E$2=30.5,'S3'!AU33,IF($E$2=31.5,'S3'!AV33,IF($E$2=32.5,'S3'!AW33,IF($E$2=33.5,'S3'!AX33)))))))))))))))))))</f>
        <v>47.96</v>
      </c>
      <c r="F33" s="70">
        <f t="shared" si="1"/>
        <v>67.14</v>
      </c>
      <c r="H33" s="374" t="s">
        <v>202</v>
      </c>
      <c r="I33" s="232"/>
      <c r="J33" s="440"/>
      <c r="K33" s="440"/>
      <c r="L33" s="440"/>
      <c r="M33" s="440"/>
      <c r="N33" s="440"/>
      <c r="O33" s="440"/>
      <c r="P33" s="440"/>
      <c r="Q33" s="440"/>
      <c r="R33" s="440"/>
      <c r="S33" s="440"/>
      <c r="T33" s="440"/>
      <c r="U33" s="440"/>
      <c r="V33" s="440"/>
      <c r="W33" s="440"/>
      <c r="X33" s="447"/>
      <c r="Y33" s="447"/>
      <c r="Z33" s="447"/>
      <c r="AA33" s="447"/>
      <c r="AB33" s="447"/>
      <c r="AC33" s="447"/>
      <c r="AD33" s="447"/>
      <c r="AE33" s="447"/>
      <c r="AF33" s="447"/>
      <c r="AG33" s="447"/>
      <c r="AH33" s="447"/>
      <c r="AI33" s="447"/>
      <c r="AJ33" s="447"/>
      <c r="AK33" s="447"/>
      <c r="AL33" s="447"/>
      <c r="AM33" s="447"/>
      <c r="AN33" s="447"/>
      <c r="AO33" s="447"/>
      <c r="AP33" s="447"/>
      <c r="AQ33" s="447"/>
      <c r="AR33" s="453"/>
      <c r="AS33" s="453"/>
      <c r="AT33" s="453"/>
      <c r="AU33" s="453"/>
      <c r="AV33" s="453"/>
      <c r="AW33" s="453"/>
      <c r="AX33" s="453"/>
      <c r="AY33" s="453"/>
      <c r="AZ33" s="300"/>
      <c r="BA33" s="300"/>
      <c r="BB33" s="300"/>
      <c r="BC33" s="300"/>
      <c r="BD33" s="300"/>
      <c r="BE33" s="300"/>
      <c r="BF33" s="300"/>
      <c r="BG33" s="300"/>
      <c r="BH33" s="300"/>
      <c r="BI33" s="300"/>
      <c r="BJ33" s="300"/>
      <c r="BK33" s="300"/>
      <c r="BL33" s="300"/>
      <c r="BM33" s="300"/>
      <c r="BN33" s="300"/>
      <c r="BO33" s="300"/>
      <c r="BP33" s="300"/>
      <c r="BQ33" s="300"/>
      <c r="BR33" s="389"/>
      <c r="BS33" s="389"/>
      <c r="BT33" s="232"/>
    </row>
    <row r="34" spans="2:72" x14ac:dyDescent="0.45">
      <c r="B34" s="324">
        <v>30</v>
      </c>
      <c r="C34" s="70">
        <f>IF($C$2=15.5,'S3'!A34,IF($C$2=16.5,'S3'!B34,IF($C$2=17.5,'S3'!C34,IF($C$2=18.5,'S3'!D34,IF($C$2=19.5,'S3'!E34,IF($C$2=20.5,'S3'!F34,IF($C$2=21.5,'S3'!G34,IF($C$2=22.5,'S3'!H34,IF($C$2=23.5,'S3'!I34,IF($C$2=24.5,'S3'!J34,IF($C$2=25.5,'S3'!K34,IF($C$2=26.5,'S3'!L34,IF($C$2=27.5,'S3'!M34,IF($C$2=28.5,'S3'!N34,IF($C$2=29.5,'S3'!O34,IF($C$2=30.5,'S3'!P34,IF($C$2=31.5,'S3'!Q34,IF($C$2=32.5,'S3'!R34,IF($C$2=33.5,'S3'!S34)))))))))))))))))))</f>
        <v>79.349999999999994</v>
      </c>
      <c r="D34" s="70">
        <f t="shared" si="2"/>
        <v>111.09</v>
      </c>
      <c r="E34" s="70">
        <f>IF($E$2=15.5,'S3'!AF34,IF($E$2=16.5,'S3'!AG34,IF($E$2=17.5,'S3'!AH34,IF($E$2=18.5,'S3'!AI34,IF($E$2=19.5,'S3'!AJ34,IF($E$2=20.5,'S3'!AK34,IF($E$2=21.5,'S3'!AL34,IF($E$2=22.5,'S3'!AM34,IF($E$2=23.5,'S3'!AN34,IF($E$2=24.5,'S3'!AO34,IF($E$2=25.5,'S3'!AP34,IF($E$2=26.5,'S3'!AQ34,IF($E$2=27.5,'S3'!AR34,IF($E$2=28.5,'S3'!AS34,IF($E$2=29.5,'S3'!AT34,IF($E$2=30.5,'S3'!AU34,IF($E$2=31.5,'S3'!AV34,IF($E$2=32.5,'S3'!AW34,IF($E$2=33.5,'S3'!AX34)))))))))))))))))))</f>
        <v>49.59</v>
      </c>
      <c r="F34" s="70">
        <f t="shared" si="1"/>
        <v>69.430000000000007</v>
      </c>
      <c r="H34" s="373" t="s">
        <v>203</v>
      </c>
      <c r="I34" s="24" t="s">
        <v>83</v>
      </c>
      <c r="J34" s="438">
        <v>18.53</v>
      </c>
      <c r="K34" s="438">
        <v>19.41</v>
      </c>
      <c r="L34" s="438">
        <v>18.75</v>
      </c>
      <c r="M34" s="438">
        <v>19.63</v>
      </c>
      <c r="N34" s="438">
        <v>18.97</v>
      </c>
      <c r="O34" s="438">
        <v>19.850000000000001</v>
      </c>
      <c r="P34" s="438">
        <v>19.18</v>
      </c>
      <c r="Q34" s="438">
        <v>20.059999999999999</v>
      </c>
      <c r="R34" s="438">
        <v>19.399999999999999</v>
      </c>
      <c r="S34" s="438">
        <v>20.28</v>
      </c>
      <c r="T34" s="438">
        <v>19.61</v>
      </c>
      <c r="U34" s="438">
        <v>20.49</v>
      </c>
      <c r="V34" s="438">
        <v>19.829999999999998</v>
      </c>
      <c r="W34" s="438">
        <v>20.71</v>
      </c>
      <c r="X34" s="447">
        <v>20.04</v>
      </c>
      <c r="Y34" s="447">
        <v>20.92</v>
      </c>
      <c r="Z34" s="448">
        <v>20.260000000000002</v>
      </c>
      <c r="AA34" s="447">
        <v>21.14</v>
      </c>
      <c r="AB34" s="447">
        <v>20.47</v>
      </c>
      <c r="AC34" s="447">
        <v>21.35</v>
      </c>
      <c r="AD34" s="447">
        <v>20.69</v>
      </c>
      <c r="AE34" s="448">
        <v>21.57</v>
      </c>
      <c r="AF34" s="447">
        <v>20.9</v>
      </c>
      <c r="AG34" s="447">
        <v>21.78</v>
      </c>
      <c r="AH34" s="447">
        <v>21.12</v>
      </c>
      <c r="AI34" s="448">
        <v>22</v>
      </c>
      <c r="AJ34" s="447">
        <v>21.34</v>
      </c>
      <c r="AK34" s="448">
        <v>22.22</v>
      </c>
      <c r="AL34" s="447">
        <v>21.55</v>
      </c>
      <c r="AM34" s="447">
        <v>22.43</v>
      </c>
      <c r="AN34" s="447">
        <v>21.77</v>
      </c>
      <c r="AO34" s="447">
        <v>22.65</v>
      </c>
      <c r="AP34" s="447">
        <v>21.98</v>
      </c>
      <c r="AQ34" s="447">
        <v>22.86</v>
      </c>
      <c r="AR34" s="454">
        <v>22.2</v>
      </c>
      <c r="AS34" s="453">
        <v>23.08</v>
      </c>
      <c r="AT34" s="453">
        <v>22.41</v>
      </c>
      <c r="AU34" s="453">
        <v>23.29</v>
      </c>
      <c r="AV34" s="453">
        <v>22.63</v>
      </c>
      <c r="AW34" s="454">
        <v>23.51</v>
      </c>
      <c r="AX34" s="453">
        <v>22.84</v>
      </c>
      <c r="AY34" s="453">
        <v>23.72</v>
      </c>
      <c r="AZ34" s="300">
        <v>20.6</v>
      </c>
      <c r="BA34" s="300">
        <v>21.47</v>
      </c>
      <c r="BB34" s="300">
        <v>20.82</v>
      </c>
      <c r="BC34" s="300">
        <v>21.69</v>
      </c>
      <c r="BD34" s="300">
        <v>21.03</v>
      </c>
      <c r="BE34" s="301">
        <v>21.9</v>
      </c>
      <c r="BF34" s="300">
        <v>21.25</v>
      </c>
      <c r="BG34" s="301">
        <v>22.12</v>
      </c>
      <c r="BH34" s="301">
        <v>17.37</v>
      </c>
      <c r="BI34" s="301">
        <v>18.239999999999998</v>
      </c>
      <c r="BJ34" s="301">
        <v>17.16</v>
      </c>
      <c r="BK34" s="301">
        <v>18.02</v>
      </c>
      <c r="BL34" s="301">
        <v>16.940000000000001</v>
      </c>
      <c r="BM34" s="301">
        <v>17.809999999999999</v>
      </c>
      <c r="BN34" s="301">
        <v>16.72</v>
      </c>
      <c r="BO34" s="301">
        <v>17.59</v>
      </c>
      <c r="BP34" s="301">
        <v>16.510000000000002</v>
      </c>
      <c r="BQ34" s="301">
        <v>17.38</v>
      </c>
      <c r="BR34" s="386">
        <f>IF($C$2=15.5,J34,IF($C$2=16.5,L34,IF($C$2=17.5,N34,IF($C$2=18.5,P34,IF($C$2=19.5,R34,IF($C$2=20.5,T34,IF($C$2=21.5,V34,IF($C$2=22.5,X34,IF($C$2=23.5,Z34,IF($C$2=24.5,AB34,IF($C$2=25.5,AD34,IF($C$2=26.5,AF34,IF($C$2=27.5,AH34,IF($C$2=28.5,AJ34,IF($C$2=29.5,AL34,IF($C$2=30.5,AN34,IF($C$2=31.5,AP34,IF($C$2=32.5,AR34,IF($C$2=33.5,AT34)))))))))))))))))))</f>
        <v>22.41</v>
      </c>
      <c r="BS34" s="386">
        <f>IF($C$2=15.5,K34,IF($C$2=16.5,M34,IF($C$2=17.5,O34,IF($C$2=18.5,Q34,IF($C$2=19.5,S34,IF($C$2=20.5,U34,IF($C$2=21.5,W34,IF($C$2=22.5,Y34,IF($C$2=23.5,AA34,IF($C$2=24.5,AC34,IF($C$2=25.5,AE34,IF($C$2=26.5,AG34,IF($C$2=27.5,AI34,IF($C$2=28.5,AK34,IF($C$2=29.5,AM34,IF($C$2=30.5,AO34,IF($C$2=31.5,AQ34,IF($C$2=32.5,AS34,IF($C$2=33.5,AU34)))))))))))))))))))</f>
        <v>23.29</v>
      </c>
      <c r="BT34" s="184">
        <f>IF(ข้อมูล!$Q$13=0,BR34,IF(ข้อมูล!$Q$13=1,BS34,IF(ข้อมูล!$Q$13=2,BS34,)))</f>
        <v>23.29</v>
      </c>
    </row>
    <row r="35" spans="2:72" x14ac:dyDescent="0.45">
      <c r="B35" s="324">
        <v>31</v>
      </c>
      <c r="C35" s="70">
        <f>IF($C$2=15.5,'S3'!A35,IF($C$2=16.5,'S3'!B35,IF($C$2=17.5,'S3'!C35,IF($C$2=18.5,'S3'!D35,IF($C$2=19.5,'S3'!E35,IF($C$2=20.5,'S3'!F35,IF($C$2=21.5,'S3'!G35,IF($C$2=22.5,'S3'!H35,IF($C$2=23.5,'S3'!I35,IF($C$2=24.5,'S3'!J35,IF($C$2=25.5,'S3'!K35,IF($C$2=26.5,'S3'!L35,IF($C$2=27.5,'S3'!M35,IF($C$2=28.5,'S3'!N35,IF($C$2=29.5,'S3'!O35,IF($C$2=30.5,'S3'!P35,IF($C$2=31.5,'S3'!Q35,IF($C$2=32.5,'S3'!R35,IF($C$2=33.5,'S3'!S35)))))))))))))))))))</f>
        <v>81.94</v>
      </c>
      <c r="D35" s="70">
        <f t="shared" si="2"/>
        <v>114.72</v>
      </c>
      <c r="E35" s="70">
        <f>IF($E$2=15.5,'S3'!AF35,IF($E$2=16.5,'S3'!AG35,IF($E$2=17.5,'S3'!AH35,IF($E$2=18.5,'S3'!AI35,IF($E$2=19.5,'S3'!AJ35,IF($E$2=20.5,'S3'!AK35,IF($E$2=21.5,'S3'!AL35,IF($E$2=22.5,'S3'!AM35,IF($E$2=23.5,'S3'!AN35,IF($E$2=24.5,'S3'!AO35,IF($E$2=25.5,'S3'!AP35,IF($E$2=26.5,'S3'!AQ35,IF($E$2=27.5,'S3'!AR35,IF($E$2=28.5,'S3'!AS35,IF($E$2=29.5,'S3'!AT35,IF($E$2=30.5,'S3'!AU35,IF($E$2=31.5,'S3'!AV35,IF($E$2=32.5,'S3'!AW35,IF($E$2=33.5,'S3'!AX35)))))))))))))))))))</f>
        <v>51.22</v>
      </c>
      <c r="F35" s="70">
        <f t="shared" si="1"/>
        <v>71.709999999999994</v>
      </c>
      <c r="H35" s="373" t="s">
        <v>204</v>
      </c>
      <c r="I35" s="24" t="s">
        <v>85</v>
      </c>
      <c r="J35" s="438">
        <v>39.17</v>
      </c>
      <c r="K35" s="438">
        <v>41.87</v>
      </c>
      <c r="L35" s="438">
        <v>39.630000000000003</v>
      </c>
      <c r="M35" s="438">
        <v>42.33</v>
      </c>
      <c r="N35" s="438">
        <v>40.08</v>
      </c>
      <c r="O35" s="438">
        <v>42.78</v>
      </c>
      <c r="P35" s="438">
        <v>40.53</v>
      </c>
      <c r="Q35" s="438">
        <v>43.23</v>
      </c>
      <c r="R35" s="438">
        <v>40.98</v>
      </c>
      <c r="S35" s="438">
        <v>43.68</v>
      </c>
      <c r="T35" s="438">
        <v>41.43</v>
      </c>
      <c r="U35" s="438">
        <v>44.13</v>
      </c>
      <c r="V35" s="438">
        <v>41.88</v>
      </c>
      <c r="W35" s="438">
        <v>44.58</v>
      </c>
      <c r="X35" s="448">
        <v>42.33</v>
      </c>
      <c r="Y35" s="447">
        <v>45.03</v>
      </c>
      <c r="Z35" s="447">
        <v>42.78</v>
      </c>
      <c r="AA35" s="447">
        <v>45.48</v>
      </c>
      <c r="AB35" s="447">
        <v>43.23</v>
      </c>
      <c r="AC35" s="447">
        <v>45.93</v>
      </c>
      <c r="AD35" s="447">
        <v>43.68</v>
      </c>
      <c r="AE35" s="447">
        <v>46.38</v>
      </c>
      <c r="AF35" s="447">
        <v>44.13</v>
      </c>
      <c r="AG35" s="447">
        <v>46.83</v>
      </c>
      <c r="AH35" s="447">
        <v>44.58</v>
      </c>
      <c r="AI35" s="447">
        <v>47.28</v>
      </c>
      <c r="AJ35" s="447">
        <v>45.03</v>
      </c>
      <c r="AK35" s="447">
        <v>47.73</v>
      </c>
      <c r="AL35" s="447">
        <v>45.49</v>
      </c>
      <c r="AM35" s="447">
        <v>48.19</v>
      </c>
      <c r="AN35" s="447">
        <v>45.94</v>
      </c>
      <c r="AO35" s="447">
        <v>48.64</v>
      </c>
      <c r="AP35" s="447">
        <v>46.39</v>
      </c>
      <c r="AQ35" s="447">
        <v>49.09</v>
      </c>
      <c r="AR35" s="453">
        <v>46.84</v>
      </c>
      <c r="AS35" s="453">
        <v>49.54</v>
      </c>
      <c r="AT35" s="453">
        <v>47.29</v>
      </c>
      <c r="AU35" s="453">
        <v>49.99</v>
      </c>
      <c r="AV35" s="453">
        <v>47.74</v>
      </c>
      <c r="AW35" s="453">
        <v>50.44</v>
      </c>
      <c r="AX35" s="453">
        <v>48.19</v>
      </c>
      <c r="AY35" s="453">
        <v>50.89</v>
      </c>
      <c r="AZ35" s="300">
        <v>39.15</v>
      </c>
      <c r="BA35" s="300">
        <v>41.13</v>
      </c>
      <c r="BB35" s="301">
        <v>39.6</v>
      </c>
      <c r="BC35" s="300">
        <v>41.58</v>
      </c>
      <c r="BD35" s="300">
        <v>40.049999999999997</v>
      </c>
      <c r="BE35" s="300">
        <v>42.03</v>
      </c>
      <c r="BF35" s="301">
        <v>40.5</v>
      </c>
      <c r="BG35" s="300">
        <v>42.48</v>
      </c>
      <c r="BH35" s="301">
        <v>32.380000000000003</v>
      </c>
      <c r="BI35" s="301">
        <v>34.36</v>
      </c>
      <c r="BJ35" s="301">
        <v>31.93</v>
      </c>
      <c r="BK35" s="301">
        <v>33.909999999999997</v>
      </c>
      <c r="BL35" s="301">
        <v>31.48</v>
      </c>
      <c r="BM35" s="301">
        <v>33.46</v>
      </c>
      <c r="BN35" s="301">
        <v>31.03</v>
      </c>
      <c r="BO35" s="301">
        <v>33.01</v>
      </c>
      <c r="BP35" s="301">
        <v>30.58</v>
      </c>
      <c r="BQ35" s="301">
        <v>32.56</v>
      </c>
      <c r="BR35" s="386">
        <f>IF($C$2=15.5,J35,IF($C$2=16.5,L35,IF($C$2=17.5,N35,IF($C$2=18.5,P35,IF($C$2=19.5,R35,IF($C$2=20.5,T35,IF($C$2=21.5,V35,IF($C$2=22.5,X35,IF($C$2=23.5,Z35,IF($C$2=24.5,AB35,IF($C$2=25.5,AD35,IF($C$2=26.5,AF35,IF($C$2=27.5,AH35,IF($C$2=28.5,AJ35,IF($C$2=29.5,AL35,IF($C$2=30.5,AN35,IF($C$2=31.5,AP35,IF($C$2=32.5,AR35,IF($C$2=33.5,AT35)))))))))))))))))))</f>
        <v>47.29</v>
      </c>
      <c r="BS35" s="386">
        <f>IF($C$2=15.5,K35,IF($C$2=16.5,M35,IF($C$2=17.5,O35,IF($C$2=18.5,Q35,IF($C$2=19.5,S35,IF($C$2=20.5,U35,IF($C$2=21.5,W35,IF($C$2=22.5,Y35,IF($C$2=23.5,AA35,IF($C$2=24.5,AC35,IF($C$2=25.5,AE35,IF($C$2=26.5,AG35,IF($C$2=27.5,AI35,IF($C$2=28.5,AK35,IF($C$2=29.5,AM35,IF($C$2=30.5,AO35,IF($C$2=31.5,AQ35,IF($C$2=32.5,AS35,IF($C$2=33.5,AU35)))))))))))))))))))</f>
        <v>49.99</v>
      </c>
      <c r="BT35" s="184">
        <f>IF(ข้อมูล!$Q$13=0,BR35,IF(ข้อมูล!$Q$13=1,BS35,IF(ข้อมูล!$Q$13=2,BS35,)))</f>
        <v>49.99</v>
      </c>
    </row>
    <row r="36" spans="2:72" x14ac:dyDescent="0.45">
      <c r="B36" s="324">
        <v>32</v>
      </c>
      <c r="C36" s="70">
        <f>IF($C$2=15.5,'S3'!A36,IF($C$2=16.5,'S3'!B36,IF($C$2=17.5,'S3'!C36,IF($C$2=18.5,'S3'!D36,IF($C$2=19.5,'S3'!E36,IF($C$2=20.5,'S3'!F36,IF($C$2=21.5,'S3'!G36,IF($C$2=22.5,'S3'!H36,IF($C$2=23.5,'S3'!I36,IF($C$2=24.5,'S3'!J36,IF($C$2=25.5,'S3'!K36,IF($C$2=26.5,'S3'!L36,IF($C$2=27.5,'S3'!M36,IF($C$2=28.5,'S3'!N36,IF($C$2=29.5,'S3'!O36,IF($C$2=30.5,'S3'!P36,IF($C$2=31.5,'S3'!Q36,IF($C$2=32.5,'S3'!R36,IF($C$2=33.5,'S3'!S36)))))))))))))))))))</f>
        <v>84.56</v>
      </c>
      <c r="D36" s="70">
        <f t="shared" si="2"/>
        <v>118.38</v>
      </c>
      <c r="E36" s="70">
        <f>IF($E$2=15.5,'S3'!AF36,IF($E$2=16.5,'S3'!AG36,IF($E$2=17.5,'S3'!AH36,IF($E$2=18.5,'S3'!AI36,IF($E$2=19.5,'S3'!AJ36,IF($E$2=20.5,'S3'!AK36,IF($E$2=21.5,'S3'!AL36,IF($E$2=22.5,'S3'!AM36,IF($E$2=23.5,'S3'!AN36,IF($E$2=24.5,'S3'!AO36,IF($E$2=25.5,'S3'!AP36,IF($E$2=26.5,'S3'!AQ36,IF($E$2=27.5,'S3'!AR36,IF($E$2=28.5,'S3'!AS36,IF($E$2=29.5,'S3'!AT36,IF($E$2=30.5,'S3'!AU36,IF($E$2=31.5,'S3'!AV36,IF($E$2=32.5,'S3'!AW36,IF($E$2=33.5,'S3'!AX36)))))))))))))))))))</f>
        <v>52.85</v>
      </c>
      <c r="F36" s="70">
        <f t="shared" si="1"/>
        <v>73.989999999999995</v>
      </c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389"/>
      <c r="BS36" s="389"/>
      <c r="BT36" s="232"/>
    </row>
    <row r="37" spans="2:72" x14ac:dyDescent="0.45">
      <c r="B37" s="324">
        <v>33</v>
      </c>
      <c r="C37" s="70">
        <f>IF($C$2=15.5,'S3'!A37,IF($C$2=16.5,'S3'!B37,IF($C$2=17.5,'S3'!C37,IF($C$2=18.5,'S3'!D37,IF($C$2=19.5,'S3'!E37,IF($C$2=20.5,'S3'!F37,IF($C$2=21.5,'S3'!G37,IF($C$2=22.5,'S3'!H37,IF($C$2=23.5,'S3'!I37,IF($C$2=24.5,'S3'!J37,IF($C$2=25.5,'S3'!K37,IF($C$2=26.5,'S3'!L37,IF($C$2=27.5,'S3'!M37,IF($C$2=28.5,'S3'!N37,IF($C$2=29.5,'S3'!O37,IF($C$2=30.5,'S3'!P37,IF($C$2=31.5,'S3'!Q37,IF($C$2=32.5,'S3'!R37,IF($C$2=33.5,'S3'!S37)))))))))))))))))))</f>
        <v>87.16</v>
      </c>
      <c r="D37" s="70">
        <f t="shared" si="2"/>
        <v>122.02</v>
      </c>
      <c r="E37" s="70">
        <f>IF($E$2=15.5,'S3'!AF37,IF($E$2=16.5,'S3'!AG37,IF($E$2=17.5,'S3'!AH37,IF($E$2=18.5,'S3'!AI37,IF($E$2=19.5,'S3'!AJ37,IF($E$2=20.5,'S3'!AK37,IF($E$2=21.5,'S3'!AL37,IF($E$2=22.5,'S3'!AM37,IF($E$2=23.5,'S3'!AN37,IF($E$2=24.5,'S3'!AO37,IF($E$2=25.5,'S3'!AP37,IF($E$2=26.5,'S3'!AQ37,IF($E$2=27.5,'S3'!AR37,IF($E$2=28.5,'S3'!AS37,IF($E$2=29.5,'S3'!AT37,IF($E$2=30.5,'S3'!AU37,IF($E$2=31.5,'S3'!AV37,IF($E$2=32.5,'S3'!AW37,IF($E$2=33.5,'S3'!AX37)))))))))))))))))))</f>
        <v>54.49</v>
      </c>
      <c r="F37" s="70">
        <f t="shared" si="1"/>
        <v>76.290000000000006</v>
      </c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  <c r="BF37" s="232"/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32"/>
      <c r="BR37" s="389"/>
      <c r="BS37" s="389"/>
      <c r="BT37" s="232"/>
    </row>
    <row r="38" spans="2:72" x14ac:dyDescent="0.45">
      <c r="B38" s="324">
        <v>34</v>
      </c>
      <c r="C38" s="70">
        <f>IF($C$2=15.5,'S3'!A38,IF($C$2=16.5,'S3'!B38,IF($C$2=17.5,'S3'!C38,IF($C$2=18.5,'S3'!D38,IF($C$2=19.5,'S3'!E38,IF($C$2=20.5,'S3'!F38,IF($C$2=21.5,'S3'!G38,IF($C$2=22.5,'S3'!H38,IF($C$2=23.5,'S3'!I38,IF($C$2=24.5,'S3'!J38,IF($C$2=25.5,'S3'!K38,IF($C$2=26.5,'S3'!L38,IF($C$2=27.5,'S3'!M38,IF($C$2=28.5,'S3'!N38,IF($C$2=29.5,'S3'!O38,IF($C$2=30.5,'S3'!P38,IF($C$2=31.5,'S3'!Q38,IF($C$2=32.5,'S3'!R38,IF($C$2=33.5,'S3'!S38)))))))))))))))))))</f>
        <v>89.77</v>
      </c>
      <c r="D38" s="70">
        <f t="shared" si="2"/>
        <v>125.68</v>
      </c>
      <c r="E38" s="70">
        <f>IF($E$2=15.5,'S3'!AF38,IF($E$2=16.5,'S3'!AG38,IF($E$2=17.5,'S3'!AH38,IF($E$2=18.5,'S3'!AI38,IF($E$2=19.5,'S3'!AJ38,IF($E$2=20.5,'S3'!AK38,IF($E$2=21.5,'S3'!AL38,IF($E$2=22.5,'S3'!AM38,IF($E$2=23.5,'S3'!AN38,IF($E$2=24.5,'S3'!AO38,IF($E$2=25.5,'S3'!AP38,IF($E$2=26.5,'S3'!AQ38,IF($E$2=27.5,'S3'!AR38,IF($E$2=28.5,'S3'!AS38,IF($E$2=29.5,'S3'!AT38,IF($E$2=30.5,'S3'!AU38,IF($E$2=31.5,'S3'!AV38,IF($E$2=32.5,'S3'!AW38,IF($E$2=33.5,'S3'!AX38)))))))))))))))))))</f>
        <v>56.12</v>
      </c>
      <c r="F38" s="70">
        <f t="shared" si="1"/>
        <v>78.569999999999993</v>
      </c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  <c r="BF38" s="232"/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32"/>
      <c r="BR38" s="389"/>
      <c r="BS38" s="389"/>
      <c r="BT38" s="232"/>
    </row>
    <row r="39" spans="2:72" x14ac:dyDescent="0.45">
      <c r="B39" s="324">
        <v>35</v>
      </c>
      <c r="C39" s="70">
        <f>IF($C$2=15.5,'S3'!A39,IF($C$2=16.5,'S3'!B39,IF($C$2=17.5,'S3'!C39,IF($C$2=18.5,'S3'!D39,IF($C$2=19.5,'S3'!E39,IF($C$2=20.5,'S3'!F39,IF($C$2=21.5,'S3'!G39,IF($C$2=22.5,'S3'!H39,IF($C$2=23.5,'S3'!I39,IF($C$2=24.5,'S3'!J39,IF($C$2=25.5,'S3'!K39,IF($C$2=26.5,'S3'!L39,IF($C$2=27.5,'S3'!M39,IF($C$2=28.5,'S3'!N39,IF($C$2=29.5,'S3'!O39,IF($C$2=30.5,'S3'!P39,IF($C$2=31.5,'S3'!Q39,IF($C$2=32.5,'S3'!R39,IF($C$2=33.5,'S3'!S39)))))))))))))))))))</f>
        <v>92.36</v>
      </c>
      <c r="D39" s="70">
        <f t="shared" si="2"/>
        <v>129.30000000000001</v>
      </c>
      <c r="E39" s="70">
        <f>IF($E$2=15.5,'S3'!AF39,IF($E$2=16.5,'S3'!AG39,IF($E$2=17.5,'S3'!AH39,IF($E$2=18.5,'S3'!AI39,IF($E$2=19.5,'S3'!AJ39,IF($E$2=20.5,'S3'!AK39,IF($E$2=21.5,'S3'!AL39,IF($E$2=22.5,'S3'!AM39,IF($E$2=23.5,'S3'!AN39,IF($E$2=24.5,'S3'!AO39,IF($E$2=25.5,'S3'!AP39,IF($E$2=26.5,'S3'!AQ39,IF($E$2=27.5,'S3'!AR39,IF($E$2=28.5,'S3'!AS39,IF($E$2=29.5,'S3'!AT39,IF($E$2=30.5,'S3'!AU39,IF($E$2=31.5,'S3'!AV39,IF($E$2=32.5,'S3'!AW39,IF($E$2=33.5,'S3'!AX39)))))))))))))))))))</f>
        <v>57.75</v>
      </c>
      <c r="F39" s="70">
        <f t="shared" si="1"/>
        <v>80.849999999999994</v>
      </c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32"/>
      <c r="BR39" s="389"/>
      <c r="BS39" s="389"/>
      <c r="BT39" s="232"/>
    </row>
    <row r="40" spans="2:72" x14ac:dyDescent="0.45">
      <c r="B40" s="324">
        <v>36</v>
      </c>
      <c r="C40" s="70">
        <f>IF($C$2=15.5,'S3'!A40,IF($C$2=16.5,'S3'!B40,IF($C$2=17.5,'S3'!C40,IF($C$2=18.5,'S3'!D40,IF($C$2=19.5,'S3'!E40,IF($C$2=20.5,'S3'!F40,IF($C$2=21.5,'S3'!G40,IF($C$2=22.5,'S3'!H40,IF($C$2=23.5,'S3'!I40,IF($C$2=24.5,'S3'!J40,IF($C$2=25.5,'S3'!K40,IF($C$2=26.5,'S3'!L40,IF($C$2=27.5,'S3'!M40,IF($C$2=28.5,'S3'!N40,IF($C$2=29.5,'S3'!O40,IF($C$2=30.5,'S3'!P40,IF($C$2=31.5,'S3'!Q40,IF($C$2=32.5,'S3'!R40,IF($C$2=33.5,'S3'!S40)))))))))))))))))))</f>
        <v>94.97</v>
      </c>
      <c r="D40" s="70">
        <f t="shared" si="2"/>
        <v>132.96</v>
      </c>
      <c r="E40" s="70">
        <f>IF($E$2=15.5,'S3'!AF40,IF($E$2=16.5,'S3'!AG40,IF($E$2=17.5,'S3'!AH40,IF($E$2=18.5,'S3'!AI40,IF($E$2=19.5,'S3'!AJ40,IF($E$2=20.5,'S3'!AK40,IF($E$2=21.5,'S3'!AL40,IF($E$2=22.5,'S3'!AM40,IF($E$2=23.5,'S3'!AN40,IF($E$2=24.5,'S3'!AO40,IF($E$2=25.5,'S3'!AP40,IF($E$2=26.5,'S3'!AQ40,IF($E$2=27.5,'S3'!AR40,IF($E$2=28.5,'S3'!AS40,IF($E$2=29.5,'S3'!AT40,IF($E$2=30.5,'S3'!AU40,IF($E$2=31.5,'S3'!AV40,IF($E$2=32.5,'S3'!AW40,IF($E$2=33.5,'S3'!AX40)))))))))))))))))))</f>
        <v>59.38</v>
      </c>
      <c r="F40" s="70">
        <f t="shared" si="1"/>
        <v>83.13</v>
      </c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2"/>
      <c r="BC40" s="232"/>
      <c r="BD40" s="232"/>
      <c r="BE40" s="232"/>
      <c r="BF40" s="232"/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32"/>
      <c r="BR40" s="389"/>
      <c r="BS40" s="389"/>
      <c r="BT40" s="232"/>
    </row>
    <row r="41" spans="2:72" x14ac:dyDescent="0.45">
      <c r="B41" s="324">
        <v>37</v>
      </c>
      <c r="C41" s="70">
        <f>IF($C$2=15.5,'S3'!A41,IF($C$2=16.5,'S3'!B41,IF($C$2=17.5,'S3'!C41,IF($C$2=18.5,'S3'!D41,IF($C$2=19.5,'S3'!E41,IF($C$2=20.5,'S3'!F41,IF($C$2=21.5,'S3'!G41,IF($C$2=22.5,'S3'!H41,IF($C$2=23.5,'S3'!I41,IF($C$2=24.5,'S3'!J41,IF($C$2=25.5,'S3'!K41,IF($C$2=26.5,'S3'!L41,IF($C$2=27.5,'S3'!M41,IF($C$2=28.5,'S3'!N41,IF($C$2=29.5,'S3'!O41,IF($C$2=30.5,'S3'!P41,IF($C$2=31.5,'S3'!Q41,IF($C$2=32.5,'S3'!R41,IF($C$2=33.5,'S3'!S41)))))))))))))))))))</f>
        <v>97.58</v>
      </c>
      <c r="D41" s="70">
        <f t="shared" si="2"/>
        <v>136.61000000000001</v>
      </c>
      <c r="E41" s="70">
        <f>IF($E$2=15.5,'S3'!AF41,IF($E$2=16.5,'S3'!AG41,IF($E$2=17.5,'S3'!AH41,IF($E$2=18.5,'S3'!AI41,IF($E$2=19.5,'S3'!AJ41,IF($E$2=20.5,'S3'!AK41,IF($E$2=21.5,'S3'!AL41,IF($E$2=22.5,'S3'!AM41,IF($E$2=23.5,'S3'!AN41,IF($E$2=24.5,'S3'!AO41,IF($E$2=25.5,'S3'!AP41,IF($E$2=26.5,'S3'!AQ41,IF($E$2=27.5,'S3'!AR41,IF($E$2=28.5,'S3'!AS41,IF($E$2=29.5,'S3'!AT41,IF($E$2=30.5,'S3'!AU41,IF($E$2=31.5,'S3'!AV41,IF($E$2=32.5,'S3'!AW41,IF($E$2=33.5,'S3'!AX41)))))))))))))))))))</f>
        <v>61.01</v>
      </c>
      <c r="F41" s="70">
        <f t="shared" si="1"/>
        <v>85.41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390"/>
      <c r="BS41" s="390"/>
      <c r="BT41" s="21"/>
    </row>
    <row r="42" spans="2:72" x14ac:dyDescent="0.45">
      <c r="B42" s="324">
        <v>38</v>
      </c>
      <c r="C42" s="70">
        <f>IF($C$2=15.5,'S3'!A42,IF($C$2=16.5,'S3'!B42,IF($C$2=17.5,'S3'!C42,IF($C$2=18.5,'S3'!D42,IF($C$2=19.5,'S3'!E42,IF($C$2=20.5,'S3'!F42,IF($C$2=21.5,'S3'!G42,IF($C$2=22.5,'S3'!H42,IF($C$2=23.5,'S3'!I42,IF($C$2=24.5,'S3'!J42,IF($C$2=25.5,'S3'!K42,IF($C$2=26.5,'S3'!L42,IF($C$2=27.5,'S3'!M42,IF($C$2=28.5,'S3'!N42,IF($C$2=29.5,'S3'!O42,IF($C$2=30.5,'S3'!P42,IF($C$2=31.5,'S3'!Q42,IF($C$2=32.5,'S3'!R42,IF($C$2=33.5,'S3'!S42)))))))))))))))))))</f>
        <v>100.19</v>
      </c>
      <c r="D42" s="70">
        <f t="shared" si="2"/>
        <v>140.27000000000001</v>
      </c>
      <c r="E42" s="70">
        <f>IF($E$2=15.5,'S3'!AF42,IF($E$2=16.5,'S3'!AG42,IF($E$2=17.5,'S3'!AH42,IF($E$2=18.5,'S3'!AI42,IF($E$2=19.5,'S3'!AJ42,IF($E$2=20.5,'S3'!AK42,IF($E$2=21.5,'S3'!AL42,IF($E$2=22.5,'S3'!AM42,IF($E$2=23.5,'S3'!AN42,IF($E$2=24.5,'S3'!AO42,IF($E$2=25.5,'S3'!AP42,IF($E$2=26.5,'S3'!AQ42,IF($E$2=27.5,'S3'!AR42,IF($E$2=28.5,'S3'!AS42,IF($E$2=29.5,'S3'!AT42,IF($E$2=30.5,'S3'!AU42,IF($E$2=31.5,'S3'!AV42,IF($E$2=32.5,'S3'!AW42,IF($E$2=33.5,'S3'!AX42)))))))))))))))))))</f>
        <v>62.65</v>
      </c>
      <c r="F42" s="70">
        <f t="shared" si="1"/>
        <v>87.71</v>
      </c>
    </row>
    <row r="43" spans="2:72" x14ac:dyDescent="0.45">
      <c r="B43" s="324">
        <v>39</v>
      </c>
      <c r="C43" s="70">
        <f>IF($C$2=15.5,'S3'!A43,IF($C$2=16.5,'S3'!B43,IF($C$2=17.5,'S3'!C43,IF($C$2=18.5,'S3'!D43,IF($C$2=19.5,'S3'!E43,IF($C$2=20.5,'S3'!F43,IF($C$2=21.5,'S3'!G43,IF($C$2=22.5,'S3'!H43,IF($C$2=23.5,'S3'!I43,IF($C$2=24.5,'S3'!J43,IF($C$2=25.5,'S3'!K43,IF($C$2=26.5,'S3'!L43,IF($C$2=27.5,'S3'!M43,IF($C$2=28.5,'S3'!N43,IF($C$2=29.5,'S3'!O43,IF($C$2=30.5,'S3'!P43,IF($C$2=31.5,'S3'!Q43,IF($C$2=32.5,'S3'!R43,IF($C$2=33.5,'S3'!S43)))))))))))))))))))</f>
        <v>102.79</v>
      </c>
      <c r="D43" s="70">
        <f t="shared" si="2"/>
        <v>143.91</v>
      </c>
      <c r="E43" s="70">
        <f>IF($E$2=15.5,'S3'!AF43,IF($E$2=16.5,'S3'!AG43,IF($E$2=17.5,'S3'!AH43,IF($E$2=18.5,'S3'!AI43,IF($E$2=19.5,'S3'!AJ43,IF($E$2=20.5,'S3'!AK43,IF($E$2=21.5,'S3'!AL43,IF($E$2=22.5,'S3'!AM43,IF($E$2=23.5,'S3'!AN43,IF($E$2=24.5,'S3'!AO43,IF($E$2=25.5,'S3'!AP43,IF($E$2=26.5,'S3'!AQ43,IF($E$2=27.5,'S3'!AR43,IF($E$2=28.5,'S3'!AS43,IF($E$2=29.5,'S3'!AT43,IF($E$2=30.5,'S3'!AU43,IF($E$2=31.5,'S3'!AV43,IF($E$2=32.5,'S3'!AW43,IF($E$2=33.5,'S3'!AX43)))))))))))))))))))</f>
        <v>64.28</v>
      </c>
      <c r="F43" s="70">
        <f t="shared" si="1"/>
        <v>89.99</v>
      </c>
    </row>
    <row r="44" spans="2:72" x14ac:dyDescent="0.45">
      <c r="B44" s="324">
        <v>40</v>
      </c>
      <c r="C44" s="70">
        <f>IF($C$2=15.5,'S3'!A44,IF($C$2=16.5,'S3'!B44,IF($C$2=17.5,'S3'!C44,IF($C$2=18.5,'S3'!D44,IF($C$2=19.5,'S3'!E44,IF($C$2=20.5,'S3'!F44,IF($C$2=21.5,'S3'!G44,IF($C$2=22.5,'S3'!H44,IF($C$2=23.5,'S3'!I44,IF($C$2=24.5,'S3'!J44,IF($C$2=25.5,'S3'!K44,IF($C$2=26.5,'S3'!L44,IF($C$2=27.5,'S3'!M44,IF($C$2=28.5,'S3'!N44,IF($C$2=29.5,'S3'!O44,IF($C$2=30.5,'S3'!P44,IF($C$2=31.5,'S3'!Q44,IF($C$2=32.5,'S3'!R44,IF($C$2=33.5,'S3'!S44)))))))))))))))))))</f>
        <v>105.38</v>
      </c>
      <c r="D44" s="70">
        <f t="shared" si="2"/>
        <v>147.53</v>
      </c>
      <c r="E44" s="70">
        <f>IF($E$2=15.5,'S3'!AF44,IF($E$2=16.5,'S3'!AG44,IF($E$2=17.5,'S3'!AH44,IF($E$2=18.5,'S3'!AI44,IF($E$2=19.5,'S3'!AJ44,IF($E$2=20.5,'S3'!AK44,IF($E$2=21.5,'S3'!AL44,IF($E$2=22.5,'S3'!AM44,IF($E$2=23.5,'S3'!AN44,IF($E$2=24.5,'S3'!AO44,IF($E$2=25.5,'S3'!AP44,IF($E$2=26.5,'S3'!AQ44,IF($E$2=27.5,'S3'!AR44,IF($E$2=28.5,'S3'!AS44,IF($E$2=29.5,'S3'!AT44,IF($E$2=30.5,'S3'!AU44,IF($E$2=31.5,'S3'!AV44,IF($E$2=32.5,'S3'!AW44,IF($E$2=33.5,'S3'!AX44)))))))))))))))))))</f>
        <v>65.91</v>
      </c>
      <c r="F44" s="70">
        <f t="shared" si="1"/>
        <v>92.27</v>
      </c>
    </row>
    <row r="45" spans="2:72" x14ac:dyDescent="0.45">
      <c r="B45" s="324">
        <v>41</v>
      </c>
      <c r="C45" s="70">
        <f>IF($C$2=15.5,'S3'!A45,IF($C$2=16.5,'S3'!B45,IF($C$2=17.5,'S3'!C45,IF($C$2=18.5,'S3'!D45,IF($C$2=19.5,'S3'!E45,IF($C$2=20.5,'S3'!F45,IF($C$2=21.5,'S3'!G45,IF($C$2=22.5,'S3'!H45,IF($C$2=23.5,'S3'!I45,IF($C$2=24.5,'S3'!J45,IF($C$2=25.5,'S3'!K45,IF($C$2=26.5,'S3'!L45,IF($C$2=27.5,'S3'!M45,IF($C$2=28.5,'S3'!N45,IF($C$2=29.5,'S3'!O45,IF($C$2=30.5,'S3'!P45,IF($C$2=31.5,'S3'!Q45,IF($C$2=32.5,'S3'!R45,IF($C$2=33.5,'S3'!S45)))))))))))))))))))</f>
        <v>108</v>
      </c>
      <c r="D45" s="70">
        <f t="shared" si="2"/>
        <v>151.19999999999999</v>
      </c>
      <c r="E45" s="70">
        <f>IF($E$2=15.5,'S3'!AF45,IF($E$2=16.5,'S3'!AG45,IF($E$2=17.5,'S3'!AH45,IF($E$2=18.5,'S3'!AI45,IF($E$2=19.5,'S3'!AJ45,IF($E$2=20.5,'S3'!AK45,IF($E$2=21.5,'S3'!AL45,IF($E$2=22.5,'S3'!AM45,IF($E$2=23.5,'S3'!AN45,IF($E$2=24.5,'S3'!AO45,IF($E$2=25.5,'S3'!AP45,IF($E$2=26.5,'S3'!AQ45,IF($E$2=27.5,'S3'!AR45,IF($E$2=28.5,'S3'!AS45,IF($E$2=29.5,'S3'!AT45,IF($E$2=30.5,'S3'!AU45,IF($E$2=31.5,'S3'!AV45,IF($E$2=32.5,'S3'!AW45,IF($E$2=33.5,'S3'!AX45)))))))))))))))))))</f>
        <v>67.540000000000006</v>
      </c>
      <c r="F45" s="70">
        <f t="shared" si="1"/>
        <v>94.56</v>
      </c>
    </row>
    <row r="46" spans="2:72" x14ac:dyDescent="0.45">
      <c r="B46" s="324">
        <v>42</v>
      </c>
      <c r="C46" s="70">
        <f>IF($C$2=15.5,'S3'!A46,IF($C$2=16.5,'S3'!B46,IF($C$2=17.5,'S3'!C46,IF($C$2=18.5,'S3'!D46,IF($C$2=19.5,'S3'!E46,IF($C$2=20.5,'S3'!F46,IF($C$2=21.5,'S3'!G46,IF($C$2=22.5,'S3'!H46,IF($C$2=23.5,'S3'!I46,IF($C$2=24.5,'S3'!J46,IF($C$2=25.5,'S3'!K46,IF($C$2=26.5,'S3'!L46,IF($C$2=27.5,'S3'!M46,IF($C$2=28.5,'S3'!N46,IF($C$2=29.5,'S3'!O46,IF($C$2=30.5,'S3'!P46,IF($C$2=31.5,'S3'!Q46,IF($C$2=32.5,'S3'!R46,IF($C$2=33.5,'S3'!S46)))))))))))))))))))</f>
        <v>110.6</v>
      </c>
      <c r="D46" s="70">
        <f t="shared" si="2"/>
        <v>154.84</v>
      </c>
      <c r="E46" s="70">
        <f>IF($E$2=15.5,'S3'!AF46,IF($E$2=16.5,'S3'!AG46,IF($E$2=17.5,'S3'!AH46,IF($E$2=18.5,'S3'!AI46,IF($E$2=19.5,'S3'!AJ46,IF($E$2=20.5,'S3'!AK46,IF($E$2=21.5,'S3'!AL46,IF($E$2=22.5,'S3'!AM46,IF($E$2=23.5,'S3'!AN46,IF($E$2=24.5,'S3'!AO46,IF($E$2=25.5,'S3'!AP46,IF($E$2=26.5,'S3'!AQ46,IF($E$2=27.5,'S3'!AR46,IF($E$2=28.5,'S3'!AS46,IF($E$2=29.5,'S3'!AT46,IF($E$2=30.5,'S3'!AU46,IF($E$2=31.5,'S3'!AV46,IF($E$2=32.5,'S3'!AW46,IF($E$2=33.5,'S3'!AX46)))))))))))))))))))</f>
        <v>69.180000000000007</v>
      </c>
      <c r="F46" s="70">
        <f t="shared" si="1"/>
        <v>96.85</v>
      </c>
    </row>
    <row r="47" spans="2:72" x14ac:dyDescent="0.45">
      <c r="B47" s="324">
        <v>43</v>
      </c>
      <c r="C47" s="70">
        <f>IF($C$2=15.5,'S3'!A47,IF($C$2=16.5,'S3'!B47,IF($C$2=17.5,'S3'!C47,IF($C$2=18.5,'S3'!D47,IF($C$2=19.5,'S3'!E47,IF($C$2=20.5,'S3'!F47,IF($C$2=21.5,'S3'!G47,IF($C$2=22.5,'S3'!H47,IF($C$2=23.5,'S3'!I47,IF($C$2=24.5,'S3'!J47,IF($C$2=25.5,'S3'!K47,IF($C$2=26.5,'S3'!L47,IF($C$2=27.5,'S3'!M47,IF($C$2=28.5,'S3'!N47,IF($C$2=29.5,'S3'!O47,IF($C$2=30.5,'S3'!P47,IF($C$2=31.5,'S3'!Q47,IF($C$2=32.5,'S3'!R47,IF($C$2=33.5,'S3'!S47)))))))))))))))))))</f>
        <v>113.19</v>
      </c>
      <c r="D47" s="70">
        <f t="shared" si="2"/>
        <v>158.47</v>
      </c>
      <c r="E47" s="70">
        <f>IF($E$2=15.5,'S3'!AF47,IF($E$2=16.5,'S3'!AG47,IF($E$2=17.5,'S3'!AH47,IF($E$2=18.5,'S3'!AI47,IF($E$2=19.5,'S3'!AJ47,IF($E$2=20.5,'S3'!AK47,IF($E$2=21.5,'S3'!AL47,IF($E$2=22.5,'S3'!AM47,IF($E$2=23.5,'S3'!AN47,IF($E$2=24.5,'S3'!AO47,IF($E$2=25.5,'S3'!AP47,IF($E$2=26.5,'S3'!AQ47,IF($E$2=27.5,'S3'!AR47,IF($E$2=28.5,'S3'!AS47,IF($E$2=29.5,'S3'!AT47,IF($E$2=30.5,'S3'!AU47,IF($E$2=31.5,'S3'!AV47,IF($E$2=32.5,'S3'!AW47,IF($E$2=33.5,'S3'!AX47)))))))))))))))))))</f>
        <v>70.81</v>
      </c>
      <c r="F47" s="70">
        <f t="shared" si="1"/>
        <v>99.13</v>
      </c>
    </row>
    <row r="48" spans="2:72" x14ac:dyDescent="0.45">
      <c r="B48" s="324">
        <v>44</v>
      </c>
      <c r="C48" s="70">
        <f>IF($C$2=15.5,'S3'!A48,IF($C$2=16.5,'S3'!B48,IF($C$2=17.5,'S3'!C48,IF($C$2=18.5,'S3'!D48,IF($C$2=19.5,'S3'!E48,IF($C$2=20.5,'S3'!F48,IF($C$2=21.5,'S3'!G48,IF($C$2=22.5,'S3'!H48,IF($C$2=23.5,'S3'!I48,IF($C$2=24.5,'S3'!J48,IF($C$2=25.5,'S3'!K48,IF($C$2=26.5,'S3'!L48,IF($C$2=27.5,'S3'!M48,IF($C$2=28.5,'S3'!N48,IF($C$2=29.5,'S3'!O48,IF($C$2=30.5,'S3'!P48,IF($C$2=31.5,'S3'!Q48,IF($C$2=32.5,'S3'!R48,IF($C$2=33.5,'S3'!S48)))))))))))))))))))</f>
        <v>115.81</v>
      </c>
      <c r="D48" s="70">
        <f t="shared" si="2"/>
        <v>162.13</v>
      </c>
      <c r="E48" s="70">
        <f>IF($E$2=15.5,'S3'!AF48,IF($E$2=16.5,'S3'!AG48,IF($E$2=17.5,'S3'!AH48,IF($E$2=18.5,'S3'!AI48,IF($E$2=19.5,'S3'!AJ48,IF($E$2=20.5,'S3'!AK48,IF($E$2=21.5,'S3'!AL48,IF($E$2=22.5,'S3'!AM48,IF($E$2=23.5,'S3'!AN48,IF($E$2=24.5,'S3'!AO48,IF($E$2=25.5,'S3'!AP48,IF($E$2=26.5,'S3'!AQ48,IF($E$2=27.5,'S3'!AR48,IF($E$2=28.5,'S3'!AS48,IF($E$2=29.5,'S3'!AT48,IF($E$2=30.5,'S3'!AU48,IF($E$2=31.5,'S3'!AV48,IF($E$2=32.5,'S3'!AW48,IF($E$2=33.5,'S3'!AX48)))))))))))))))))))</f>
        <v>72.44</v>
      </c>
      <c r="F48" s="70">
        <f t="shared" si="1"/>
        <v>101.42</v>
      </c>
    </row>
    <row r="49" spans="2:6" x14ac:dyDescent="0.45">
      <c r="B49" s="324">
        <v>45</v>
      </c>
      <c r="C49" s="70">
        <f>IF($C$2=15.5,'S3'!A49,IF($C$2=16.5,'S3'!B49,IF($C$2=17.5,'S3'!C49,IF($C$2=18.5,'S3'!D49,IF($C$2=19.5,'S3'!E49,IF($C$2=20.5,'S3'!F49,IF($C$2=21.5,'S3'!G49,IF($C$2=22.5,'S3'!H49,IF($C$2=23.5,'S3'!I49,IF($C$2=24.5,'S3'!J49,IF($C$2=25.5,'S3'!K49,IF($C$2=26.5,'S3'!L49,IF($C$2=27.5,'S3'!M49,IF($C$2=28.5,'S3'!N49,IF($C$2=29.5,'S3'!O49,IF($C$2=30.5,'S3'!P49,IF($C$2=31.5,'S3'!Q49,IF($C$2=32.5,'S3'!R49,IF($C$2=33.5,'S3'!S49)))))))))))))))))))</f>
        <v>118.4</v>
      </c>
      <c r="D49" s="70">
        <f t="shared" si="2"/>
        <v>165.76</v>
      </c>
      <c r="E49" s="70">
        <f>IF($E$2=15.5,'S3'!AF49,IF($E$2=16.5,'S3'!AG49,IF($E$2=17.5,'S3'!AH49,IF($E$2=18.5,'S3'!AI49,IF($E$2=19.5,'S3'!AJ49,IF($E$2=20.5,'S3'!AK49,IF($E$2=21.5,'S3'!AL49,IF($E$2=22.5,'S3'!AM49,IF($E$2=23.5,'S3'!AN49,IF($E$2=24.5,'S3'!AO49,IF($E$2=25.5,'S3'!AP49,IF($E$2=26.5,'S3'!AQ49,IF($E$2=27.5,'S3'!AR49,IF($E$2=28.5,'S3'!AS49,IF($E$2=29.5,'S3'!AT49,IF($E$2=30.5,'S3'!AU49,IF($E$2=31.5,'S3'!AV49,IF($E$2=32.5,'S3'!AW49,IF($E$2=33.5,'S3'!AX49)))))))))))))))))))</f>
        <v>74.08</v>
      </c>
      <c r="F49" s="70">
        <f t="shared" si="1"/>
        <v>103.71</v>
      </c>
    </row>
    <row r="50" spans="2:6" x14ac:dyDescent="0.45">
      <c r="B50" s="324">
        <v>46</v>
      </c>
      <c r="C50" s="70">
        <f>IF($C$2=15.5,'S3'!A50,IF($C$2=16.5,'S3'!B50,IF($C$2=17.5,'S3'!C50,IF($C$2=18.5,'S3'!D50,IF($C$2=19.5,'S3'!E50,IF($C$2=20.5,'S3'!F50,IF($C$2=21.5,'S3'!G50,IF($C$2=22.5,'S3'!H50,IF($C$2=23.5,'S3'!I50,IF($C$2=24.5,'S3'!J50,IF($C$2=25.5,'S3'!K50,IF($C$2=26.5,'S3'!L50,IF($C$2=27.5,'S3'!M50,IF($C$2=28.5,'S3'!N50,IF($C$2=29.5,'S3'!O50,IF($C$2=30.5,'S3'!P50,IF($C$2=31.5,'S3'!Q50,IF($C$2=32.5,'S3'!R50,IF($C$2=33.5,'S3'!S50)))))))))))))))))))</f>
        <v>121.01</v>
      </c>
      <c r="D50" s="70">
        <f t="shared" si="2"/>
        <v>169.41</v>
      </c>
      <c r="E50" s="70">
        <f>IF($E$2=15.5,'S3'!AF50,IF($E$2=16.5,'S3'!AG50,IF($E$2=17.5,'S3'!AH50,IF($E$2=18.5,'S3'!AI50,IF($E$2=19.5,'S3'!AJ50,IF($E$2=20.5,'S3'!AK50,IF($E$2=21.5,'S3'!AL50,IF($E$2=22.5,'S3'!AM50,IF($E$2=23.5,'S3'!AN50,IF($E$2=24.5,'S3'!AO50,IF($E$2=25.5,'S3'!AP50,IF($E$2=26.5,'S3'!AQ50,IF($E$2=27.5,'S3'!AR50,IF($E$2=28.5,'S3'!AS50,IF($E$2=29.5,'S3'!AT50,IF($E$2=30.5,'S3'!AU50,IF($E$2=31.5,'S3'!AV50,IF($E$2=32.5,'S3'!AW50,IF($E$2=33.5,'S3'!AX50)))))))))))))))))))</f>
        <v>75.709999999999994</v>
      </c>
      <c r="F50" s="70">
        <f t="shared" si="1"/>
        <v>105.99</v>
      </c>
    </row>
    <row r="51" spans="2:6" x14ac:dyDescent="0.45">
      <c r="B51" s="324">
        <v>47</v>
      </c>
      <c r="C51" s="70">
        <f>IF($C$2=15.5,'S3'!A51,IF($C$2=16.5,'S3'!B51,IF($C$2=17.5,'S3'!C51,IF($C$2=18.5,'S3'!D51,IF($C$2=19.5,'S3'!E51,IF($C$2=20.5,'S3'!F51,IF($C$2=21.5,'S3'!G51,IF($C$2=22.5,'S3'!H51,IF($C$2=23.5,'S3'!I51,IF($C$2=24.5,'S3'!J51,IF($C$2=25.5,'S3'!K51,IF($C$2=26.5,'S3'!L51,IF($C$2=27.5,'S3'!M51,IF($C$2=28.5,'S3'!N51,IF($C$2=29.5,'S3'!O51,IF($C$2=30.5,'S3'!P51,IF($C$2=31.5,'S3'!Q51,IF($C$2=32.5,'S3'!R51,IF($C$2=33.5,'S3'!S51)))))))))))))))))))</f>
        <v>123.6</v>
      </c>
      <c r="D51" s="70">
        <f t="shared" si="2"/>
        <v>173.04</v>
      </c>
      <c r="E51" s="70">
        <f>IF($E$2=15.5,'S3'!AF51,IF($E$2=16.5,'S3'!AG51,IF($E$2=17.5,'S3'!AH51,IF($E$2=18.5,'S3'!AI51,IF($E$2=19.5,'S3'!AJ51,IF($E$2=20.5,'S3'!AK51,IF($E$2=21.5,'S3'!AL51,IF($E$2=22.5,'S3'!AM51,IF($E$2=23.5,'S3'!AN51,IF($E$2=24.5,'S3'!AO51,IF($E$2=25.5,'S3'!AP51,IF($E$2=26.5,'S3'!AQ51,IF($E$2=27.5,'S3'!AR51,IF($E$2=28.5,'S3'!AS51,IF($E$2=29.5,'S3'!AT51,IF($E$2=30.5,'S3'!AU51,IF($E$2=31.5,'S3'!AV51,IF($E$2=32.5,'S3'!AW51,IF($E$2=33.5,'S3'!AX51)))))))))))))))))))</f>
        <v>77.34</v>
      </c>
      <c r="F51" s="70">
        <f t="shared" si="1"/>
        <v>108.28</v>
      </c>
    </row>
    <row r="52" spans="2:6" x14ac:dyDescent="0.45">
      <c r="B52" s="324">
        <v>48</v>
      </c>
      <c r="C52" s="70">
        <f>IF($C$2=15.5,'S3'!A52,IF($C$2=16.5,'S3'!B52,IF($C$2=17.5,'S3'!C52,IF($C$2=18.5,'S3'!D52,IF($C$2=19.5,'S3'!E52,IF($C$2=20.5,'S3'!F52,IF($C$2=21.5,'S3'!G52,IF($C$2=22.5,'S3'!H52,IF($C$2=23.5,'S3'!I52,IF($C$2=24.5,'S3'!J52,IF($C$2=25.5,'S3'!K52,IF($C$2=26.5,'S3'!L52,IF($C$2=27.5,'S3'!M52,IF($C$2=28.5,'S3'!N52,IF($C$2=29.5,'S3'!O52,IF($C$2=30.5,'S3'!P52,IF($C$2=31.5,'S3'!Q52,IF($C$2=32.5,'S3'!R52,IF($C$2=33.5,'S3'!S52)))))))))))))))))))</f>
        <v>126.21</v>
      </c>
      <c r="D52" s="70">
        <f t="shared" si="2"/>
        <v>176.69</v>
      </c>
      <c r="E52" s="70">
        <f>IF($E$2=15.5,'S3'!AF52,IF($E$2=16.5,'S3'!AG52,IF($E$2=17.5,'S3'!AH52,IF($E$2=18.5,'S3'!AI52,IF($E$2=19.5,'S3'!AJ52,IF($E$2=20.5,'S3'!AK52,IF($E$2=21.5,'S3'!AL52,IF($E$2=22.5,'S3'!AM52,IF($E$2=23.5,'S3'!AN52,IF($E$2=24.5,'S3'!AO52,IF($E$2=25.5,'S3'!AP52,IF($E$2=26.5,'S3'!AQ52,IF($E$2=27.5,'S3'!AR52,IF($E$2=28.5,'S3'!AS52,IF($E$2=29.5,'S3'!AT52,IF($E$2=30.5,'S3'!AU52,IF($E$2=31.5,'S3'!AV52,IF($E$2=32.5,'S3'!AW52,IF($E$2=33.5,'S3'!AX52)))))))))))))))))))</f>
        <v>78.97</v>
      </c>
      <c r="F52" s="70">
        <f t="shared" si="1"/>
        <v>110.56</v>
      </c>
    </row>
    <row r="53" spans="2:6" x14ac:dyDescent="0.45">
      <c r="B53" s="324">
        <v>49</v>
      </c>
      <c r="C53" s="70">
        <f>IF($C$2=15.5,'S3'!A53,IF($C$2=16.5,'S3'!B53,IF($C$2=17.5,'S3'!C53,IF($C$2=18.5,'S3'!D53,IF($C$2=19.5,'S3'!E53,IF($C$2=20.5,'S3'!F53,IF($C$2=21.5,'S3'!G53,IF($C$2=22.5,'S3'!H53,IF($C$2=23.5,'S3'!I53,IF($C$2=24.5,'S3'!J53,IF($C$2=25.5,'S3'!K53,IF($C$2=26.5,'S3'!L53,IF($C$2=27.5,'S3'!M53,IF($C$2=28.5,'S3'!N53,IF($C$2=29.5,'S3'!O53,IF($C$2=30.5,'S3'!P53,IF($C$2=31.5,'S3'!Q53,IF($C$2=32.5,'S3'!R53,IF($C$2=33.5,'S3'!S53)))))))))))))))))))</f>
        <v>128.80000000000001</v>
      </c>
      <c r="D53" s="70">
        <f t="shared" si="2"/>
        <v>180.32</v>
      </c>
      <c r="E53" s="70">
        <f>IF($E$2=15.5,'S3'!AF53,IF($E$2=16.5,'S3'!AG53,IF($E$2=17.5,'S3'!AH53,IF($E$2=18.5,'S3'!AI53,IF($E$2=19.5,'S3'!AJ53,IF($E$2=20.5,'S3'!AK53,IF($E$2=21.5,'S3'!AL53,IF($E$2=22.5,'S3'!AM53,IF($E$2=23.5,'S3'!AN53,IF($E$2=24.5,'S3'!AO53,IF($E$2=25.5,'S3'!AP53,IF($E$2=26.5,'S3'!AQ53,IF($E$2=27.5,'S3'!AR53,IF($E$2=28.5,'S3'!AS53,IF($E$2=29.5,'S3'!AT53,IF($E$2=30.5,'S3'!AU53,IF($E$2=31.5,'S3'!AV53,IF($E$2=32.5,'S3'!AW53,IF($E$2=33.5,'S3'!AX53)))))))))))))))))))</f>
        <v>80.599999999999994</v>
      </c>
      <c r="F53" s="70">
        <f t="shared" si="1"/>
        <v>112.84</v>
      </c>
    </row>
    <row r="54" spans="2:6" x14ac:dyDescent="0.45">
      <c r="B54" s="324">
        <v>50</v>
      </c>
      <c r="C54" s="70">
        <f>IF($C$2=15.5,'S3'!A54,IF($C$2=16.5,'S3'!B54,IF($C$2=17.5,'S3'!C54,IF($C$2=18.5,'S3'!D54,IF($C$2=19.5,'S3'!E54,IF($C$2=20.5,'S3'!F54,IF($C$2=21.5,'S3'!G54,IF($C$2=22.5,'S3'!H54,IF($C$2=23.5,'S3'!I54,IF($C$2=24.5,'S3'!J54,IF($C$2=25.5,'S3'!K54,IF($C$2=26.5,'S3'!L54,IF($C$2=27.5,'S3'!M54,IF($C$2=28.5,'S3'!N54,IF($C$2=29.5,'S3'!O54,IF($C$2=30.5,'S3'!P54,IF($C$2=31.5,'S3'!Q54,IF($C$2=32.5,'S3'!R54,IF($C$2=33.5,'S3'!S54)))))))))))))))))))</f>
        <v>131.4</v>
      </c>
      <c r="D54" s="70">
        <f t="shared" si="2"/>
        <v>183.96</v>
      </c>
      <c r="E54" s="70">
        <f>IF($E$2=15.5,'S3'!AF54,IF($E$2=16.5,'S3'!AG54,IF($E$2=17.5,'S3'!AH54,IF($E$2=18.5,'S3'!AI54,IF($E$2=19.5,'S3'!AJ54,IF($E$2=20.5,'S3'!AK54,IF($E$2=21.5,'S3'!AL54,IF($E$2=22.5,'S3'!AM54,IF($E$2=23.5,'S3'!AN54,IF($E$2=24.5,'S3'!AO54,IF($E$2=25.5,'S3'!AP54,IF($E$2=26.5,'S3'!AQ54,IF($E$2=27.5,'S3'!AR54,IF($E$2=28.5,'S3'!AS54,IF($E$2=29.5,'S3'!AT54,IF($E$2=30.5,'S3'!AU54,IF($E$2=31.5,'S3'!AV54,IF($E$2=32.5,'S3'!AW54,IF($E$2=33.5,'S3'!AX54)))))))))))))))))))</f>
        <v>82.24</v>
      </c>
      <c r="F54" s="70">
        <f t="shared" si="1"/>
        <v>115.14</v>
      </c>
    </row>
    <row r="55" spans="2:6" x14ac:dyDescent="0.45">
      <c r="B55" s="324">
        <v>51</v>
      </c>
      <c r="C55" s="70">
        <f>IF($C$2=15.5,'S3'!A55,IF($C$2=16.5,'S3'!B55,IF($C$2=17.5,'S3'!C55,IF($C$2=18.5,'S3'!D55,IF($C$2=19.5,'S3'!E55,IF($C$2=20.5,'S3'!F55,IF($C$2=21.5,'S3'!G55,IF($C$2=22.5,'S3'!H55,IF($C$2=23.5,'S3'!I55,IF($C$2=24.5,'S3'!J55,IF($C$2=25.5,'S3'!K55,IF($C$2=26.5,'S3'!L55,IF($C$2=27.5,'S3'!M55,IF($C$2=28.5,'S3'!N55,IF($C$2=29.5,'S3'!O55,IF($C$2=30.5,'S3'!P55,IF($C$2=31.5,'S3'!Q55,IF($C$2=32.5,'S3'!R55,IF($C$2=33.5,'S3'!S55)))))))))))))))))))</f>
        <v>134.02000000000001</v>
      </c>
      <c r="D55" s="70">
        <f t="shared" si="2"/>
        <v>187.63</v>
      </c>
      <c r="E55" s="70">
        <f>IF($E$2=15.5,'S3'!AF55,IF($E$2=16.5,'S3'!AG55,IF($E$2=17.5,'S3'!AH55,IF($E$2=18.5,'S3'!AI55,IF($E$2=19.5,'S3'!AJ55,IF($E$2=20.5,'S3'!AK55,IF($E$2=21.5,'S3'!AL55,IF($E$2=22.5,'S3'!AM55,IF($E$2=23.5,'S3'!AN55,IF($E$2=24.5,'S3'!AO55,IF($E$2=25.5,'S3'!AP55,IF($E$2=26.5,'S3'!AQ55,IF($E$2=27.5,'S3'!AR55,IF($E$2=28.5,'S3'!AS55,IF($E$2=29.5,'S3'!AT55,IF($E$2=30.5,'S3'!AU55,IF($E$2=31.5,'S3'!AV55,IF($E$2=32.5,'S3'!AW55,IF($E$2=33.5,'S3'!AX55)))))))))))))))))))</f>
        <v>83.87</v>
      </c>
      <c r="F55" s="70">
        <f t="shared" si="1"/>
        <v>117.42</v>
      </c>
    </row>
    <row r="56" spans="2:6" x14ac:dyDescent="0.45">
      <c r="B56" s="324">
        <v>52</v>
      </c>
      <c r="C56" s="70">
        <f>IF($C$2=15.5,'S3'!A56,IF($C$2=16.5,'S3'!B56,IF($C$2=17.5,'S3'!C56,IF($C$2=18.5,'S3'!D56,IF($C$2=19.5,'S3'!E56,IF($C$2=20.5,'S3'!F56,IF($C$2=21.5,'S3'!G56,IF($C$2=22.5,'S3'!H56,IF($C$2=23.5,'S3'!I56,IF($C$2=24.5,'S3'!J56,IF($C$2=25.5,'S3'!K56,IF($C$2=26.5,'S3'!L56,IF($C$2=27.5,'S3'!M56,IF($C$2=28.5,'S3'!N56,IF($C$2=29.5,'S3'!O56,IF($C$2=30.5,'S3'!P56,IF($C$2=31.5,'S3'!Q56,IF($C$2=32.5,'S3'!R56,IF($C$2=33.5,'S3'!S56)))))))))))))))))))</f>
        <v>136.61000000000001</v>
      </c>
      <c r="D56" s="70">
        <f t="shared" si="2"/>
        <v>191.25</v>
      </c>
      <c r="E56" s="70">
        <f>IF($E$2=15.5,'S3'!AF56,IF($E$2=16.5,'S3'!AG56,IF($E$2=17.5,'S3'!AH56,IF($E$2=18.5,'S3'!AI56,IF($E$2=19.5,'S3'!AJ56,IF($E$2=20.5,'S3'!AK56,IF($E$2=21.5,'S3'!AL56,IF($E$2=22.5,'S3'!AM56,IF($E$2=23.5,'S3'!AN56,IF($E$2=24.5,'S3'!AO56,IF($E$2=25.5,'S3'!AP56,IF($E$2=26.5,'S3'!AQ56,IF($E$2=27.5,'S3'!AR56,IF($E$2=28.5,'S3'!AS56,IF($E$2=29.5,'S3'!AT56,IF($E$2=30.5,'S3'!AU56,IF($E$2=31.5,'S3'!AV56,IF($E$2=32.5,'S3'!AW56,IF($E$2=33.5,'S3'!AX56)))))))))))))))))))</f>
        <v>85.5</v>
      </c>
      <c r="F56" s="70">
        <f t="shared" si="1"/>
        <v>119.7</v>
      </c>
    </row>
    <row r="57" spans="2:6" x14ac:dyDescent="0.45">
      <c r="B57" s="324">
        <v>53</v>
      </c>
      <c r="C57" s="70">
        <f>IF($C$2=15.5,'S3'!A57,IF($C$2=16.5,'S3'!B57,IF($C$2=17.5,'S3'!C57,IF($C$2=18.5,'S3'!D57,IF($C$2=19.5,'S3'!E57,IF($C$2=20.5,'S3'!F57,IF($C$2=21.5,'S3'!G57,IF($C$2=22.5,'S3'!H57,IF($C$2=23.5,'S3'!I57,IF($C$2=24.5,'S3'!J57,IF($C$2=25.5,'S3'!K57,IF($C$2=26.5,'S3'!L57,IF($C$2=27.5,'S3'!M57,IF($C$2=28.5,'S3'!N57,IF($C$2=29.5,'S3'!O57,IF($C$2=30.5,'S3'!P57,IF($C$2=31.5,'S3'!Q57,IF($C$2=32.5,'S3'!R57,IF($C$2=33.5,'S3'!S57)))))))))))))))))))</f>
        <v>139.21</v>
      </c>
      <c r="D57" s="70">
        <f t="shared" si="2"/>
        <v>194.89</v>
      </c>
      <c r="E57" s="70">
        <f>IF($E$2=15.5,'S3'!AF57,IF($E$2=16.5,'S3'!AG57,IF($E$2=17.5,'S3'!AH57,IF($E$2=18.5,'S3'!AI57,IF($E$2=19.5,'S3'!AJ57,IF($E$2=20.5,'S3'!AK57,IF($E$2=21.5,'S3'!AL57,IF($E$2=22.5,'S3'!AM57,IF($E$2=23.5,'S3'!AN57,IF($E$2=24.5,'S3'!AO57,IF($E$2=25.5,'S3'!AP57,IF($E$2=26.5,'S3'!AQ57,IF($E$2=27.5,'S3'!AR57,IF($E$2=28.5,'S3'!AS57,IF($E$2=29.5,'S3'!AT57,IF($E$2=30.5,'S3'!AU57,IF($E$2=31.5,'S3'!AV57,IF($E$2=32.5,'S3'!AW57,IF($E$2=33.5,'S3'!AX57)))))))))))))))))))</f>
        <v>87.13</v>
      </c>
      <c r="F57" s="70">
        <f t="shared" si="1"/>
        <v>121.98</v>
      </c>
    </row>
    <row r="58" spans="2:6" x14ac:dyDescent="0.45">
      <c r="B58" s="324">
        <v>54</v>
      </c>
      <c r="C58" s="70">
        <f>IF($C$2=15.5,'S3'!A58,IF($C$2=16.5,'S3'!B58,IF($C$2=17.5,'S3'!C58,IF($C$2=18.5,'S3'!D58,IF($C$2=19.5,'S3'!E58,IF($C$2=20.5,'S3'!F58,IF($C$2=21.5,'S3'!G58,IF($C$2=22.5,'S3'!H58,IF($C$2=23.5,'S3'!I58,IF($C$2=24.5,'S3'!J58,IF($C$2=25.5,'S3'!K58,IF($C$2=26.5,'S3'!L58,IF($C$2=27.5,'S3'!M58,IF($C$2=28.5,'S3'!N58,IF($C$2=29.5,'S3'!O58,IF($C$2=30.5,'S3'!P58,IF($C$2=31.5,'S3'!Q58,IF($C$2=32.5,'S3'!R58,IF($C$2=33.5,'S3'!S58)))))))))))))))))))</f>
        <v>141.83000000000001</v>
      </c>
      <c r="D58" s="70">
        <f t="shared" si="2"/>
        <v>198.56</v>
      </c>
      <c r="E58" s="70">
        <f>IF($E$2=15.5,'S3'!AF58,IF($E$2=16.5,'S3'!AG58,IF($E$2=17.5,'S3'!AH58,IF($E$2=18.5,'S3'!AI58,IF($E$2=19.5,'S3'!AJ58,IF($E$2=20.5,'S3'!AK58,IF($E$2=21.5,'S3'!AL58,IF($E$2=22.5,'S3'!AM58,IF($E$2=23.5,'S3'!AN58,IF($E$2=24.5,'S3'!AO58,IF($E$2=25.5,'S3'!AP58,IF($E$2=26.5,'S3'!AQ58,IF($E$2=27.5,'S3'!AR58,IF($E$2=28.5,'S3'!AS58,IF($E$2=29.5,'S3'!AT58,IF($E$2=30.5,'S3'!AU58,IF($E$2=31.5,'S3'!AV58,IF($E$2=32.5,'S3'!AW58,IF($E$2=33.5,'S3'!AX58)))))))))))))))))))</f>
        <v>88.76</v>
      </c>
      <c r="F58" s="70">
        <f t="shared" si="1"/>
        <v>124.26</v>
      </c>
    </row>
    <row r="59" spans="2:6" x14ac:dyDescent="0.45">
      <c r="B59" s="324">
        <v>55</v>
      </c>
      <c r="C59" s="70">
        <f>IF($C$2=15.5,'S3'!A59,IF($C$2=16.5,'S3'!B59,IF($C$2=17.5,'S3'!C59,IF($C$2=18.5,'S3'!D59,IF($C$2=19.5,'S3'!E59,IF($C$2=20.5,'S3'!F59,IF($C$2=21.5,'S3'!G59,IF($C$2=22.5,'S3'!H59,IF($C$2=23.5,'S3'!I59,IF($C$2=24.5,'S3'!J59,IF($C$2=25.5,'S3'!K59,IF($C$2=26.5,'S3'!L59,IF($C$2=27.5,'S3'!M59,IF($C$2=28.5,'S3'!N59,IF($C$2=29.5,'S3'!O59,IF($C$2=30.5,'S3'!P59,IF($C$2=31.5,'S3'!Q59,IF($C$2=32.5,'S3'!R59,IF($C$2=33.5,'S3'!S59)))))))))))))))))))</f>
        <v>144.41999999999999</v>
      </c>
      <c r="D59" s="70">
        <f t="shared" si="2"/>
        <v>202.19</v>
      </c>
      <c r="E59" s="70">
        <f>IF($E$2=15.5,'S3'!AF59,IF($E$2=16.5,'S3'!AG59,IF($E$2=17.5,'S3'!AH59,IF($E$2=18.5,'S3'!AI59,IF($E$2=19.5,'S3'!AJ59,IF($E$2=20.5,'S3'!AK59,IF($E$2=21.5,'S3'!AL59,IF($E$2=22.5,'S3'!AM59,IF($E$2=23.5,'S3'!AN59,IF($E$2=24.5,'S3'!AO59,IF($E$2=25.5,'S3'!AP59,IF($E$2=26.5,'S3'!AQ59,IF($E$2=27.5,'S3'!AR59,IF($E$2=28.5,'S3'!AS59,IF($E$2=29.5,'S3'!AT59,IF($E$2=30.5,'S3'!AU59,IF($E$2=31.5,'S3'!AV59,IF($E$2=32.5,'S3'!AW59,IF($E$2=33.5,'S3'!AX59)))))))))))))))))))</f>
        <v>90.4</v>
      </c>
      <c r="F59" s="70">
        <f t="shared" si="1"/>
        <v>126.56</v>
      </c>
    </row>
    <row r="60" spans="2:6" x14ac:dyDescent="0.45">
      <c r="B60" s="324">
        <v>56</v>
      </c>
      <c r="C60" s="70">
        <f>IF($C$2=15.5,'S3'!A60,IF($C$2=16.5,'S3'!B60,IF($C$2=17.5,'S3'!C60,IF($C$2=18.5,'S3'!D60,IF($C$2=19.5,'S3'!E60,IF($C$2=20.5,'S3'!F60,IF($C$2=21.5,'S3'!G60,IF($C$2=22.5,'S3'!H60,IF($C$2=23.5,'S3'!I60,IF($C$2=24.5,'S3'!J60,IF($C$2=25.5,'S3'!K60,IF($C$2=26.5,'S3'!L60,IF($C$2=27.5,'S3'!M60,IF($C$2=28.5,'S3'!N60,IF($C$2=29.5,'S3'!O60,IF($C$2=30.5,'S3'!P60,IF($C$2=31.5,'S3'!Q60,IF($C$2=32.5,'S3'!R60,IF($C$2=33.5,'S3'!S60)))))))))))))))))))</f>
        <v>147.02000000000001</v>
      </c>
      <c r="D60" s="70">
        <f t="shared" si="2"/>
        <v>205.83</v>
      </c>
      <c r="E60" s="70">
        <f>IF($E$2=15.5,'S3'!AF60,IF($E$2=16.5,'S3'!AG60,IF($E$2=17.5,'S3'!AH60,IF($E$2=18.5,'S3'!AI60,IF($E$2=19.5,'S3'!AJ60,IF($E$2=20.5,'S3'!AK60,IF($E$2=21.5,'S3'!AL60,IF($E$2=22.5,'S3'!AM60,IF($E$2=23.5,'S3'!AN60,IF($E$2=24.5,'S3'!AO60,IF($E$2=25.5,'S3'!AP60,IF($E$2=26.5,'S3'!AQ60,IF($E$2=27.5,'S3'!AR60,IF($E$2=28.5,'S3'!AS60,IF($E$2=29.5,'S3'!AT60,IF($E$2=30.5,'S3'!AU60,IF($E$2=31.5,'S3'!AV60,IF($E$2=32.5,'S3'!AW60,IF($E$2=33.5,'S3'!AX60)))))))))))))))))))</f>
        <v>92.03</v>
      </c>
      <c r="F60" s="70">
        <f t="shared" si="1"/>
        <v>128.84</v>
      </c>
    </row>
    <row r="61" spans="2:6" x14ac:dyDescent="0.45">
      <c r="B61" s="324">
        <v>57</v>
      </c>
      <c r="C61" s="70">
        <f>IF($C$2=15.5,'S3'!A61,IF($C$2=16.5,'S3'!B61,IF($C$2=17.5,'S3'!C61,IF($C$2=18.5,'S3'!D61,IF($C$2=19.5,'S3'!E61,IF($C$2=20.5,'S3'!F61,IF($C$2=21.5,'S3'!G61,IF($C$2=22.5,'S3'!H61,IF($C$2=23.5,'S3'!I61,IF($C$2=24.5,'S3'!J61,IF($C$2=25.5,'S3'!K61,IF($C$2=26.5,'S3'!L61,IF($C$2=27.5,'S3'!M61,IF($C$2=28.5,'S3'!N61,IF($C$2=29.5,'S3'!O61,IF($C$2=30.5,'S3'!P61,IF($C$2=31.5,'S3'!Q61,IF($C$2=32.5,'S3'!R61,IF($C$2=33.5,'S3'!S61)))))))))))))))))))</f>
        <v>149.63</v>
      </c>
      <c r="D61" s="70">
        <f t="shared" si="2"/>
        <v>209.48</v>
      </c>
      <c r="E61" s="70">
        <f>IF($E$2=15.5,'S3'!AF61,IF($E$2=16.5,'S3'!AG61,IF($E$2=17.5,'S3'!AH61,IF($E$2=18.5,'S3'!AI61,IF($E$2=19.5,'S3'!AJ61,IF($E$2=20.5,'S3'!AK61,IF($E$2=21.5,'S3'!AL61,IF($E$2=22.5,'S3'!AM61,IF($E$2=23.5,'S3'!AN61,IF($E$2=24.5,'S3'!AO61,IF($E$2=25.5,'S3'!AP61,IF($E$2=26.5,'S3'!AQ61,IF($E$2=27.5,'S3'!AR61,IF($E$2=28.5,'S3'!AS61,IF($E$2=29.5,'S3'!AT61,IF($E$2=30.5,'S3'!AU61,IF($E$2=31.5,'S3'!AV61,IF($E$2=32.5,'S3'!AW61,IF($E$2=33.5,'S3'!AX61)))))))))))))))))))</f>
        <v>93.65</v>
      </c>
      <c r="F61" s="70">
        <f t="shared" si="1"/>
        <v>131.11000000000001</v>
      </c>
    </row>
    <row r="62" spans="2:6" x14ac:dyDescent="0.45">
      <c r="B62" s="324">
        <v>58</v>
      </c>
      <c r="C62" s="70">
        <f>IF($C$2=15.5,'S3'!A62,IF($C$2=16.5,'S3'!B62,IF($C$2=17.5,'S3'!C62,IF($C$2=18.5,'S3'!D62,IF($C$2=19.5,'S3'!E62,IF($C$2=20.5,'S3'!F62,IF($C$2=21.5,'S3'!G62,IF($C$2=22.5,'S3'!H62,IF($C$2=23.5,'S3'!I62,IF($C$2=24.5,'S3'!J62,IF($C$2=25.5,'S3'!K62,IF($C$2=26.5,'S3'!L62,IF($C$2=27.5,'S3'!M62,IF($C$2=28.5,'S3'!N62,IF($C$2=29.5,'S3'!O62,IF($C$2=30.5,'S3'!P62,IF($C$2=31.5,'S3'!Q62,IF($C$2=32.5,'S3'!R62,IF($C$2=33.5,'S3'!S62)))))))))))))))))))</f>
        <v>152.26</v>
      </c>
      <c r="D62" s="70">
        <f t="shared" si="2"/>
        <v>213.16</v>
      </c>
      <c r="E62" s="70">
        <f>IF($E$2=15.5,'S3'!AF62,IF($E$2=16.5,'S3'!AG62,IF($E$2=17.5,'S3'!AH62,IF($E$2=18.5,'S3'!AI62,IF($E$2=19.5,'S3'!AJ62,IF($E$2=20.5,'S3'!AK62,IF($E$2=21.5,'S3'!AL62,IF($E$2=22.5,'S3'!AM62,IF($E$2=23.5,'S3'!AN62,IF($E$2=24.5,'S3'!AO62,IF($E$2=25.5,'S3'!AP62,IF($E$2=26.5,'S3'!AQ62,IF($E$2=27.5,'S3'!AR62,IF($E$2=28.5,'S3'!AS62,IF($E$2=29.5,'S3'!AT62,IF($E$2=30.5,'S3'!AU62,IF($E$2=31.5,'S3'!AV62,IF($E$2=32.5,'S3'!AW62,IF($E$2=33.5,'S3'!AX62)))))))))))))))))))</f>
        <v>95.29</v>
      </c>
      <c r="F62" s="70">
        <f t="shared" si="1"/>
        <v>133.41</v>
      </c>
    </row>
    <row r="63" spans="2:6" x14ac:dyDescent="0.45">
      <c r="B63" s="324">
        <v>59</v>
      </c>
      <c r="C63" s="70">
        <f>IF($C$2=15.5,'S3'!A63,IF($C$2=16.5,'S3'!B63,IF($C$2=17.5,'S3'!C63,IF($C$2=18.5,'S3'!D63,IF($C$2=19.5,'S3'!E63,IF($C$2=20.5,'S3'!F63,IF($C$2=21.5,'S3'!G63,IF($C$2=22.5,'S3'!H63,IF($C$2=23.5,'S3'!I63,IF($C$2=24.5,'S3'!J63,IF($C$2=25.5,'S3'!K63,IF($C$2=26.5,'S3'!L63,IF($C$2=27.5,'S3'!M63,IF($C$2=28.5,'S3'!N63,IF($C$2=29.5,'S3'!O63,IF($C$2=30.5,'S3'!P63,IF($C$2=31.5,'S3'!Q63,IF($C$2=32.5,'S3'!R63,IF($C$2=33.5,'S3'!S63)))))))))))))))))))</f>
        <v>154.85</v>
      </c>
      <c r="D63" s="70">
        <f t="shared" si="2"/>
        <v>216.79</v>
      </c>
      <c r="E63" s="70">
        <f>IF($E$2=15.5,'S3'!AF63,IF($E$2=16.5,'S3'!AG63,IF($E$2=17.5,'S3'!AH63,IF($E$2=18.5,'S3'!AI63,IF($E$2=19.5,'S3'!AJ63,IF($E$2=20.5,'S3'!AK63,IF($E$2=21.5,'S3'!AL63,IF($E$2=22.5,'S3'!AM63,IF($E$2=23.5,'S3'!AN63,IF($E$2=24.5,'S3'!AO63,IF($E$2=25.5,'S3'!AP63,IF($E$2=26.5,'S3'!AQ63,IF($E$2=27.5,'S3'!AR63,IF($E$2=28.5,'S3'!AS63,IF($E$2=29.5,'S3'!AT63,IF($E$2=30.5,'S3'!AU63,IF($E$2=31.5,'S3'!AV63,IF($E$2=32.5,'S3'!AW63,IF($E$2=33.5,'S3'!AX63)))))))))))))))))))</f>
        <v>96.93</v>
      </c>
      <c r="F63" s="70">
        <f t="shared" si="1"/>
        <v>135.69999999999999</v>
      </c>
    </row>
    <row r="64" spans="2:6" x14ac:dyDescent="0.45">
      <c r="B64" s="324">
        <v>60</v>
      </c>
      <c r="C64" s="70">
        <f>IF($C$2=15.5,'S3'!A64,IF($C$2=16.5,'S3'!B64,IF($C$2=17.5,'S3'!C64,IF($C$2=18.5,'S3'!D64,IF($C$2=19.5,'S3'!E64,IF($C$2=20.5,'S3'!F64,IF($C$2=21.5,'S3'!G64,IF($C$2=22.5,'S3'!H64,IF($C$2=23.5,'S3'!I64,IF($C$2=24.5,'S3'!J64,IF($C$2=25.5,'S3'!K64,IF($C$2=26.5,'S3'!L64,IF($C$2=27.5,'S3'!M64,IF($C$2=28.5,'S3'!N64,IF($C$2=29.5,'S3'!O64,IF($C$2=30.5,'S3'!P64,IF($C$2=31.5,'S3'!Q64,IF($C$2=32.5,'S3'!R64,IF($C$2=33.5,'S3'!S64)))))))))))))))))))</f>
        <v>157.44999999999999</v>
      </c>
      <c r="D64" s="70">
        <f t="shared" si="2"/>
        <v>220.43</v>
      </c>
      <c r="E64" s="70">
        <f>IF($E$2=15.5,'S3'!AF64,IF($E$2=16.5,'S3'!AG64,IF($E$2=17.5,'S3'!AH64,IF($E$2=18.5,'S3'!AI64,IF($E$2=19.5,'S3'!AJ64,IF($E$2=20.5,'S3'!AK64,IF($E$2=21.5,'S3'!AL64,IF($E$2=22.5,'S3'!AM64,IF($E$2=23.5,'S3'!AN64,IF($E$2=24.5,'S3'!AO64,IF($E$2=25.5,'S3'!AP64,IF($E$2=26.5,'S3'!AQ64,IF($E$2=27.5,'S3'!AR64,IF($E$2=28.5,'S3'!AS64,IF($E$2=29.5,'S3'!AT64,IF($E$2=30.5,'S3'!AU64,IF($E$2=31.5,'S3'!AV64,IF($E$2=32.5,'S3'!AW64,IF($E$2=33.5,'S3'!AX64)))))))))))))))))))</f>
        <v>98.57</v>
      </c>
      <c r="F64" s="70">
        <f t="shared" si="1"/>
        <v>138</v>
      </c>
    </row>
    <row r="65" spans="2:6" x14ac:dyDescent="0.45">
      <c r="B65" s="324">
        <v>61</v>
      </c>
      <c r="C65" s="70">
        <f>IF($C$2=15.5,'S3'!A65,IF($C$2=16.5,'S3'!B65,IF($C$2=17.5,'S3'!C65,IF($C$2=18.5,'S3'!D65,IF($C$2=19.5,'S3'!E65,IF($C$2=20.5,'S3'!F65,IF($C$2=21.5,'S3'!G65,IF($C$2=22.5,'S3'!H65,IF($C$2=23.5,'S3'!I65,IF($C$2=24.5,'S3'!J65,IF($C$2=25.5,'S3'!K65,IF($C$2=26.5,'S3'!L65,IF($C$2=27.5,'S3'!M65,IF($C$2=28.5,'S3'!N65,IF($C$2=29.5,'S3'!O65,IF($C$2=30.5,'S3'!P65,IF($C$2=31.5,'S3'!Q65,IF($C$2=32.5,'S3'!R65,IF($C$2=33.5,'S3'!S65)))))))))))))))))))</f>
        <v>160.06</v>
      </c>
      <c r="D65" s="70">
        <f t="shared" si="2"/>
        <v>224.08</v>
      </c>
      <c r="E65" s="70">
        <f>IF($E$2=15.5,'S3'!AF65,IF($E$2=16.5,'S3'!AG65,IF($E$2=17.5,'S3'!AH65,IF($E$2=18.5,'S3'!AI65,IF($E$2=19.5,'S3'!AJ65,IF($E$2=20.5,'S3'!AK65,IF($E$2=21.5,'S3'!AL65,IF($E$2=22.5,'S3'!AM65,IF($E$2=23.5,'S3'!AN65,IF($E$2=24.5,'S3'!AO65,IF($E$2=25.5,'S3'!AP65,IF($E$2=26.5,'S3'!AQ65,IF($E$2=27.5,'S3'!AR65,IF($E$2=28.5,'S3'!AS65,IF($E$2=29.5,'S3'!AT65,IF($E$2=30.5,'S3'!AU65,IF($E$2=31.5,'S3'!AV65,IF($E$2=32.5,'S3'!AW65,IF($E$2=33.5,'S3'!AX65)))))))))))))))))))</f>
        <v>100.19</v>
      </c>
      <c r="F65" s="70">
        <f t="shared" si="1"/>
        <v>140.27000000000001</v>
      </c>
    </row>
    <row r="66" spans="2:6" x14ac:dyDescent="0.45">
      <c r="B66" s="324">
        <v>62</v>
      </c>
      <c r="C66" s="70">
        <f>IF($C$2=15.5,'S3'!A66,IF($C$2=16.5,'S3'!B66,IF($C$2=17.5,'S3'!C66,IF($C$2=18.5,'S3'!D66,IF($C$2=19.5,'S3'!E66,IF($C$2=20.5,'S3'!F66,IF($C$2=21.5,'S3'!G66,IF($C$2=22.5,'S3'!H66,IF($C$2=23.5,'S3'!I66,IF($C$2=24.5,'S3'!J66,IF($C$2=25.5,'S3'!K66,IF($C$2=26.5,'S3'!L66,IF($C$2=27.5,'S3'!M66,IF($C$2=28.5,'S3'!N66,IF($C$2=29.5,'S3'!O66,IF($C$2=30.5,'S3'!P66,IF($C$2=31.5,'S3'!Q66,IF($C$2=32.5,'S3'!R66,IF($C$2=33.5,'S3'!S66)))))))))))))))))))</f>
        <v>162.69</v>
      </c>
      <c r="D66" s="70">
        <f t="shared" si="2"/>
        <v>227.77</v>
      </c>
      <c r="E66" s="70">
        <f>IF($E$2=15.5,'S3'!AF66,IF($E$2=16.5,'S3'!AG66,IF($E$2=17.5,'S3'!AH66,IF($E$2=18.5,'S3'!AI66,IF($E$2=19.5,'S3'!AJ66,IF($E$2=20.5,'S3'!AK66,IF($E$2=21.5,'S3'!AL66,IF($E$2=22.5,'S3'!AM66,IF($E$2=23.5,'S3'!AN66,IF($E$2=24.5,'S3'!AO66,IF($E$2=25.5,'S3'!AP66,IF($E$2=26.5,'S3'!AQ66,IF($E$2=27.5,'S3'!AR66,IF($E$2=28.5,'S3'!AS66,IF($E$2=29.5,'S3'!AT66,IF($E$2=30.5,'S3'!AU66,IF($E$2=31.5,'S3'!AV66,IF($E$2=32.5,'S3'!AW66,IF($E$2=33.5,'S3'!AX66)))))))))))))))))))</f>
        <v>101.82</v>
      </c>
      <c r="F66" s="70">
        <f t="shared" si="1"/>
        <v>142.55000000000001</v>
      </c>
    </row>
    <row r="67" spans="2:6" x14ac:dyDescent="0.45">
      <c r="B67" s="324">
        <v>63</v>
      </c>
      <c r="C67" s="70">
        <f>IF($C$2=15.5,'S3'!A67,IF($C$2=16.5,'S3'!B67,IF($C$2=17.5,'S3'!C67,IF($C$2=18.5,'S3'!D67,IF($C$2=19.5,'S3'!E67,IF($C$2=20.5,'S3'!F67,IF($C$2=21.5,'S3'!G67,IF($C$2=22.5,'S3'!H67,IF($C$2=23.5,'S3'!I67,IF($C$2=24.5,'S3'!J67,IF($C$2=25.5,'S3'!K67,IF($C$2=26.5,'S3'!L67,IF($C$2=27.5,'S3'!M67,IF($C$2=28.5,'S3'!N67,IF($C$2=29.5,'S3'!O67,IF($C$2=30.5,'S3'!P67,IF($C$2=31.5,'S3'!Q67,IF($C$2=32.5,'S3'!R67,IF($C$2=33.5,'S3'!S67)))))))))))))))))))</f>
        <v>165.26</v>
      </c>
      <c r="D67" s="70">
        <f t="shared" si="2"/>
        <v>231.36</v>
      </c>
      <c r="E67" s="70">
        <f>IF($E$2=15.5,'S3'!AF67,IF($E$2=16.5,'S3'!AG67,IF($E$2=17.5,'S3'!AH67,IF($E$2=18.5,'S3'!AI67,IF($E$2=19.5,'S3'!AJ67,IF($E$2=20.5,'S3'!AK67,IF($E$2=21.5,'S3'!AL67,IF($E$2=22.5,'S3'!AM67,IF($E$2=23.5,'S3'!AN67,IF($E$2=24.5,'S3'!AO67,IF($E$2=25.5,'S3'!AP67,IF($E$2=26.5,'S3'!AQ67,IF($E$2=27.5,'S3'!AR67,IF($E$2=28.5,'S3'!AS67,IF($E$2=29.5,'S3'!AT67,IF($E$2=30.5,'S3'!AU67,IF($E$2=31.5,'S3'!AV67,IF($E$2=32.5,'S3'!AW67,IF($E$2=33.5,'S3'!AX67)))))))))))))))))))</f>
        <v>103.46</v>
      </c>
      <c r="F67" s="70">
        <f t="shared" si="1"/>
        <v>144.84</v>
      </c>
    </row>
    <row r="68" spans="2:6" x14ac:dyDescent="0.45">
      <c r="B68" s="324">
        <v>64</v>
      </c>
      <c r="C68" s="70">
        <f>IF($C$2=15.5,'S3'!A68,IF($C$2=16.5,'S3'!B68,IF($C$2=17.5,'S3'!C68,IF($C$2=18.5,'S3'!D68,IF($C$2=19.5,'S3'!E68,IF($C$2=20.5,'S3'!F68,IF($C$2=21.5,'S3'!G68,IF($C$2=22.5,'S3'!H68,IF($C$2=23.5,'S3'!I68,IF($C$2=24.5,'S3'!J68,IF($C$2=25.5,'S3'!K68,IF($C$2=26.5,'S3'!L68,IF($C$2=27.5,'S3'!M68,IF($C$2=28.5,'S3'!N68,IF($C$2=29.5,'S3'!O68,IF($C$2=30.5,'S3'!P68,IF($C$2=31.5,'S3'!Q68,IF($C$2=32.5,'S3'!R68,IF($C$2=33.5,'S3'!S68)))))))))))))))))))</f>
        <v>167.85</v>
      </c>
      <c r="D68" s="70">
        <f t="shared" si="2"/>
        <v>234.99</v>
      </c>
      <c r="E68" s="70">
        <f>IF($E$2=15.5,'S3'!AF68,IF($E$2=16.5,'S3'!AG68,IF($E$2=17.5,'S3'!AH68,IF($E$2=18.5,'S3'!AI68,IF($E$2=19.5,'S3'!AJ68,IF($E$2=20.5,'S3'!AK68,IF($E$2=21.5,'S3'!AL68,IF($E$2=22.5,'S3'!AM68,IF($E$2=23.5,'S3'!AN68,IF($E$2=24.5,'S3'!AO68,IF($E$2=25.5,'S3'!AP68,IF($E$2=26.5,'S3'!AQ68,IF($E$2=27.5,'S3'!AR68,IF($E$2=28.5,'S3'!AS68,IF($E$2=29.5,'S3'!AT68,IF($E$2=30.5,'S3'!AU68,IF($E$2=31.5,'S3'!AV68,IF($E$2=32.5,'S3'!AW68,IF($E$2=33.5,'S3'!AX68)))))))))))))))))))</f>
        <v>105.09</v>
      </c>
      <c r="F68" s="70">
        <f t="shared" si="1"/>
        <v>147.13</v>
      </c>
    </row>
    <row r="69" spans="2:6" x14ac:dyDescent="0.45">
      <c r="B69" s="324">
        <v>65</v>
      </c>
      <c r="C69" s="70">
        <f>IF($C$2=15.5,'S3'!A69,IF($C$2=16.5,'S3'!B69,IF($C$2=17.5,'S3'!C69,IF($C$2=18.5,'S3'!D69,IF($C$2=19.5,'S3'!E69,IF($C$2=20.5,'S3'!F69,IF($C$2=21.5,'S3'!G69,IF($C$2=22.5,'S3'!H69,IF($C$2=23.5,'S3'!I69,IF($C$2=24.5,'S3'!J69,IF($C$2=25.5,'S3'!K69,IF($C$2=26.5,'S3'!L69,IF($C$2=27.5,'S3'!M69,IF($C$2=28.5,'S3'!N69,IF($C$2=29.5,'S3'!O69,IF($C$2=30.5,'S3'!P69,IF($C$2=31.5,'S3'!Q69,IF($C$2=32.5,'S3'!R69,IF($C$2=33.5,'S3'!S69)))))))))))))))))))</f>
        <v>170.45</v>
      </c>
      <c r="D69" s="70">
        <f t="shared" si="2"/>
        <v>238.63</v>
      </c>
      <c r="E69" s="70">
        <f>IF($E$2=15.5,'S3'!AF69,IF($E$2=16.5,'S3'!AG69,IF($E$2=17.5,'S3'!AH69,IF($E$2=18.5,'S3'!AI69,IF($E$2=19.5,'S3'!AJ69,IF($E$2=20.5,'S3'!AK69,IF($E$2=21.5,'S3'!AL69,IF($E$2=22.5,'S3'!AM69,IF($E$2=23.5,'S3'!AN69,IF($E$2=24.5,'S3'!AO69,IF($E$2=25.5,'S3'!AP69,IF($E$2=26.5,'S3'!AQ69,IF($E$2=27.5,'S3'!AR69,IF($E$2=28.5,'S3'!AS69,IF($E$2=29.5,'S3'!AT69,IF($E$2=30.5,'S3'!AU69,IF($E$2=31.5,'S3'!AV69,IF($E$2=32.5,'S3'!AW69,IF($E$2=33.5,'S3'!AX69)))))))))))))))))))</f>
        <v>106.71</v>
      </c>
      <c r="F69" s="70">
        <f t="shared" si="1"/>
        <v>149.38999999999999</v>
      </c>
    </row>
    <row r="70" spans="2:6" x14ac:dyDescent="0.45">
      <c r="B70" s="324">
        <v>66</v>
      </c>
      <c r="C70" s="70">
        <f>IF($C$2=15.5,'S3'!A70,IF($C$2=16.5,'S3'!B70,IF($C$2=17.5,'S3'!C70,IF($C$2=18.5,'S3'!D70,IF($C$2=19.5,'S3'!E70,IF($C$2=20.5,'S3'!F70,IF($C$2=21.5,'S3'!G70,IF($C$2=22.5,'S3'!H70,IF($C$2=23.5,'S3'!I70,IF($C$2=24.5,'S3'!J70,IF($C$2=25.5,'S3'!K70,IF($C$2=26.5,'S3'!L70,IF($C$2=27.5,'S3'!M70,IF($C$2=28.5,'S3'!N70,IF($C$2=29.5,'S3'!O70,IF($C$2=30.5,'S3'!P70,IF($C$2=31.5,'S3'!Q70,IF($C$2=32.5,'S3'!R70,IF($C$2=33.5,'S3'!S70)))))))))))))))))))</f>
        <v>173.06</v>
      </c>
      <c r="D70" s="70">
        <f t="shared" si="2"/>
        <v>242.28</v>
      </c>
      <c r="E70" s="70">
        <f>IF($E$2=15.5,'S3'!AF70,IF($E$2=16.5,'S3'!AG70,IF($E$2=17.5,'S3'!AH70,IF($E$2=18.5,'S3'!AI70,IF($E$2=19.5,'S3'!AJ70,IF($E$2=20.5,'S3'!AK70,IF($E$2=21.5,'S3'!AL70,IF($E$2=22.5,'S3'!AM70,IF($E$2=23.5,'S3'!AN70,IF($E$2=24.5,'S3'!AO70,IF($E$2=25.5,'S3'!AP70,IF($E$2=26.5,'S3'!AQ70,IF($E$2=27.5,'S3'!AR70,IF($E$2=28.5,'S3'!AS70,IF($E$2=29.5,'S3'!AT70,IF($E$2=30.5,'S3'!AU70,IF($E$2=31.5,'S3'!AV70,IF($E$2=32.5,'S3'!AW70,IF($E$2=33.5,'S3'!AX70)))))))))))))))))))</f>
        <v>108.36</v>
      </c>
      <c r="F70" s="70">
        <f t="shared" ref="F70:F133" si="8">ROUND(E70*1.4,2)</f>
        <v>151.69999999999999</v>
      </c>
    </row>
    <row r="71" spans="2:6" x14ac:dyDescent="0.45">
      <c r="B71" s="324">
        <v>67</v>
      </c>
      <c r="C71" s="70">
        <f>IF($C$2=15.5,'S3'!A71,IF($C$2=16.5,'S3'!B71,IF($C$2=17.5,'S3'!C71,IF($C$2=18.5,'S3'!D71,IF($C$2=19.5,'S3'!E71,IF($C$2=20.5,'S3'!F71,IF($C$2=21.5,'S3'!G71,IF($C$2=22.5,'S3'!H71,IF($C$2=23.5,'S3'!I71,IF($C$2=24.5,'S3'!J71,IF($C$2=25.5,'S3'!K71,IF($C$2=26.5,'S3'!L71,IF($C$2=27.5,'S3'!M71,IF($C$2=28.5,'S3'!N71,IF($C$2=29.5,'S3'!O71,IF($C$2=30.5,'S3'!P71,IF($C$2=31.5,'S3'!Q71,IF($C$2=32.5,'S3'!R71,IF($C$2=33.5,'S3'!S71)))))))))))))))))))</f>
        <v>175.69</v>
      </c>
      <c r="D71" s="70">
        <f t="shared" ref="D71:D134" si="9">ROUND(C71*1.4,2)</f>
        <v>245.97</v>
      </c>
      <c r="E71" s="70">
        <f>IF($E$2=15.5,'S3'!AF71,IF($E$2=16.5,'S3'!AG71,IF($E$2=17.5,'S3'!AH71,IF($E$2=18.5,'S3'!AI71,IF($E$2=19.5,'S3'!AJ71,IF($E$2=20.5,'S3'!AK71,IF($E$2=21.5,'S3'!AL71,IF($E$2=22.5,'S3'!AM71,IF($E$2=23.5,'S3'!AN71,IF($E$2=24.5,'S3'!AO71,IF($E$2=25.5,'S3'!AP71,IF($E$2=26.5,'S3'!AQ71,IF($E$2=27.5,'S3'!AR71,IF($E$2=28.5,'S3'!AS71,IF($E$2=29.5,'S3'!AT71,IF($E$2=30.5,'S3'!AU71,IF($E$2=31.5,'S3'!AV71,IF($E$2=32.5,'S3'!AW71,IF($E$2=33.5,'S3'!AX71)))))))))))))))))))</f>
        <v>109.98</v>
      </c>
      <c r="F71" s="70">
        <f t="shared" si="8"/>
        <v>153.97</v>
      </c>
    </row>
    <row r="72" spans="2:6" x14ac:dyDescent="0.45">
      <c r="B72" s="324">
        <v>68</v>
      </c>
      <c r="C72" s="70">
        <f>IF($C$2=15.5,'S3'!A72,IF($C$2=16.5,'S3'!B72,IF($C$2=17.5,'S3'!C72,IF($C$2=18.5,'S3'!D72,IF($C$2=19.5,'S3'!E72,IF($C$2=20.5,'S3'!F72,IF($C$2=21.5,'S3'!G72,IF($C$2=22.5,'S3'!H72,IF($C$2=23.5,'S3'!I72,IF($C$2=24.5,'S3'!J72,IF($C$2=25.5,'S3'!K72,IF($C$2=26.5,'S3'!L72,IF($C$2=27.5,'S3'!M72,IF($C$2=28.5,'S3'!N72,IF($C$2=29.5,'S3'!O72,IF($C$2=30.5,'S3'!P72,IF($C$2=31.5,'S3'!Q72,IF($C$2=32.5,'S3'!R72,IF($C$2=33.5,'S3'!S72)))))))))))))))))))</f>
        <v>178.25</v>
      </c>
      <c r="D72" s="70">
        <f t="shared" si="9"/>
        <v>249.55</v>
      </c>
      <c r="E72" s="70">
        <f>IF($E$2=15.5,'S3'!AF72,IF($E$2=16.5,'S3'!AG72,IF($E$2=17.5,'S3'!AH72,IF($E$2=18.5,'S3'!AI72,IF($E$2=19.5,'S3'!AJ72,IF($E$2=20.5,'S3'!AK72,IF($E$2=21.5,'S3'!AL72,IF($E$2=22.5,'S3'!AM72,IF($E$2=23.5,'S3'!AN72,IF($E$2=24.5,'S3'!AO72,IF($E$2=25.5,'S3'!AP72,IF($E$2=26.5,'S3'!AQ72,IF($E$2=27.5,'S3'!AR72,IF($E$2=28.5,'S3'!AS72,IF($E$2=29.5,'S3'!AT72,IF($E$2=30.5,'S3'!AU72,IF($E$2=31.5,'S3'!AV72,IF($E$2=32.5,'S3'!AW72,IF($E$2=33.5,'S3'!AX72)))))))))))))))))))</f>
        <v>111.61</v>
      </c>
      <c r="F72" s="70">
        <f t="shared" si="8"/>
        <v>156.25</v>
      </c>
    </row>
    <row r="73" spans="2:6" x14ac:dyDescent="0.45">
      <c r="B73" s="324">
        <v>69</v>
      </c>
      <c r="C73" s="70">
        <f>IF($C$2=15.5,'S3'!A73,IF($C$2=16.5,'S3'!B73,IF($C$2=17.5,'S3'!C73,IF($C$2=18.5,'S3'!D73,IF($C$2=19.5,'S3'!E73,IF($C$2=20.5,'S3'!F73,IF($C$2=21.5,'S3'!G73,IF($C$2=22.5,'S3'!H73,IF($C$2=23.5,'S3'!I73,IF($C$2=24.5,'S3'!J73,IF($C$2=25.5,'S3'!K73,IF($C$2=26.5,'S3'!L73,IF($C$2=27.5,'S3'!M73,IF($C$2=28.5,'S3'!N73,IF($C$2=29.5,'S3'!O73,IF($C$2=30.5,'S3'!P73,IF($C$2=31.5,'S3'!Q73,IF($C$2=32.5,'S3'!R73,IF($C$2=33.5,'S3'!S73)))))))))))))))))))</f>
        <v>180.9</v>
      </c>
      <c r="D73" s="70">
        <f t="shared" si="9"/>
        <v>253.26</v>
      </c>
      <c r="E73" s="70">
        <f>IF($E$2=15.5,'S3'!AF73,IF($E$2=16.5,'S3'!AG73,IF($E$2=17.5,'S3'!AH73,IF($E$2=18.5,'S3'!AI73,IF($E$2=19.5,'S3'!AJ73,IF($E$2=20.5,'S3'!AK73,IF($E$2=21.5,'S3'!AL73,IF($E$2=22.5,'S3'!AM73,IF($E$2=23.5,'S3'!AN73,IF($E$2=24.5,'S3'!AO73,IF($E$2=25.5,'S3'!AP73,IF($E$2=26.5,'S3'!AQ73,IF($E$2=27.5,'S3'!AR73,IF($E$2=28.5,'S3'!AS73,IF($E$2=29.5,'S3'!AT73,IF($E$2=30.5,'S3'!AU73,IF($E$2=31.5,'S3'!AV73,IF($E$2=32.5,'S3'!AW73,IF($E$2=33.5,'S3'!AX73)))))))))))))))))))</f>
        <v>113.24</v>
      </c>
      <c r="F73" s="70">
        <f t="shared" si="8"/>
        <v>158.54</v>
      </c>
    </row>
    <row r="74" spans="2:6" x14ac:dyDescent="0.45">
      <c r="B74" s="324">
        <v>70</v>
      </c>
      <c r="C74" s="70">
        <f>IF($C$2=15.5,'S3'!A74,IF($C$2=16.5,'S3'!B74,IF($C$2=17.5,'S3'!C74,IF($C$2=18.5,'S3'!D74,IF($C$2=19.5,'S3'!E74,IF($C$2=20.5,'S3'!F74,IF($C$2=21.5,'S3'!G74,IF($C$2=22.5,'S3'!H74,IF($C$2=23.5,'S3'!I74,IF($C$2=24.5,'S3'!J74,IF($C$2=25.5,'S3'!K74,IF($C$2=26.5,'S3'!L74,IF($C$2=27.5,'S3'!M74,IF($C$2=28.5,'S3'!N74,IF($C$2=29.5,'S3'!O74,IF($C$2=30.5,'S3'!P74,IF($C$2=31.5,'S3'!Q74,IF($C$2=32.5,'S3'!R74,IF($C$2=33.5,'S3'!S74)))))))))))))))))))</f>
        <v>183.48</v>
      </c>
      <c r="D74" s="70">
        <f t="shared" si="9"/>
        <v>256.87</v>
      </c>
      <c r="E74" s="70">
        <f>IF($E$2=15.5,'S3'!AF74,IF($E$2=16.5,'S3'!AG74,IF($E$2=17.5,'S3'!AH74,IF($E$2=18.5,'S3'!AI74,IF($E$2=19.5,'S3'!AJ74,IF($E$2=20.5,'S3'!AK74,IF($E$2=21.5,'S3'!AL74,IF($E$2=22.5,'S3'!AM74,IF($E$2=23.5,'S3'!AN74,IF($E$2=24.5,'S3'!AO74,IF($E$2=25.5,'S3'!AP74,IF($E$2=26.5,'S3'!AQ74,IF($E$2=27.5,'S3'!AR74,IF($E$2=28.5,'S3'!AS74,IF($E$2=29.5,'S3'!AT74,IF($E$2=30.5,'S3'!AU74,IF($E$2=31.5,'S3'!AV74,IF($E$2=32.5,'S3'!AW74,IF($E$2=33.5,'S3'!AX74)))))))))))))))))))</f>
        <v>114.88</v>
      </c>
      <c r="F74" s="70">
        <f t="shared" si="8"/>
        <v>160.83000000000001</v>
      </c>
    </row>
    <row r="75" spans="2:6" x14ac:dyDescent="0.45">
      <c r="B75" s="324">
        <v>71</v>
      </c>
      <c r="C75" s="70">
        <f>IF($C$2=15.5,'S3'!A75,IF($C$2=16.5,'S3'!B75,IF($C$2=17.5,'S3'!C75,IF($C$2=18.5,'S3'!D75,IF($C$2=19.5,'S3'!E75,IF($C$2=20.5,'S3'!F75,IF($C$2=21.5,'S3'!G75,IF($C$2=22.5,'S3'!H75,IF($C$2=23.5,'S3'!I75,IF($C$2=24.5,'S3'!J75,IF($C$2=25.5,'S3'!K75,IF($C$2=26.5,'S3'!L75,IF($C$2=27.5,'S3'!M75,IF($C$2=28.5,'S3'!N75,IF($C$2=29.5,'S3'!O75,IF($C$2=30.5,'S3'!P75,IF($C$2=31.5,'S3'!Q75,IF($C$2=32.5,'S3'!R75,IF($C$2=33.5,'S3'!S75)))))))))))))))))))</f>
        <v>186.07</v>
      </c>
      <c r="D75" s="70">
        <f t="shared" si="9"/>
        <v>260.5</v>
      </c>
      <c r="E75" s="70">
        <f>IF($E$2=15.5,'S3'!AF75,IF($E$2=16.5,'S3'!AG75,IF($E$2=17.5,'S3'!AH75,IF($E$2=18.5,'S3'!AI75,IF($E$2=19.5,'S3'!AJ75,IF($E$2=20.5,'S3'!AK75,IF($E$2=21.5,'S3'!AL75,IF($E$2=22.5,'S3'!AM75,IF($E$2=23.5,'S3'!AN75,IF($E$2=24.5,'S3'!AO75,IF($E$2=25.5,'S3'!AP75,IF($E$2=26.5,'S3'!AQ75,IF($E$2=27.5,'S3'!AR75,IF($E$2=28.5,'S3'!AS75,IF($E$2=29.5,'S3'!AT75,IF($E$2=30.5,'S3'!AU75,IF($E$2=31.5,'S3'!AV75,IF($E$2=32.5,'S3'!AW75,IF($E$2=33.5,'S3'!AX75)))))))))))))))))))</f>
        <v>116.52</v>
      </c>
      <c r="F75" s="70">
        <f t="shared" si="8"/>
        <v>163.13</v>
      </c>
    </row>
    <row r="76" spans="2:6" x14ac:dyDescent="0.45">
      <c r="B76" s="324">
        <v>72</v>
      </c>
      <c r="C76" s="70">
        <f>IF($C$2=15.5,'S3'!A76,IF($C$2=16.5,'S3'!B76,IF($C$2=17.5,'S3'!C76,IF($C$2=18.5,'S3'!D76,IF($C$2=19.5,'S3'!E76,IF($C$2=20.5,'S3'!F76,IF($C$2=21.5,'S3'!G76,IF($C$2=22.5,'S3'!H76,IF($C$2=23.5,'S3'!I76,IF($C$2=24.5,'S3'!J76,IF($C$2=25.5,'S3'!K76,IF($C$2=26.5,'S3'!L76,IF($C$2=27.5,'S3'!M76,IF($C$2=28.5,'S3'!N76,IF($C$2=29.5,'S3'!O76,IF($C$2=30.5,'S3'!P76,IF($C$2=31.5,'S3'!Q76,IF($C$2=32.5,'S3'!R76,IF($C$2=33.5,'S3'!S76)))))))))))))))))))</f>
        <v>188.68</v>
      </c>
      <c r="D76" s="70">
        <f t="shared" si="9"/>
        <v>264.14999999999998</v>
      </c>
      <c r="E76" s="70">
        <f>IF($E$2=15.5,'S3'!AF76,IF($E$2=16.5,'S3'!AG76,IF($E$2=17.5,'S3'!AH76,IF($E$2=18.5,'S3'!AI76,IF($E$2=19.5,'S3'!AJ76,IF($E$2=20.5,'S3'!AK76,IF($E$2=21.5,'S3'!AL76,IF($E$2=22.5,'S3'!AM76,IF($E$2=23.5,'S3'!AN76,IF($E$2=24.5,'S3'!AO76,IF($E$2=25.5,'S3'!AP76,IF($E$2=26.5,'S3'!AQ76,IF($E$2=27.5,'S3'!AR76,IF($E$2=28.5,'S3'!AS76,IF($E$2=29.5,'S3'!AT76,IF($E$2=30.5,'S3'!AU76,IF($E$2=31.5,'S3'!AV76,IF($E$2=32.5,'S3'!AW76,IF($E$2=33.5,'S3'!AX76)))))))))))))))))))</f>
        <v>118.16</v>
      </c>
      <c r="F76" s="70">
        <f t="shared" si="8"/>
        <v>165.42</v>
      </c>
    </row>
    <row r="77" spans="2:6" x14ac:dyDescent="0.45">
      <c r="B77" s="324">
        <v>73</v>
      </c>
      <c r="C77" s="70">
        <f>IF($C$2=15.5,'S3'!A77,IF($C$2=16.5,'S3'!B77,IF($C$2=17.5,'S3'!C77,IF($C$2=18.5,'S3'!D77,IF($C$2=19.5,'S3'!E77,IF($C$2=20.5,'S3'!F77,IF($C$2=21.5,'S3'!G77,IF($C$2=22.5,'S3'!H77,IF($C$2=23.5,'S3'!I77,IF($C$2=24.5,'S3'!J77,IF($C$2=25.5,'S3'!K77,IF($C$2=26.5,'S3'!L77,IF($C$2=27.5,'S3'!M77,IF($C$2=28.5,'S3'!N77,IF($C$2=29.5,'S3'!O77,IF($C$2=30.5,'S3'!P77,IF($C$2=31.5,'S3'!Q77,IF($C$2=32.5,'S3'!R77,IF($C$2=33.5,'S3'!S77)))))))))))))))))))</f>
        <v>191.3</v>
      </c>
      <c r="D77" s="70">
        <f t="shared" si="9"/>
        <v>267.82</v>
      </c>
      <c r="E77" s="70">
        <f>IF($E$2=15.5,'S3'!AF77,IF($E$2=16.5,'S3'!AG77,IF($E$2=17.5,'S3'!AH77,IF($E$2=18.5,'S3'!AI77,IF($E$2=19.5,'S3'!AJ77,IF($E$2=20.5,'S3'!AK77,IF($E$2=21.5,'S3'!AL77,IF($E$2=22.5,'S3'!AM77,IF($E$2=23.5,'S3'!AN77,IF($E$2=24.5,'S3'!AO77,IF($E$2=25.5,'S3'!AP77,IF($E$2=26.5,'S3'!AQ77,IF($E$2=27.5,'S3'!AR77,IF($E$2=28.5,'S3'!AS77,IF($E$2=29.5,'S3'!AT77,IF($E$2=30.5,'S3'!AU77,IF($E$2=31.5,'S3'!AV77,IF($E$2=32.5,'S3'!AW77,IF($E$2=33.5,'S3'!AX77)))))))))))))))))))</f>
        <v>119.78</v>
      </c>
      <c r="F77" s="70">
        <f t="shared" si="8"/>
        <v>167.69</v>
      </c>
    </row>
    <row r="78" spans="2:6" x14ac:dyDescent="0.45">
      <c r="B78" s="324">
        <v>74</v>
      </c>
      <c r="C78" s="70">
        <f>IF($C$2=15.5,'S3'!A78,IF($C$2=16.5,'S3'!B78,IF($C$2=17.5,'S3'!C78,IF($C$2=18.5,'S3'!D78,IF($C$2=19.5,'S3'!E78,IF($C$2=20.5,'S3'!F78,IF($C$2=21.5,'S3'!G78,IF($C$2=22.5,'S3'!H78,IF($C$2=23.5,'S3'!I78,IF($C$2=24.5,'S3'!J78,IF($C$2=25.5,'S3'!K78,IF($C$2=26.5,'S3'!L78,IF($C$2=27.5,'S3'!M78,IF($C$2=28.5,'S3'!N78,IF($C$2=29.5,'S3'!O78,IF($C$2=30.5,'S3'!P78,IF($C$2=31.5,'S3'!Q78,IF($C$2=32.5,'S3'!R78,IF($C$2=33.5,'S3'!S78)))))))))))))))))))</f>
        <v>193.93</v>
      </c>
      <c r="D78" s="70">
        <f t="shared" si="9"/>
        <v>271.5</v>
      </c>
      <c r="E78" s="70">
        <f>IF($E$2=15.5,'S3'!AF78,IF($E$2=16.5,'S3'!AG78,IF($E$2=17.5,'S3'!AH78,IF($E$2=18.5,'S3'!AI78,IF($E$2=19.5,'S3'!AJ78,IF($E$2=20.5,'S3'!AK78,IF($E$2=21.5,'S3'!AL78,IF($E$2=22.5,'S3'!AM78,IF($E$2=23.5,'S3'!AN78,IF($E$2=24.5,'S3'!AO78,IF($E$2=25.5,'S3'!AP78,IF($E$2=26.5,'S3'!AQ78,IF($E$2=27.5,'S3'!AR78,IF($E$2=28.5,'S3'!AS78,IF($E$2=29.5,'S3'!AT78,IF($E$2=30.5,'S3'!AU78,IF($E$2=31.5,'S3'!AV78,IF($E$2=32.5,'S3'!AW78,IF($E$2=33.5,'S3'!AX78)))))))))))))))))))</f>
        <v>121.43</v>
      </c>
      <c r="F78" s="70">
        <f t="shared" si="8"/>
        <v>170</v>
      </c>
    </row>
    <row r="79" spans="2:6" x14ac:dyDescent="0.45">
      <c r="B79" s="324">
        <v>75</v>
      </c>
      <c r="C79" s="70">
        <f>IF($C$2=15.5,'S3'!A79,IF($C$2=16.5,'S3'!B79,IF($C$2=17.5,'S3'!C79,IF($C$2=18.5,'S3'!D79,IF($C$2=19.5,'S3'!E79,IF($C$2=20.5,'S3'!F79,IF($C$2=21.5,'S3'!G79,IF($C$2=22.5,'S3'!H79,IF($C$2=23.5,'S3'!I79,IF($C$2=24.5,'S3'!J79,IF($C$2=25.5,'S3'!K79,IF($C$2=26.5,'S3'!L79,IF($C$2=27.5,'S3'!M79,IF($C$2=28.5,'S3'!N79,IF($C$2=29.5,'S3'!O79,IF($C$2=30.5,'S3'!P79,IF($C$2=31.5,'S3'!Q79,IF($C$2=32.5,'S3'!R79,IF($C$2=33.5,'S3'!S79)))))))))))))))))))</f>
        <v>196.48</v>
      </c>
      <c r="D79" s="70">
        <f t="shared" si="9"/>
        <v>275.07</v>
      </c>
      <c r="E79" s="70">
        <f>IF($E$2=15.5,'S3'!AF79,IF($E$2=16.5,'S3'!AG79,IF($E$2=17.5,'S3'!AH79,IF($E$2=18.5,'S3'!AI79,IF($E$2=19.5,'S3'!AJ79,IF($E$2=20.5,'S3'!AK79,IF($E$2=21.5,'S3'!AL79,IF($E$2=22.5,'S3'!AM79,IF($E$2=23.5,'S3'!AN79,IF($E$2=24.5,'S3'!AO79,IF($E$2=25.5,'S3'!AP79,IF($E$2=26.5,'S3'!AQ79,IF($E$2=27.5,'S3'!AR79,IF($E$2=28.5,'S3'!AS79,IF($E$2=29.5,'S3'!AT79,IF($E$2=30.5,'S3'!AU79,IF($E$2=31.5,'S3'!AV79,IF($E$2=32.5,'S3'!AW79,IF($E$2=33.5,'S3'!AX79)))))))))))))))))))</f>
        <v>123.05</v>
      </c>
      <c r="F79" s="70">
        <f t="shared" si="8"/>
        <v>172.27</v>
      </c>
    </row>
    <row r="80" spans="2:6" x14ac:dyDescent="0.45">
      <c r="B80" s="324">
        <v>76</v>
      </c>
      <c r="C80" s="70">
        <f>IF($C$2=15.5,'S3'!A80,IF($C$2=16.5,'S3'!B80,IF($C$2=17.5,'S3'!C80,IF($C$2=18.5,'S3'!D80,IF($C$2=19.5,'S3'!E80,IF($C$2=20.5,'S3'!F80,IF($C$2=21.5,'S3'!G80,IF($C$2=22.5,'S3'!H80,IF($C$2=23.5,'S3'!I80,IF($C$2=24.5,'S3'!J80,IF($C$2=25.5,'S3'!K80,IF($C$2=26.5,'S3'!L80,IF($C$2=27.5,'S3'!M80,IF($C$2=28.5,'S3'!N80,IF($C$2=29.5,'S3'!O80,IF($C$2=30.5,'S3'!P80,IF($C$2=31.5,'S3'!Q80,IF($C$2=32.5,'S3'!R80,IF($C$2=33.5,'S3'!S80)))))))))))))))))))</f>
        <v>199.13</v>
      </c>
      <c r="D80" s="70">
        <f t="shared" si="9"/>
        <v>278.77999999999997</v>
      </c>
      <c r="E80" s="70">
        <f>IF($E$2=15.5,'S3'!AF80,IF($E$2=16.5,'S3'!AG80,IF($E$2=17.5,'S3'!AH80,IF($E$2=18.5,'S3'!AI80,IF($E$2=19.5,'S3'!AJ80,IF($E$2=20.5,'S3'!AK80,IF($E$2=21.5,'S3'!AL80,IF($E$2=22.5,'S3'!AM80,IF($E$2=23.5,'S3'!AN80,IF($E$2=24.5,'S3'!AO80,IF($E$2=25.5,'S3'!AP80,IF($E$2=26.5,'S3'!AQ80,IF($E$2=27.5,'S3'!AR80,IF($E$2=28.5,'S3'!AS80,IF($E$2=29.5,'S3'!AT80,IF($E$2=30.5,'S3'!AU80,IF($E$2=31.5,'S3'!AV80,IF($E$2=32.5,'S3'!AW80,IF($E$2=33.5,'S3'!AX80)))))))))))))))))))</f>
        <v>124.68</v>
      </c>
      <c r="F80" s="70">
        <f t="shared" si="8"/>
        <v>174.55</v>
      </c>
    </row>
    <row r="81" spans="2:6" x14ac:dyDescent="0.45">
      <c r="B81" s="324">
        <v>77</v>
      </c>
      <c r="C81" s="70">
        <f>IF($C$2=15.5,'S3'!A81,IF($C$2=16.5,'S3'!B81,IF($C$2=17.5,'S3'!C81,IF($C$2=18.5,'S3'!D81,IF($C$2=19.5,'S3'!E81,IF($C$2=20.5,'S3'!F81,IF($C$2=21.5,'S3'!G81,IF($C$2=22.5,'S3'!H81,IF($C$2=23.5,'S3'!I81,IF($C$2=24.5,'S3'!J81,IF($C$2=25.5,'S3'!K81,IF($C$2=26.5,'S3'!L81,IF($C$2=27.5,'S3'!M81,IF($C$2=28.5,'S3'!N81,IF($C$2=29.5,'S3'!O81,IF($C$2=30.5,'S3'!P81,IF($C$2=31.5,'S3'!Q81,IF($C$2=32.5,'S3'!R81,IF($C$2=33.5,'S3'!S81)))))))))))))))))))</f>
        <v>201.7</v>
      </c>
      <c r="D81" s="70">
        <f t="shared" si="9"/>
        <v>282.38</v>
      </c>
      <c r="E81" s="70">
        <f>IF($E$2=15.5,'S3'!AF81,IF($E$2=16.5,'S3'!AG81,IF($E$2=17.5,'S3'!AH81,IF($E$2=18.5,'S3'!AI81,IF($E$2=19.5,'S3'!AJ81,IF($E$2=20.5,'S3'!AK81,IF($E$2=21.5,'S3'!AL81,IF($E$2=22.5,'S3'!AM81,IF($E$2=23.5,'S3'!AN81,IF($E$2=24.5,'S3'!AO81,IF($E$2=25.5,'S3'!AP81,IF($E$2=26.5,'S3'!AQ81,IF($E$2=27.5,'S3'!AR81,IF($E$2=28.5,'S3'!AS81,IF($E$2=29.5,'S3'!AT81,IF($E$2=30.5,'S3'!AU81,IF($E$2=31.5,'S3'!AV81,IF($E$2=32.5,'S3'!AW81,IF($E$2=33.5,'S3'!AX81)))))))))))))))))))</f>
        <v>126.31</v>
      </c>
      <c r="F81" s="70">
        <f t="shared" si="8"/>
        <v>176.83</v>
      </c>
    </row>
    <row r="82" spans="2:6" x14ac:dyDescent="0.45">
      <c r="B82" s="324">
        <v>78</v>
      </c>
      <c r="C82" s="70">
        <f>IF($C$2=15.5,'S3'!A82,IF($C$2=16.5,'S3'!B82,IF($C$2=17.5,'S3'!C82,IF($C$2=18.5,'S3'!D82,IF($C$2=19.5,'S3'!E82,IF($C$2=20.5,'S3'!F82,IF($C$2=21.5,'S3'!G82,IF($C$2=22.5,'S3'!H82,IF($C$2=23.5,'S3'!I82,IF($C$2=24.5,'S3'!J82,IF($C$2=25.5,'S3'!K82,IF($C$2=26.5,'S3'!L82,IF($C$2=27.5,'S3'!M82,IF($C$2=28.5,'S3'!N82,IF($C$2=29.5,'S3'!O82,IF($C$2=30.5,'S3'!P82,IF($C$2=31.5,'S3'!Q82,IF($C$2=32.5,'S3'!R82,IF($C$2=33.5,'S3'!S82)))))))))))))))))))</f>
        <v>204.27</v>
      </c>
      <c r="D82" s="70">
        <f t="shared" si="9"/>
        <v>285.98</v>
      </c>
      <c r="E82" s="70">
        <f>IF($E$2=15.5,'S3'!AF82,IF($E$2=16.5,'S3'!AG82,IF($E$2=17.5,'S3'!AH82,IF($E$2=18.5,'S3'!AI82,IF($E$2=19.5,'S3'!AJ82,IF($E$2=20.5,'S3'!AK82,IF($E$2=21.5,'S3'!AL82,IF($E$2=22.5,'S3'!AM82,IF($E$2=23.5,'S3'!AN82,IF($E$2=24.5,'S3'!AO82,IF($E$2=25.5,'S3'!AP82,IF($E$2=26.5,'S3'!AQ82,IF($E$2=27.5,'S3'!AR82,IF($E$2=28.5,'S3'!AS82,IF($E$2=29.5,'S3'!AT82,IF($E$2=30.5,'S3'!AU82,IF($E$2=31.5,'S3'!AV82,IF($E$2=32.5,'S3'!AW82,IF($E$2=33.5,'S3'!AX82)))))))))))))))))))</f>
        <v>127.94</v>
      </c>
      <c r="F82" s="70">
        <f t="shared" si="8"/>
        <v>179.12</v>
      </c>
    </row>
    <row r="83" spans="2:6" x14ac:dyDescent="0.45">
      <c r="B83" s="324">
        <v>79</v>
      </c>
      <c r="C83" s="70">
        <f>IF($C$2=15.5,'S3'!A83,IF($C$2=16.5,'S3'!B83,IF($C$2=17.5,'S3'!C83,IF($C$2=18.5,'S3'!D83,IF($C$2=19.5,'S3'!E83,IF($C$2=20.5,'S3'!F83,IF($C$2=21.5,'S3'!G83,IF($C$2=22.5,'S3'!H83,IF($C$2=23.5,'S3'!I83,IF($C$2=24.5,'S3'!J83,IF($C$2=25.5,'S3'!K83,IF($C$2=26.5,'S3'!L83,IF($C$2=27.5,'S3'!M83,IF($C$2=28.5,'S3'!N83,IF($C$2=29.5,'S3'!O83,IF($C$2=30.5,'S3'!P83,IF($C$2=31.5,'S3'!Q83,IF($C$2=32.5,'S3'!R83,IF($C$2=33.5,'S3'!S83)))))))))))))))))))</f>
        <v>206.97</v>
      </c>
      <c r="D83" s="70">
        <f t="shared" si="9"/>
        <v>289.76</v>
      </c>
      <c r="E83" s="70">
        <f>IF($E$2=15.5,'S3'!AF83,IF($E$2=16.5,'S3'!AG83,IF($E$2=17.5,'S3'!AH83,IF($E$2=18.5,'S3'!AI83,IF($E$2=19.5,'S3'!AJ83,IF($E$2=20.5,'S3'!AK83,IF($E$2=21.5,'S3'!AL83,IF($E$2=22.5,'S3'!AM83,IF($E$2=23.5,'S3'!AN83,IF($E$2=24.5,'S3'!AO83,IF($E$2=25.5,'S3'!AP83,IF($E$2=26.5,'S3'!AQ83,IF($E$2=27.5,'S3'!AR83,IF($E$2=28.5,'S3'!AS83,IF($E$2=29.5,'S3'!AT83,IF($E$2=30.5,'S3'!AU83,IF($E$2=31.5,'S3'!AV83,IF($E$2=32.5,'S3'!AW83,IF($E$2=33.5,'S3'!AX83)))))))))))))))))))</f>
        <v>129.58000000000001</v>
      </c>
      <c r="F83" s="70">
        <f t="shared" si="8"/>
        <v>181.41</v>
      </c>
    </row>
    <row r="84" spans="2:6" x14ac:dyDescent="0.45">
      <c r="B84" s="324">
        <v>80</v>
      </c>
      <c r="C84" s="70">
        <f>IF($C$2=15.5,'S3'!A84,IF($C$2=16.5,'S3'!B84,IF($C$2=17.5,'S3'!C84,IF($C$2=18.5,'S3'!D84,IF($C$2=19.5,'S3'!E84,IF($C$2=20.5,'S3'!F84,IF($C$2=21.5,'S3'!G84,IF($C$2=22.5,'S3'!H84,IF($C$2=23.5,'S3'!I84,IF($C$2=24.5,'S3'!J84,IF($C$2=25.5,'S3'!K84,IF($C$2=26.5,'S3'!L84,IF($C$2=27.5,'S3'!M84,IF($C$2=28.5,'S3'!N84,IF($C$2=29.5,'S3'!O84,IF($C$2=30.5,'S3'!P84,IF($C$2=31.5,'S3'!Q84,IF($C$2=32.5,'S3'!R84,IF($C$2=33.5,'S3'!S84)))))))))))))))))))</f>
        <v>209.57</v>
      </c>
      <c r="D84" s="70">
        <f t="shared" si="9"/>
        <v>293.39999999999998</v>
      </c>
      <c r="E84" s="70">
        <f>IF($E$2=15.5,'S3'!AF84,IF($E$2=16.5,'S3'!AG84,IF($E$2=17.5,'S3'!AH84,IF($E$2=18.5,'S3'!AI84,IF($E$2=19.5,'S3'!AJ84,IF($E$2=20.5,'S3'!AK84,IF($E$2=21.5,'S3'!AL84,IF($E$2=22.5,'S3'!AM84,IF($E$2=23.5,'S3'!AN84,IF($E$2=24.5,'S3'!AO84,IF($E$2=25.5,'S3'!AP84,IF($E$2=26.5,'S3'!AQ84,IF($E$2=27.5,'S3'!AR84,IF($E$2=28.5,'S3'!AS84,IF($E$2=29.5,'S3'!AT84,IF($E$2=30.5,'S3'!AU84,IF($E$2=31.5,'S3'!AV84,IF($E$2=32.5,'S3'!AW84,IF($E$2=33.5,'S3'!AX84)))))))))))))))))))</f>
        <v>131.21</v>
      </c>
      <c r="F84" s="70">
        <f t="shared" si="8"/>
        <v>183.69</v>
      </c>
    </row>
    <row r="85" spans="2:6" x14ac:dyDescent="0.45">
      <c r="B85" s="324">
        <v>81</v>
      </c>
      <c r="C85" s="70">
        <f>IF($C$2=15.5,'S3'!A85,IF($C$2=16.5,'S3'!B85,IF($C$2=17.5,'S3'!C85,IF($C$2=18.5,'S3'!D85,IF($C$2=19.5,'S3'!E85,IF($C$2=20.5,'S3'!F85,IF($C$2=21.5,'S3'!G85,IF($C$2=22.5,'S3'!H85,IF($C$2=23.5,'S3'!I85,IF($C$2=24.5,'S3'!J85,IF($C$2=25.5,'S3'!K85,IF($C$2=26.5,'S3'!L85,IF($C$2=27.5,'S3'!M85,IF($C$2=28.5,'S3'!N85,IF($C$2=29.5,'S3'!O85,IF($C$2=30.5,'S3'!P85,IF($C$2=31.5,'S3'!Q85,IF($C$2=32.5,'S3'!R85,IF($C$2=33.5,'S3'!S85)))))))))))))))))))</f>
        <v>212.18</v>
      </c>
      <c r="D85" s="70">
        <f t="shared" si="9"/>
        <v>297.05</v>
      </c>
      <c r="E85" s="70">
        <f>IF($E$2=15.5,'S3'!AF85,IF($E$2=16.5,'S3'!AG85,IF($E$2=17.5,'S3'!AH85,IF($E$2=18.5,'S3'!AI85,IF($E$2=19.5,'S3'!AJ85,IF($E$2=20.5,'S3'!AK85,IF($E$2=21.5,'S3'!AL85,IF($E$2=22.5,'S3'!AM85,IF($E$2=23.5,'S3'!AN85,IF($E$2=24.5,'S3'!AO85,IF($E$2=25.5,'S3'!AP85,IF($E$2=26.5,'S3'!AQ85,IF($E$2=27.5,'S3'!AR85,IF($E$2=28.5,'S3'!AS85,IF($E$2=29.5,'S3'!AT85,IF($E$2=30.5,'S3'!AU85,IF($E$2=31.5,'S3'!AV85,IF($E$2=32.5,'S3'!AW85,IF($E$2=33.5,'S3'!AX85)))))))))))))))))))</f>
        <v>132.85</v>
      </c>
      <c r="F85" s="70">
        <f t="shared" si="8"/>
        <v>185.99</v>
      </c>
    </row>
    <row r="86" spans="2:6" x14ac:dyDescent="0.45">
      <c r="B86" s="324">
        <v>82</v>
      </c>
      <c r="C86" s="70">
        <f>IF($C$2=15.5,'S3'!A86,IF($C$2=16.5,'S3'!B86,IF($C$2=17.5,'S3'!C86,IF($C$2=18.5,'S3'!D86,IF($C$2=19.5,'S3'!E86,IF($C$2=20.5,'S3'!F86,IF($C$2=21.5,'S3'!G86,IF($C$2=22.5,'S3'!H86,IF($C$2=23.5,'S3'!I86,IF($C$2=24.5,'S3'!J86,IF($C$2=25.5,'S3'!K86,IF($C$2=26.5,'S3'!L86,IF($C$2=27.5,'S3'!M86,IF($C$2=28.5,'S3'!N86,IF($C$2=29.5,'S3'!O86,IF($C$2=30.5,'S3'!P86,IF($C$2=31.5,'S3'!Q86,IF($C$2=32.5,'S3'!R86,IF($C$2=33.5,'S3'!S86)))))))))))))))))))</f>
        <v>214.68</v>
      </c>
      <c r="D86" s="70">
        <f t="shared" si="9"/>
        <v>300.55</v>
      </c>
      <c r="E86" s="70">
        <f>IF($E$2=15.5,'S3'!AF86,IF($E$2=16.5,'S3'!AG86,IF($E$2=17.5,'S3'!AH86,IF($E$2=18.5,'S3'!AI86,IF($E$2=19.5,'S3'!AJ86,IF($E$2=20.5,'S3'!AK86,IF($E$2=21.5,'S3'!AL86,IF($E$2=22.5,'S3'!AM86,IF($E$2=23.5,'S3'!AN86,IF($E$2=24.5,'S3'!AO86,IF($E$2=25.5,'S3'!AP86,IF($E$2=26.5,'S3'!AQ86,IF($E$2=27.5,'S3'!AR86,IF($E$2=28.5,'S3'!AS86,IF($E$2=29.5,'S3'!AT86,IF($E$2=30.5,'S3'!AU86,IF($E$2=31.5,'S3'!AV86,IF($E$2=32.5,'S3'!AW86,IF($E$2=33.5,'S3'!AX86)))))))))))))))))))</f>
        <v>134.47</v>
      </c>
      <c r="F86" s="70">
        <f t="shared" si="8"/>
        <v>188.26</v>
      </c>
    </row>
    <row r="87" spans="2:6" x14ac:dyDescent="0.45">
      <c r="B87" s="324">
        <v>83</v>
      </c>
      <c r="C87" s="70">
        <f>IF($C$2=15.5,'S3'!A87,IF($C$2=16.5,'S3'!B87,IF($C$2=17.5,'S3'!C87,IF($C$2=18.5,'S3'!D87,IF($C$2=19.5,'S3'!E87,IF($C$2=20.5,'S3'!F87,IF($C$2=21.5,'S3'!G87,IF($C$2=22.5,'S3'!H87,IF($C$2=23.5,'S3'!I87,IF($C$2=24.5,'S3'!J87,IF($C$2=25.5,'S3'!K87,IF($C$2=26.5,'S3'!L87,IF($C$2=27.5,'S3'!M87,IF($C$2=28.5,'S3'!N87,IF($C$2=29.5,'S3'!O87,IF($C$2=30.5,'S3'!P87,IF($C$2=31.5,'S3'!Q87,IF($C$2=32.5,'S3'!R87,IF($C$2=33.5,'S3'!S87)))))))))))))))))))</f>
        <v>217.31</v>
      </c>
      <c r="D87" s="70">
        <f t="shared" si="9"/>
        <v>304.23</v>
      </c>
      <c r="E87" s="70">
        <f>IF($E$2=15.5,'S3'!AF87,IF($E$2=16.5,'S3'!AG87,IF($E$2=17.5,'S3'!AH87,IF($E$2=18.5,'S3'!AI87,IF($E$2=19.5,'S3'!AJ87,IF($E$2=20.5,'S3'!AK87,IF($E$2=21.5,'S3'!AL87,IF($E$2=22.5,'S3'!AM87,IF($E$2=23.5,'S3'!AN87,IF($E$2=24.5,'S3'!AO87,IF($E$2=25.5,'S3'!AP87,IF($E$2=26.5,'S3'!AQ87,IF($E$2=27.5,'S3'!AR87,IF($E$2=28.5,'S3'!AS87,IF($E$2=29.5,'S3'!AT87,IF($E$2=30.5,'S3'!AU87,IF($E$2=31.5,'S3'!AV87,IF($E$2=32.5,'S3'!AW87,IF($E$2=33.5,'S3'!AX87)))))))))))))))))))</f>
        <v>136.11000000000001</v>
      </c>
      <c r="F87" s="70">
        <f t="shared" si="8"/>
        <v>190.55</v>
      </c>
    </row>
    <row r="88" spans="2:6" x14ac:dyDescent="0.45">
      <c r="B88" s="324">
        <v>84</v>
      </c>
      <c r="C88" s="70">
        <f>IF($C$2=15.5,'S3'!A88,IF($C$2=16.5,'S3'!B88,IF($C$2=17.5,'S3'!C88,IF($C$2=18.5,'S3'!D88,IF($C$2=19.5,'S3'!E88,IF($C$2=20.5,'S3'!F88,IF($C$2=21.5,'S3'!G88,IF($C$2=22.5,'S3'!H88,IF($C$2=23.5,'S3'!I88,IF($C$2=24.5,'S3'!J88,IF($C$2=25.5,'S3'!K88,IF($C$2=26.5,'S3'!L88,IF($C$2=27.5,'S3'!M88,IF($C$2=28.5,'S3'!N88,IF($C$2=29.5,'S3'!O88,IF($C$2=30.5,'S3'!P88,IF($C$2=31.5,'S3'!Q88,IF($C$2=32.5,'S3'!R88,IF($C$2=33.5,'S3'!S88)))))))))))))))))))</f>
        <v>219.95</v>
      </c>
      <c r="D88" s="70">
        <f t="shared" si="9"/>
        <v>307.93</v>
      </c>
      <c r="E88" s="70">
        <f>IF($E$2=15.5,'S3'!AF88,IF($E$2=16.5,'S3'!AG88,IF($E$2=17.5,'S3'!AH88,IF($E$2=18.5,'S3'!AI88,IF($E$2=19.5,'S3'!AJ88,IF($E$2=20.5,'S3'!AK88,IF($E$2=21.5,'S3'!AL88,IF($E$2=22.5,'S3'!AM88,IF($E$2=23.5,'S3'!AN88,IF($E$2=24.5,'S3'!AO88,IF($E$2=25.5,'S3'!AP88,IF($E$2=26.5,'S3'!AQ88,IF($E$2=27.5,'S3'!AR88,IF($E$2=28.5,'S3'!AS88,IF($E$2=29.5,'S3'!AT88,IF($E$2=30.5,'S3'!AU88,IF($E$2=31.5,'S3'!AV88,IF($E$2=32.5,'S3'!AW88,IF($E$2=33.5,'S3'!AX88)))))))))))))))))))</f>
        <v>137.72999999999999</v>
      </c>
      <c r="F88" s="70">
        <f t="shared" si="8"/>
        <v>192.82</v>
      </c>
    </row>
    <row r="89" spans="2:6" x14ac:dyDescent="0.45">
      <c r="B89" s="324">
        <v>85</v>
      </c>
      <c r="C89" s="70">
        <f>IF($C$2=15.5,'S3'!A89,IF($C$2=16.5,'S3'!B89,IF($C$2=17.5,'S3'!C89,IF($C$2=18.5,'S3'!D89,IF($C$2=19.5,'S3'!E89,IF($C$2=20.5,'S3'!F89,IF($C$2=21.5,'S3'!G89,IF($C$2=22.5,'S3'!H89,IF($C$2=23.5,'S3'!I89,IF($C$2=24.5,'S3'!J89,IF($C$2=25.5,'S3'!K89,IF($C$2=26.5,'S3'!L89,IF($C$2=27.5,'S3'!M89,IF($C$2=28.5,'S3'!N89,IF($C$2=29.5,'S3'!O89,IF($C$2=30.5,'S3'!P89,IF($C$2=31.5,'S3'!Q89,IF($C$2=32.5,'S3'!R89,IF($C$2=33.5,'S3'!S89)))))))))))))))))))</f>
        <v>222.61</v>
      </c>
      <c r="D89" s="70">
        <f t="shared" si="9"/>
        <v>311.64999999999998</v>
      </c>
      <c r="E89" s="70">
        <f>IF($E$2=15.5,'S3'!AF89,IF($E$2=16.5,'S3'!AG89,IF($E$2=17.5,'S3'!AH89,IF($E$2=18.5,'S3'!AI89,IF($E$2=19.5,'S3'!AJ89,IF($E$2=20.5,'S3'!AK89,IF($E$2=21.5,'S3'!AL89,IF($E$2=22.5,'S3'!AM89,IF($E$2=23.5,'S3'!AN89,IF($E$2=24.5,'S3'!AO89,IF($E$2=25.5,'S3'!AP89,IF($E$2=26.5,'S3'!AQ89,IF($E$2=27.5,'S3'!AR89,IF($E$2=28.5,'S3'!AS89,IF($E$2=29.5,'S3'!AT89,IF($E$2=30.5,'S3'!AU89,IF($E$2=31.5,'S3'!AV89,IF($E$2=32.5,'S3'!AW89,IF($E$2=33.5,'S3'!AX89)))))))))))))))))))</f>
        <v>139.38</v>
      </c>
      <c r="F89" s="70">
        <f t="shared" si="8"/>
        <v>195.13</v>
      </c>
    </row>
    <row r="90" spans="2:6" x14ac:dyDescent="0.45">
      <c r="B90" s="324">
        <v>86</v>
      </c>
      <c r="C90" s="70">
        <f>IF($C$2=15.5,'S3'!A90,IF($C$2=16.5,'S3'!B90,IF($C$2=17.5,'S3'!C90,IF($C$2=18.5,'S3'!D90,IF($C$2=19.5,'S3'!E90,IF($C$2=20.5,'S3'!F90,IF($C$2=21.5,'S3'!G90,IF($C$2=22.5,'S3'!H90,IF($C$2=23.5,'S3'!I90,IF($C$2=24.5,'S3'!J90,IF($C$2=25.5,'S3'!K90,IF($C$2=26.5,'S3'!L90,IF($C$2=27.5,'S3'!M90,IF($C$2=28.5,'S3'!N90,IF($C$2=29.5,'S3'!O90,IF($C$2=30.5,'S3'!P90,IF($C$2=31.5,'S3'!Q90,IF($C$2=32.5,'S3'!R90,IF($C$2=33.5,'S3'!S90)))))))))))))))))))</f>
        <v>225.15</v>
      </c>
      <c r="D90" s="70">
        <f t="shared" si="9"/>
        <v>315.20999999999998</v>
      </c>
      <c r="E90" s="70">
        <f>IF($E$2=15.5,'S3'!AF90,IF($E$2=16.5,'S3'!AG90,IF($E$2=17.5,'S3'!AH90,IF($E$2=18.5,'S3'!AI90,IF($E$2=19.5,'S3'!AJ90,IF($E$2=20.5,'S3'!AK90,IF($E$2=21.5,'S3'!AL90,IF($E$2=22.5,'S3'!AM90,IF($E$2=23.5,'S3'!AN90,IF($E$2=24.5,'S3'!AO90,IF($E$2=25.5,'S3'!AP90,IF($E$2=26.5,'S3'!AQ90,IF($E$2=27.5,'S3'!AR90,IF($E$2=28.5,'S3'!AS90,IF($E$2=29.5,'S3'!AT90,IF($E$2=30.5,'S3'!AU90,IF($E$2=31.5,'S3'!AV90,IF($E$2=32.5,'S3'!AW90,IF($E$2=33.5,'S3'!AX90)))))))))))))))))))</f>
        <v>141.01</v>
      </c>
      <c r="F90" s="70">
        <f t="shared" si="8"/>
        <v>197.41</v>
      </c>
    </row>
    <row r="91" spans="2:6" x14ac:dyDescent="0.45">
      <c r="B91" s="324">
        <v>87</v>
      </c>
      <c r="C91" s="70">
        <f>IF($C$2=15.5,'S3'!A91,IF($C$2=16.5,'S3'!B91,IF($C$2=17.5,'S3'!C91,IF($C$2=18.5,'S3'!D91,IF($C$2=19.5,'S3'!E91,IF($C$2=20.5,'S3'!F91,IF($C$2=21.5,'S3'!G91,IF($C$2=22.5,'S3'!H91,IF($C$2=23.5,'S3'!I91,IF($C$2=24.5,'S3'!J91,IF($C$2=25.5,'S3'!K91,IF($C$2=26.5,'S3'!L91,IF($C$2=27.5,'S3'!M91,IF($C$2=28.5,'S3'!N91,IF($C$2=29.5,'S3'!O91,IF($C$2=30.5,'S3'!P91,IF($C$2=31.5,'S3'!Q91,IF($C$2=32.5,'S3'!R91,IF($C$2=33.5,'S3'!S91)))))))))))))))))))</f>
        <v>227.69</v>
      </c>
      <c r="D91" s="70">
        <f t="shared" si="9"/>
        <v>318.77</v>
      </c>
      <c r="E91" s="70">
        <f>IF($E$2=15.5,'S3'!AF91,IF($E$2=16.5,'S3'!AG91,IF($E$2=17.5,'S3'!AH91,IF($E$2=18.5,'S3'!AI91,IF($E$2=19.5,'S3'!AJ91,IF($E$2=20.5,'S3'!AK91,IF($E$2=21.5,'S3'!AL91,IF($E$2=22.5,'S3'!AM91,IF($E$2=23.5,'S3'!AN91,IF($E$2=24.5,'S3'!AO91,IF($E$2=25.5,'S3'!AP91,IF($E$2=26.5,'S3'!AQ91,IF($E$2=27.5,'S3'!AR91,IF($E$2=28.5,'S3'!AS91,IF($E$2=29.5,'S3'!AT91,IF($E$2=30.5,'S3'!AU91,IF($E$2=31.5,'S3'!AV91,IF($E$2=32.5,'S3'!AW91,IF($E$2=33.5,'S3'!AX91)))))))))))))))))))</f>
        <v>142.63</v>
      </c>
      <c r="F91" s="70">
        <f t="shared" si="8"/>
        <v>199.68</v>
      </c>
    </row>
    <row r="92" spans="2:6" x14ac:dyDescent="0.45">
      <c r="B92" s="324">
        <v>88</v>
      </c>
      <c r="C92" s="70">
        <f>IF($C$2=15.5,'S3'!A92,IF($C$2=16.5,'S3'!B92,IF($C$2=17.5,'S3'!C92,IF($C$2=18.5,'S3'!D92,IF($C$2=19.5,'S3'!E92,IF($C$2=20.5,'S3'!F92,IF($C$2=21.5,'S3'!G92,IF($C$2=22.5,'S3'!H92,IF($C$2=23.5,'S3'!I92,IF($C$2=24.5,'S3'!J92,IF($C$2=25.5,'S3'!K92,IF($C$2=26.5,'S3'!L92,IF($C$2=27.5,'S3'!M92,IF($C$2=28.5,'S3'!N92,IF($C$2=29.5,'S3'!O92,IF($C$2=30.5,'S3'!P92,IF($C$2=31.5,'S3'!Q92,IF($C$2=32.5,'S3'!R92,IF($C$2=33.5,'S3'!S92)))))))))))))))))))</f>
        <v>230.38</v>
      </c>
      <c r="D92" s="70">
        <f t="shared" si="9"/>
        <v>322.52999999999997</v>
      </c>
      <c r="E92" s="70">
        <f>IF($E$2=15.5,'S3'!AF92,IF($E$2=16.5,'S3'!AG92,IF($E$2=17.5,'S3'!AH92,IF($E$2=18.5,'S3'!AI92,IF($E$2=19.5,'S3'!AJ92,IF($E$2=20.5,'S3'!AK92,IF($E$2=21.5,'S3'!AL92,IF($E$2=22.5,'S3'!AM92,IF($E$2=23.5,'S3'!AN92,IF($E$2=24.5,'S3'!AO92,IF($E$2=25.5,'S3'!AP92,IF($E$2=26.5,'S3'!AQ92,IF($E$2=27.5,'S3'!AR92,IF($E$2=28.5,'S3'!AS92,IF($E$2=29.5,'S3'!AT92,IF($E$2=30.5,'S3'!AU92,IF($E$2=31.5,'S3'!AV92,IF($E$2=32.5,'S3'!AW92,IF($E$2=33.5,'S3'!AX92)))))))))))))))))))</f>
        <v>144.26</v>
      </c>
      <c r="F92" s="70">
        <f t="shared" si="8"/>
        <v>201.96</v>
      </c>
    </row>
    <row r="93" spans="2:6" x14ac:dyDescent="0.45">
      <c r="B93" s="324">
        <v>89</v>
      </c>
      <c r="C93" s="70">
        <f>IF($C$2=15.5,'S3'!A93,IF($C$2=16.5,'S3'!B93,IF($C$2=17.5,'S3'!C93,IF($C$2=18.5,'S3'!D93,IF($C$2=19.5,'S3'!E93,IF($C$2=20.5,'S3'!F93,IF($C$2=21.5,'S3'!G93,IF($C$2=22.5,'S3'!H93,IF($C$2=23.5,'S3'!I93,IF($C$2=24.5,'S3'!J93,IF($C$2=25.5,'S3'!K93,IF($C$2=26.5,'S3'!L93,IF($C$2=27.5,'S3'!M93,IF($C$2=28.5,'S3'!N93,IF($C$2=29.5,'S3'!O93,IF($C$2=30.5,'S3'!P93,IF($C$2=31.5,'S3'!Q93,IF($C$2=32.5,'S3'!R93,IF($C$2=33.5,'S3'!S93)))))))))))))))))))</f>
        <v>232.94</v>
      </c>
      <c r="D93" s="70">
        <f t="shared" si="9"/>
        <v>326.12</v>
      </c>
      <c r="E93" s="70">
        <f>IF($E$2=15.5,'S3'!AF93,IF($E$2=16.5,'S3'!AG93,IF($E$2=17.5,'S3'!AH93,IF($E$2=18.5,'S3'!AI93,IF($E$2=19.5,'S3'!AJ93,IF($E$2=20.5,'S3'!AK93,IF($E$2=21.5,'S3'!AL93,IF($E$2=22.5,'S3'!AM93,IF($E$2=23.5,'S3'!AN93,IF($E$2=24.5,'S3'!AO93,IF($E$2=25.5,'S3'!AP93,IF($E$2=26.5,'S3'!AQ93,IF($E$2=27.5,'S3'!AR93,IF($E$2=28.5,'S3'!AS93,IF($E$2=29.5,'S3'!AT93,IF($E$2=30.5,'S3'!AU93,IF($E$2=31.5,'S3'!AV93,IF($E$2=32.5,'S3'!AW93,IF($E$2=33.5,'S3'!AX93)))))))))))))))))))</f>
        <v>145.88</v>
      </c>
      <c r="F93" s="70">
        <f t="shared" si="8"/>
        <v>204.23</v>
      </c>
    </row>
    <row r="94" spans="2:6" x14ac:dyDescent="0.45">
      <c r="B94" s="324">
        <v>90</v>
      </c>
      <c r="C94" s="70">
        <f>IF($C$2=15.5,'S3'!A94,IF($C$2=16.5,'S3'!B94,IF($C$2=17.5,'S3'!C94,IF($C$2=18.5,'S3'!D94,IF($C$2=19.5,'S3'!E94,IF($C$2=20.5,'S3'!F94,IF($C$2=21.5,'S3'!G94,IF($C$2=22.5,'S3'!H94,IF($C$2=23.5,'S3'!I94,IF($C$2=24.5,'S3'!J94,IF($C$2=25.5,'S3'!K94,IF($C$2=26.5,'S3'!L94,IF($C$2=27.5,'S3'!M94,IF($C$2=28.5,'S3'!N94,IF($C$2=29.5,'S3'!O94,IF($C$2=30.5,'S3'!P94,IF($C$2=31.5,'S3'!Q94,IF($C$2=32.5,'S3'!R94,IF($C$2=33.5,'S3'!S94)))))))))))))))))))</f>
        <v>235.52</v>
      </c>
      <c r="D94" s="70">
        <f t="shared" si="9"/>
        <v>329.73</v>
      </c>
      <c r="E94" s="70">
        <f>IF($E$2=15.5,'S3'!AF94,IF($E$2=16.5,'S3'!AG94,IF($E$2=17.5,'S3'!AH94,IF($E$2=18.5,'S3'!AI94,IF($E$2=19.5,'S3'!AJ94,IF($E$2=20.5,'S3'!AK94,IF($E$2=21.5,'S3'!AL94,IF($E$2=22.5,'S3'!AM94,IF($E$2=23.5,'S3'!AN94,IF($E$2=24.5,'S3'!AO94,IF($E$2=25.5,'S3'!AP94,IF($E$2=26.5,'S3'!AQ94,IF($E$2=27.5,'S3'!AR94,IF($E$2=28.5,'S3'!AS94,IF($E$2=29.5,'S3'!AT94,IF($E$2=30.5,'S3'!AU94,IF($E$2=31.5,'S3'!AV94,IF($E$2=32.5,'S3'!AW94,IF($E$2=33.5,'S3'!AX94)))))))))))))))))))</f>
        <v>147.55000000000001</v>
      </c>
      <c r="F94" s="70">
        <f t="shared" si="8"/>
        <v>206.57</v>
      </c>
    </row>
    <row r="95" spans="2:6" x14ac:dyDescent="0.45">
      <c r="B95" s="324">
        <v>91</v>
      </c>
      <c r="C95" s="70">
        <f>IF($C$2=15.5,'S3'!A95,IF($C$2=16.5,'S3'!B95,IF($C$2=17.5,'S3'!C95,IF($C$2=18.5,'S3'!D95,IF($C$2=19.5,'S3'!E95,IF($C$2=20.5,'S3'!F95,IF($C$2=21.5,'S3'!G95,IF($C$2=22.5,'S3'!H95,IF($C$2=23.5,'S3'!I95,IF($C$2=24.5,'S3'!J95,IF($C$2=25.5,'S3'!K95,IF($C$2=26.5,'S3'!L95,IF($C$2=27.5,'S3'!M95,IF($C$2=28.5,'S3'!N95,IF($C$2=29.5,'S3'!O95,IF($C$2=30.5,'S3'!P95,IF($C$2=31.5,'S3'!Q95,IF($C$2=32.5,'S3'!R95,IF($C$2=33.5,'S3'!S95)))))))))))))))))))</f>
        <v>238.24</v>
      </c>
      <c r="D95" s="70">
        <f t="shared" si="9"/>
        <v>333.54</v>
      </c>
      <c r="E95" s="70">
        <f>IF($E$2=15.5,'S3'!AF95,IF($E$2=16.5,'S3'!AG95,IF($E$2=17.5,'S3'!AH95,IF($E$2=18.5,'S3'!AI95,IF($E$2=19.5,'S3'!AJ95,IF($E$2=20.5,'S3'!AK95,IF($E$2=21.5,'S3'!AL95,IF($E$2=22.5,'S3'!AM95,IF($E$2=23.5,'S3'!AN95,IF($E$2=24.5,'S3'!AO95,IF($E$2=25.5,'S3'!AP95,IF($E$2=26.5,'S3'!AQ95,IF($E$2=27.5,'S3'!AR95,IF($E$2=28.5,'S3'!AS95,IF($E$2=29.5,'S3'!AT95,IF($E$2=30.5,'S3'!AU95,IF($E$2=31.5,'S3'!AV95,IF($E$2=32.5,'S3'!AW95,IF($E$2=33.5,'S3'!AX95)))))))))))))))))))</f>
        <v>149.19</v>
      </c>
      <c r="F95" s="70">
        <f t="shared" si="8"/>
        <v>208.87</v>
      </c>
    </row>
    <row r="96" spans="2:6" x14ac:dyDescent="0.45">
      <c r="B96" s="324">
        <v>92</v>
      </c>
      <c r="C96" s="70">
        <f>IF($C$2=15.5,'S3'!A96,IF($C$2=16.5,'S3'!B96,IF($C$2=17.5,'S3'!C96,IF($C$2=18.5,'S3'!D96,IF($C$2=19.5,'S3'!E96,IF($C$2=20.5,'S3'!F96,IF($C$2=21.5,'S3'!G96,IF($C$2=22.5,'S3'!H96,IF($C$2=23.5,'S3'!I96,IF($C$2=24.5,'S3'!J96,IF($C$2=25.5,'S3'!K96,IF($C$2=26.5,'S3'!L96,IF($C$2=27.5,'S3'!M96,IF($C$2=28.5,'S3'!N96,IF($C$2=29.5,'S3'!O96,IF($C$2=30.5,'S3'!P96,IF($C$2=31.5,'S3'!Q96,IF($C$2=32.5,'S3'!R96,IF($C$2=33.5,'S3'!S96)))))))))))))))))))</f>
        <v>240.83</v>
      </c>
      <c r="D96" s="70">
        <f t="shared" si="9"/>
        <v>337.16</v>
      </c>
      <c r="E96" s="70">
        <f>IF($E$2=15.5,'S3'!AF96,IF($E$2=16.5,'S3'!AG96,IF($E$2=17.5,'S3'!AH96,IF($E$2=18.5,'S3'!AI96,IF($E$2=19.5,'S3'!AJ96,IF($E$2=20.5,'S3'!AK96,IF($E$2=21.5,'S3'!AL96,IF($E$2=22.5,'S3'!AM96,IF($E$2=23.5,'S3'!AN96,IF($E$2=24.5,'S3'!AO96,IF($E$2=25.5,'S3'!AP96,IF($E$2=26.5,'S3'!AQ96,IF($E$2=27.5,'S3'!AR96,IF($E$2=28.5,'S3'!AS96,IF($E$2=29.5,'S3'!AT96,IF($E$2=30.5,'S3'!AU96,IF($E$2=31.5,'S3'!AV96,IF($E$2=32.5,'S3'!AW96,IF($E$2=33.5,'S3'!AX96)))))))))))))))))))</f>
        <v>150.78</v>
      </c>
      <c r="F96" s="70">
        <f t="shared" si="8"/>
        <v>211.09</v>
      </c>
    </row>
    <row r="97" spans="2:6" x14ac:dyDescent="0.45">
      <c r="B97" s="324">
        <v>93</v>
      </c>
      <c r="C97" s="70">
        <f>IF($C$2=15.5,'S3'!A97,IF($C$2=16.5,'S3'!B97,IF($C$2=17.5,'S3'!C97,IF($C$2=18.5,'S3'!D97,IF($C$2=19.5,'S3'!E97,IF($C$2=20.5,'S3'!F97,IF($C$2=21.5,'S3'!G97,IF($C$2=22.5,'S3'!H97,IF($C$2=23.5,'S3'!I97,IF($C$2=24.5,'S3'!J97,IF($C$2=25.5,'S3'!K97,IF($C$2=26.5,'S3'!L97,IF($C$2=27.5,'S3'!M97,IF($C$2=28.5,'S3'!N97,IF($C$2=29.5,'S3'!O97,IF($C$2=30.5,'S3'!P97,IF($C$2=31.5,'S3'!Q97,IF($C$2=32.5,'S3'!R97,IF($C$2=33.5,'S3'!S97)))))))))))))))))))</f>
        <v>243.43</v>
      </c>
      <c r="D97" s="70">
        <f t="shared" si="9"/>
        <v>340.8</v>
      </c>
      <c r="E97" s="70">
        <f>IF($E$2=15.5,'S3'!AF97,IF($E$2=16.5,'S3'!AG97,IF($E$2=17.5,'S3'!AH97,IF($E$2=18.5,'S3'!AI97,IF($E$2=19.5,'S3'!AJ97,IF($E$2=20.5,'S3'!AK97,IF($E$2=21.5,'S3'!AL97,IF($E$2=22.5,'S3'!AM97,IF($E$2=23.5,'S3'!AN97,IF($E$2=24.5,'S3'!AO97,IF($E$2=25.5,'S3'!AP97,IF($E$2=26.5,'S3'!AQ97,IF($E$2=27.5,'S3'!AR97,IF($E$2=28.5,'S3'!AS97,IF($E$2=29.5,'S3'!AT97,IF($E$2=30.5,'S3'!AU97,IF($E$2=31.5,'S3'!AV97,IF($E$2=32.5,'S3'!AW97,IF($E$2=33.5,'S3'!AX97)))))))))))))))))))</f>
        <v>152.41999999999999</v>
      </c>
      <c r="F97" s="70">
        <f t="shared" si="8"/>
        <v>213.39</v>
      </c>
    </row>
    <row r="98" spans="2:6" x14ac:dyDescent="0.45">
      <c r="B98" s="324">
        <v>94</v>
      </c>
      <c r="C98" s="70">
        <f>IF($C$2=15.5,'S3'!A98,IF($C$2=16.5,'S3'!B98,IF($C$2=17.5,'S3'!C98,IF($C$2=18.5,'S3'!D98,IF($C$2=19.5,'S3'!E98,IF($C$2=20.5,'S3'!F98,IF($C$2=21.5,'S3'!G98,IF($C$2=22.5,'S3'!H98,IF($C$2=23.5,'S3'!I98,IF($C$2=24.5,'S3'!J98,IF($C$2=25.5,'S3'!K98,IF($C$2=26.5,'S3'!L98,IF($C$2=27.5,'S3'!M98,IF($C$2=28.5,'S3'!N98,IF($C$2=29.5,'S3'!O98,IF($C$2=30.5,'S3'!P98,IF($C$2=31.5,'S3'!Q98,IF($C$2=32.5,'S3'!R98,IF($C$2=33.5,'S3'!S98)))))))))))))))))))</f>
        <v>246.04</v>
      </c>
      <c r="D98" s="70">
        <f t="shared" si="9"/>
        <v>344.46</v>
      </c>
      <c r="E98" s="70">
        <f>IF($E$2=15.5,'S3'!AF98,IF($E$2=16.5,'S3'!AG98,IF($E$2=17.5,'S3'!AH98,IF($E$2=18.5,'S3'!AI98,IF($E$2=19.5,'S3'!AJ98,IF($E$2=20.5,'S3'!AK98,IF($E$2=21.5,'S3'!AL98,IF($E$2=22.5,'S3'!AM98,IF($E$2=23.5,'S3'!AN98,IF($E$2=24.5,'S3'!AO98,IF($E$2=25.5,'S3'!AP98,IF($E$2=26.5,'S3'!AQ98,IF($E$2=27.5,'S3'!AR98,IF($E$2=28.5,'S3'!AS98,IF($E$2=29.5,'S3'!AT98,IF($E$2=30.5,'S3'!AU98,IF($E$2=31.5,'S3'!AV98,IF($E$2=32.5,'S3'!AW98,IF($E$2=33.5,'S3'!AX98)))))))))))))))))))</f>
        <v>154.06</v>
      </c>
      <c r="F98" s="70">
        <f t="shared" si="8"/>
        <v>215.68</v>
      </c>
    </row>
    <row r="99" spans="2:6" x14ac:dyDescent="0.45">
      <c r="B99" s="324">
        <v>95</v>
      </c>
      <c r="C99" s="70">
        <f>IF($C$2=15.5,'S3'!A99,IF($C$2=16.5,'S3'!B99,IF($C$2=17.5,'S3'!C99,IF($C$2=18.5,'S3'!D99,IF($C$2=19.5,'S3'!E99,IF($C$2=20.5,'S3'!F99,IF($C$2=21.5,'S3'!G99,IF($C$2=22.5,'S3'!H99,IF($C$2=23.5,'S3'!I99,IF($C$2=24.5,'S3'!J99,IF($C$2=25.5,'S3'!K99,IF($C$2=26.5,'S3'!L99,IF($C$2=27.5,'S3'!M99,IF($C$2=28.5,'S3'!N99,IF($C$2=29.5,'S3'!O99,IF($C$2=30.5,'S3'!P99,IF($C$2=31.5,'S3'!Q99,IF($C$2=32.5,'S3'!R99,IF($C$2=33.5,'S3'!S99)))))))))))))))))))</f>
        <v>248.51</v>
      </c>
      <c r="D99" s="70">
        <f t="shared" si="9"/>
        <v>347.91</v>
      </c>
      <c r="E99" s="70">
        <f>IF($E$2=15.5,'S3'!AF99,IF($E$2=16.5,'S3'!AG99,IF($E$2=17.5,'S3'!AH99,IF($E$2=18.5,'S3'!AI99,IF($E$2=19.5,'S3'!AJ99,IF($E$2=20.5,'S3'!AK99,IF($E$2=21.5,'S3'!AL99,IF($E$2=22.5,'S3'!AM99,IF($E$2=23.5,'S3'!AN99,IF($E$2=24.5,'S3'!AO99,IF($E$2=25.5,'S3'!AP99,IF($E$2=26.5,'S3'!AQ99,IF($E$2=27.5,'S3'!AR99,IF($E$2=28.5,'S3'!AS99,IF($E$2=29.5,'S3'!AT99,IF($E$2=30.5,'S3'!AU99,IF($E$2=31.5,'S3'!AV99,IF($E$2=32.5,'S3'!AW99,IF($E$2=33.5,'S3'!AX99)))))))))))))))))))</f>
        <v>155.69999999999999</v>
      </c>
      <c r="F99" s="70">
        <f t="shared" si="8"/>
        <v>217.98</v>
      </c>
    </row>
    <row r="100" spans="2:6" x14ac:dyDescent="0.45">
      <c r="B100" s="324">
        <v>96</v>
      </c>
      <c r="C100" s="70">
        <f>IF($C$2=15.5,'S3'!A100,IF($C$2=16.5,'S3'!B100,IF($C$2=17.5,'S3'!C100,IF($C$2=18.5,'S3'!D100,IF($C$2=19.5,'S3'!E100,IF($C$2=20.5,'S3'!F100,IF($C$2=21.5,'S3'!G100,IF($C$2=22.5,'S3'!H100,IF($C$2=23.5,'S3'!I100,IF($C$2=24.5,'S3'!J100,IF($C$2=25.5,'S3'!K100,IF($C$2=26.5,'S3'!L100,IF($C$2=27.5,'S3'!M100,IF($C$2=28.5,'S3'!N100,IF($C$2=29.5,'S3'!O100,IF($C$2=30.5,'S3'!P100,IF($C$2=31.5,'S3'!Q100,IF($C$2=32.5,'S3'!R100,IF($C$2=33.5,'S3'!S100)))))))))))))))))))</f>
        <v>251.14</v>
      </c>
      <c r="D100" s="70">
        <f t="shared" si="9"/>
        <v>351.6</v>
      </c>
      <c r="E100" s="70">
        <f>IF($E$2=15.5,'S3'!AF100,IF($E$2=16.5,'S3'!AG100,IF($E$2=17.5,'S3'!AH100,IF($E$2=18.5,'S3'!AI100,IF($E$2=19.5,'S3'!AJ100,IF($E$2=20.5,'S3'!AK100,IF($E$2=21.5,'S3'!AL100,IF($E$2=22.5,'S3'!AM100,IF($E$2=23.5,'S3'!AN100,IF($E$2=24.5,'S3'!AO100,IF($E$2=25.5,'S3'!AP100,IF($E$2=26.5,'S3'!AQ100,IF($E$2=27.5,'S3'!AR100,IF($E$2=28.5,'S3'!AS100,IF($E$2=29.5,'S3'!AT100,IF($E$2=30.5,'S3'!AU100,IF($E$2=31.5,'S3'!AV100,IF($E$2=32.5,'S3'!AW100,IF($E$2=33.5,'S3'!AX100)))))))))))))))))))</f>
        <v>157.35</v>
      </c>
      <c r="F100" s="70">
        <f t="shared" si="8"/>
        <v>220.29</v>
      </c>
    </row>
    <row r="101" spans="2:6" x14ac:dyDescent="0.45">
      <c r="B101" s="324">
        <v>97</v>
      </c>
      <c r="C101" s="70">
        <f>IF($C$2=15.5,'S3'!A101,IF($C$2=16.5,'S3'!B101,IF($C$2=17.5,'S3'!C101,IF($C$2=18.5,'S3'!D101,IF($C$2=19.5,'S3'!E101,IF($C$2=20.5,'S3'!F101,IF($C$2=21.5,'S3'!G101,IF($C$2=22.5,'S3'!H101,IF($C$2=23.5,'S3'!I101,IF($C$2=24.5,'S3'!J101,IF($C$2=25.5,'S3'!K101,IF($C$2=26.5,'S3'!L101,IF($C$2=27.5,'S3'!M101,IF($C$2=28.5,'S3'!N101,IF($C$2=29.5,'S3'!O101,IF($C$2=30.5,'S3'!P101,IF($C$2=31.5,'S3'!Q101,IF($C$2=32.5,'S3'!R101,IF($C$2=33.5,'S3'!S101)))))))))))))))))))</f>
        <v>253.78</v>
      </c>
      <c r="D101" s="70">
        <f t="shared" si="9"/>
        <v>355.29</v>
      </c>
      <c r="E101" s="70">
        <f>IF($E$2=15.5,'S3'!AF101,IF($E$2=16.5,'S3'!AG101,IF($E$2=17.5,'S3'!AH101,IF($E$2=18.5,'S3'!AI101,IF($E$2=19.5,'S3'!AJ101,IF($E$2=20.5,'S3'!AK101,IF($E$2=21.5,'S3'!AL101,IF($E$2=22.5,'S3'!AM101,IF($E$2=23.5,'S3'!AN101,IF($E$2=24.5,'S3'!AO101,IF($E$2=25.5,'S3'!AP101,IF($E$2=26.5,'S3'!AQ101,IF($E$2=27.5,'S3'!AR101,IF($E$2=28.5,'S3'!AS101,IF($E$2=29.5,'S3'!AT101,IF($E$2=30.5,'S3'!AU101,IF($E$2=31.5,'S3'!AV101,IF($E$2=32.5,'S3'!AW101,IF($E$2=33.5,'S3'!AX101)))))))))))))))))))</f>
        <v>158.94999999999999</v>
      </c>
      <c r="F101" s="70">
        <f t="shared" si="8"/>
        <v>222.53</v>
      </c>
    </row>
    <row r="102" spans="2:6" x14ac:dyDescent="0.45">
      <c r="B102" s="324">
        <v>98</v>
      </c>
      <c r="C102" s="70">
        <f>IF($C$2=15.5,'S3'!A102,IF($C$2=16.5,'S3'!B102,IF($C$2=17.5,'S3'!C102,IF($C$2=18.5,'S3'!D102,IF($C$2=19.5,'S3'!E102,IF($C$2=20.5,'S3'!F102,IF($C$2=21.5,'S3'!G102,IF($C$2=22.5,'S3'!H102,IF($C$2=23.5,'S3'!I102,IF($C$2=24.5,'S3'!J102,IF($C$2=25.5,'S3'!K102,IF($C$2=26.5,'S3'!L102,IF($C$2=27.5,'S3'!M102,IF($C$2=28.5,'S3'!N102,IF($C$2=29.5,'S3'!O102,IF($C$2=30.5,'S3'!P102,IF($C$2=31.5,'S3'!Q102,IF($C$2=32.5,'S3'!R102,IF($C$2=33.5,'S3'!S102)))))))))))))))))))</f>
        <v>256.77999999999997</v>
      </c>
      <c r="D102" s="70">
        <f t="shared" si="9"/>
        <v>359.49</v>
      </c>
      <c r="E102" s="70">
        <f>IF($E$2=15.5,'S3'!AF102,IF($E$2=16.5,'S3'!AG102,IF($E$2=17.5,'S3'!AH102,IF($E$2=18.5,'S3'!AI102,IF($E$2=19.5,'S3'!AJ102,IF($E$2=20.5,'S3'!AK102,IF($E$2=21.5,'S3'!AL102,IF($E$2=22.5,'S3'!AM102,IF($E$2=23.5,'S3'!AN102,IF($E$2=24.5,'S3'!AO102,IF($E$2=25.5,'S3'!AP102,IF($E$2=26.5,'S3'!AQ102,IF($E$2=27.5,'S3'!AR102,IF($E$2=28.5,'S3'!AS102,IF($E$2=29.5,'S3'!AT102,IF($E$2=30.5,'S3'!AU102,IF($E$2=31.5,'S3'!AV102,IF($E$2=32.5,'S3'!AW102,IF($E$2=33.5,'S3'!AX102)))))))))))))))))))</f>
        <v>160.6</v>
      </c>
      <c r="F102" s="70">
        <f t="shared" si="8"/>
        <v>224.84</v>
      </c>
    </row>
    <row r="103" spans="2:6" x14ac:dyDescent="0.45">
      <c r="B103" s="324">
        <v>99</v>
      </c>
      <c r="C103" s="70">
        <f>IF($C$2=15.5,'S3'!A103,IF($C$2=16.5,'S3'!B103,IF($C$2=17.5,'S3'!C103,IF($C$2=18.5,'S3'!D103,IF($C$2=19.5,'S3'!E103,IF($C$2=20.5,'S3'!F103,IF($C$2=21.5,'S3'!G103,IF($C$2=22.5,'S3'!H103,IF($C$2=23.5,'S3'!I103,IF($C$2=24.5,'S3'!J103,IF($C$2=25.5,'S3'!K103,IF($C$2=26.5,'S3'!L103,IF($C$2=27.5,'S3'!M103,IF($C$2=28.5,'S3'!N103,IF($C$2=29.5,'S3'!O103,IF($C$2=30.5,'S3'!P103,IF($C$2=31.5,'S3'!Q103,IF($C$2=32.5,'S3'!R103,IF($C$2=33.5,'S3'!S103)))))))))))))))))))</f>
        <v>259.08</v>
      </c>
      <c r="D103" s="70">
        <f t="shared" si="9"/>
        <v>362.71</v>
      </c>
      <c r="E103" s="70">
        <f>IF($E$2=15.5,'S3'!AF103,IF($E$2=16.5,'S3'!AG103,IF($E$2=17.5,'S3'!AH103,IF($E$2=18.5,'S3'!AI103,IF($E$2=19.5,'S3'!AJ103,IF($E$2=20.5,'S3'!AK103,IF($E$2=21.5,'S3'!AL103,IF($E$2=22.5,'S3'!AM103,IF($E$2=23.5,'S3'!AN103,IF($E$2=24.5,'S3'!AO103,IF($E$2=25.5,'S3'!AP103,IF($E$2=26.5,'S3'!AQ103,IF($E$2=27.5,'S3'!AR103,IF($E$2=28.5,'S3'!AS103,IF($E$2=29.5,'S3'!AT103,IF($E$2=30.5,'S3'!AU103,IF($E$2=31.5,'S3'!AV103,IF($E$2=32.5,'S3'!AW103,IF($E$2=33.5,'S3'!AX103)))))))))))))))))))</f>
        <v>162.21</v>
      </c>
      <c r="F103" s="70">
        <f t="shared" si="8"/>
        <v>227.09</v>
      </c>
    </row>
    <row r="104" spans="2:6" x14ac:dyDescent="0.45">
      <c r="B104" s="324">
        <v>100</v>
      </c>
      <c r="C104" s="70">
        <f>IF($C$2=15.5,'S3'!A104,IF($C$2=16.5,'S3'!B104,IF($C$2=17.5,'S3'!C104,IF($C$2=18.5,'S3'!D104,IF($C$2=19.5,'S3'!E104,IF($C$2=20.5,'S3'!F104,IF($C$2=21.5,'S3'!G104,IF($C$2=22.5,'S3'!H104,IF($C$2=23.5,'S3'!I104,IF($C$2=24.5,'S3'!J104,IF($C$2=25.5,'S3'!K104,IF($C$2=26.5,'S3'!L104,IF($C$2=27.5,'S3'!M104,IF($C$2=28.5,'S3'!N104,IF($C$2=29.5,'S3'!O104,IF($C$2=30.5,'S3'!P104,IF($C$2=31.5,'S3'!Q104,IF($C$2=32.5,'S3'!R104,IF($C$2=33.5,'S3'!S104)))))))))))))))))))</f>
        <v>261.58</v>
      </c>
      <c r="D104" s="70">
        <f t="shared" si="9"/>
        <v>366.21</v>
      </c>
      <c r="E104" s="70">
        <f>IF($E$2=15.5,'S3'!AF104,IF($E$2=16.5,'S3'!AG104,IF($E$2=17.5,'S3'!AH104,IF($E$2=18.5,'S3'!AI104,IF($E$2=19.5,'S3'!AJ104,IF($E$2=20.5,'S3'!AK104,IF($E$2=21.5,'S3'!AL104,IF($E$2=22.5,'S3'!AM104,IF($E$2=23.5,'S3'!AN104,IF($E$2=24.5,'S3'!AO104,IF($E$2=25.5,'S3'!AP104,IF($E$2=26.5,'S3'!AQ104,IF($E$2=27.5,'S3'!AR104,IF($E$2=28.5,'S3'!AS104,IF($E$2=29.5,'S3'!AT104,IF($E$2=30.5,'S3'!AU104,IF($E$2=31.5,'S3'!AV104,IF($E$2=32.5,'S3'!AW104,IF($E$2=33.5,'S3'!AX104)))))))))))))))))))</f>
        <v>163.87</v>
      </c>
      <c r="F104" s="70">
        <f t="shared" si="8"/>
        <v>229.42</v>
      </c>
    </row>
    <row r="105" spans="2:6" x14ac:dyDescent="0.45">
      <c r="B105" s="324">
        <v>101</v>
      </c>
      <c r="C105" s="70">
        <f>IF($C$2=15.5,'S3'!A105,IF($C$2=16.5,'S3'!B105,IF($C$2=17.5,'S3'!C105,IF($C$2=18.5,'S3'!D105,IF($C$2=19.5,'S3'!E105,IF($C$2=20.5,'S3'!F105,IF($C$2=21.5,'S3'!G105,IF($C$2=22.5,'S3'!H105,IF($C$2=23.5,'S3'!I105,IF($C$2=24.5,'S3'!J105,IF($C$2=25.5,'S3'!K105,IF($C$2=26.5,'S3'!L105,IF($C$2=27.5,'S3'!M105,IF($C$2=28.5,'S3'!N105,IF($C$2=29.5,'S3'!O105,IF($C$2=30.5,'S3'!P105,IF($C$2=31.5,'S3'!Q105,IF($C$2=32.5,'S3'!R105,IF($C$2=33.5,'S3'!S105)))))))))))))))))))</f>
        <v>264.26</v>
      </c>
      <c r="D105" s="70">
        <f t="shared" si="9"/>
        <v>369.96</v>
      </c>
      <c r="E105" s="70">
        <f>IF($E$2=15.5,'S3'!AF105,IF($E$2=16.5,'S3'!AG105,IF($E$2=17.5,'S3'!AH105,IF($E$2=18.5,'S3'!AI105,IF($E$2=19.5,'S3'!AJ105,IF($E$2=20.5,'S3'!AK105,IF($E$2=21.5,'S3'!AL105,IF($E$2=22.5,'S3'!AM105,IF($E$2=23.5,'S3'!AN105,IF($E$2=24.5,'S3'!AO105,IF($E$2=25.5,'S3'!AP105,IF($E$2=26.5,'S3'!AQ105,IF($E$2=27.5,'S3'!AR105,IF($E$2=28.5,'S3'!AS105,IF($E$2=29.5,'S3'!AT105,IF($E$2=30.5,'S3'!AU105,IF($E$2=31.5,'S3'!AV105,IF($E$2=32.5,'S3'!AW105,IF($E$2=33.5,'S3'!AX105)))))))))))))))))))</f>
        <v>165.48</v>
      </c>
      <c r="F105" s="70">
        <f t="shared" si="8"/>
        <v>231.67</v>
      </c>
    </row>
    <row r="106" spans="2:6" x14ac:dyDescent="0.45">
      <c r="B106" s="324">
        <v>102</v>
      </c>
      <c r="C106" s="70">
        <f>IF($C$2=15.5,'S3'!A106,IF($C$2=16.5,'S3'!B106,IF($C$2=17.5,'S3'!C106,IF($C$2=18.5,'S3'!D106,IF($C$2=19.5,'S3'!E106,IF($C$2=20.5,'S3'!F106,IF($C$2=21.5,'S3'!G106,IF($C$2=22.5,'S3'!H106,IF($C$2=23.5,'S3'!I106,IF($C$2=24.5,'S3'!J106,IF($C$2=25.5,'S3'!K106,IF($C$2=26.5,'S3'!L106,IF($C$2=27.5,'S3'!M106,IF($C$2=28.5,'S3'!N106,IF($C$2=29.5,'S3'!O106,IF($C$2=30.5,'S3'!P106,IF($C$2=31.5,'S3'!Q106,IF($C$2=32.5,'S3'!R106,IF($C$2=33.5,'S3'!S106)))))))))))))))))))</f>
        <v>266.77</v>
      </c>
      <c r="D106" s="70">
        <f t="shared" si="9"/>
        <v>373.48</v>
      </c>
      <c r="E106" s="70">
        <f>IF($E$2=15.5,'S3'!AF106,IF($E$2=16.5,'S3'!AG106,IF($E$2=17.5,'S3'!AH106,IF($E$2=18.5,'S3'!AI106,IF($E$2=19.5,'S3'!AJ106,IF($E$2=20.5,'S3'!AK106,IF($E$2=21.5,'S3'!AL106,IF($E$2=22.5,'S3'!AM106,IF($E$2=23.5,'S3'!AN106,IF($E$2=24.5,'S3'!AO106,IF($E$2=25.5,'S3'!AP106,IF($E$2=26.5,'S3'!AQ106,IF($E$2=27.5,'S3'!AR106,IF($E$2=28.5,'S3'!AS106,IF($E$2=29.5,'S3'!AT106,IF($E$2=30.5,'S3'!AU106,IF($E$2=31.5,'S3'!AV106,IF($E$2=32.5,'S3'!AW106,IF($E$2=33.5,'S3'!AX106)))))))))))))))))))</f>
        <v>167.14</v>
      </c>
      <c r="F106" s="70">
        <f t="shared" si="8"/>
        <v>234</v>
      </c>
    </row>
    <row r="107" spans="2:6" x14ac:dyDescent="0.45">
      <c r="B107" s="324">
        <v>103</v>
      </c>
      <c r="C107" s="70">
        <f>IF($C$2=15.5,'S3'!A107,IF($C$2=16.5,'S3'!B107,IF($C$2=17.5,'S3'!C107,IF($C$2=18.5,'S3'!D107,IF($C$2=19.5,'S3'!E107,IF($C$2=20.5,'S3'!F107,IF($C$2=21.5,'S3'!G107,IF($C$2=22.5,'S3'!H107,IF($C$2=23.5,'S3'!I107,IF($C$2=24.5,'S3'!J107,IF($C$2=25.5,'S3'!K107,IF($C$2=26.5,'S3'!L107,IF($C$2=27.5,'S3'!M107,IF($C$2=28.5,'S3'!N107,IF($C$2=29.5,'S3'!O107,IF($C$2=30.5,'S3'!P107,IF($C$2=31.5,'S3'!Q107,IF($C$2=32.5,'S3'!R107,IF($C$2=33.5,'S3'!S107)))))))))))))))))))</f>
        <v>269.47000000000003</v>
      </c>
      <c r="D107" s="70">
        <f t="shared" si="9"/>
        <v>377.26</v>
      </c>
      <c r="E107" s="70">
        <f>IF($E$2=15.5,'S3'!AF107,IF($E$2=16.5,'S3'!AG107,IF($E$2=17.5,'S3'!AH107,IF($E$2=18.5,'S3'!AI107,IF($E$2=19.5,'S3'!AJ107,IF($E$2=20.5,'S3'!AK107,IF($E$2=21.5,'S3'!AL107,IF($E$2=22.5,'S3'!AM107,IF($E$2=23.5,'S3'!AN107,IF($E$2=24.5,'S3'!AO107,IF($E$2=25.5,'S3'!AP107,IF($E$2=26.5,'S3'!AQ107,IF($E$2=27.5,'S3'!AR107,IF($E$2=28.5,'S3'!AS107,IF($E$2=29.5,'S3'!AT107,IF($E$2=30.5,'S3'!AU107,IF($E$2=31.5,'S3'!AV107,IF($E$2=32.5,'S3'!AW107,IF($E$2=33.5,'S3'!AX107)))))))))))))))))))</f>
        <v>168.76</v>
      </c>
      <c r="F107" s="70">
        <f t="shared" si="8"/>
        <v>236.26</v>
      </c>
    </row>
    <row r="108" spans="2:6" x14ac:dyDescent="0.45">
      <c r="B108" s="324">
        <v>104</v>
      </c>
      <c r="C108" s="70">
        <f>IF($C$2=15.5,'S3'!A108,IF($C$2=16.5,'S3'!B108,IF($C$2=17.5,'S3'!C108,IF($C$2=18.5,'S3'!D108,IF($C$2=19.5,'S3'!E108,IF($C$2=20.5,'S3'!F108,IF($C$2=21.5,'S3'!G108,IF($C$2=22.5,'S3'!H108,IF($C$2=23.5,'S3'!I108,IF($C$2=24.5,'S3'!J108,IF($C$2=25.5,'S3'!K108,IF($C$2=26.5,'S3'!L108,IF($C$2=27.5,'S3'!M108,IF($C$2=28.5,'S3'!N108,IF($C$2=29.5,'S3'!O108,IF($C$2=30.5,'S3'!P108,IF($C$2=31.5,'S3'!Q108,IF($C$2=32.5,'S3'!R108,IF($C$2=33.5,'S3'!S108)))))))))))))))))))</f>
        <v>272</v>
      </c>
      <c r="D108" s="70">
        <f t="shared" si="9"/>
        <v>380.8</v>
      </c>
      <c r="E108" s="70">
        <f>IF($E$2=15.5,'S3'!AF108,IF($E$2=16.5,'S3'!AG108,IF($E$2=17.5,'S3'!AH108,IF($E$2=18.5,'S3'!AI108,IF($E$2=19.5,'S3'!AJ108,IF($E$2=20.5,'S3'!AK108,IF($E$2=21.5,'S3'!AL108,IF($E$2=22.5,'S3'!AM108,IF($E$2=23.5,'S3'!AN108,IF($E$2=24.5,'S3'!AO108,IF($E$2=25.5,'S3'!AP108,IF($E$2=26.5,'S3'!AQ108,IF($E$2=27.5,'S3'!AR108,IF($E$2=28.5,'S3'!AS108,IF($E$2=29.5,'S3'!AT108,IF($E$2=30.5,'S3'!AU108,IF($E$2=31.5,'S3'!AV108,IF($E$2=32.5,'S3'!AW108,IF($E$2=33.5,'S3'!AX108)))))))))))))))))))</f>
        <v>170.37</v>
      </c>
      <c r="F108" s="70">
        <f t="shared" si="8"/>
        <v>238.52</v>
      </c>
    </row>
    <row r="109" spans="2:6" x14ac:dyDescent="0.45">
      <c r="B109" s="324">
        <v>105</v>
      </c>
      <c r="C109" s="70">
        <f>IF($C$2=15.5,'S3'!A109,IF($C$2=16.5,'S3'!B109,IF($C$2=17.5,'S3'!C109,IF($C$2=18.5,'S3'!D109,IF($C$2=19.5,'S3'!E109,IF($C$2=20.5,'S3'!F109,IF($C$2=21.5,'S3'!G109,IF($C$2=22.5,'S3'!H109,IF($C$2=23.5,'S3'!I109,IF($C$2=24.5,'S3'!J109,IF($C$2=25.5,'S3'!K109,IF($C$2=26.5,'S3'!L109,IF($C$2=27.5,'S3'!M109,IF($C$2=28.5,'S3'!N109,IF($C$2=29.5,'S3'!O109,IF($C$2=30.5,'S3'!P109,IF($C$2=31.5,'S3'!Q109,IF($C$2=32.5,'S3'!R109,IF($C$2=33.5,'S3'!S109)))))))))))))))))))</f>
        <v>274.72000000000003</v>
      </c>
      <c r="D109" s="70">
        <f t="shared" si="9"/>
        <v>384.61</v>
      </c>
      <c r="E109" s="70">
        <f>IF($E$2=15.5,'S3'!AF109,IF($E$2=16.5,'S3'!AG109,IF($E$2=17.5,'S3'!AH109,IF($E$2=18.5,'S3'!AI109,IF($E$2=19.5,'S3'!AJ109,IF($E$2=20.5,'S3'!AK109,IF($E$2=21.5,'S3'!AL109,IF($E$2=22.5,'S3'!AM109,IF($E$2=23.5,'S3'!AN109,IF($E$2=24.5,'S3'!AO109,IF($E$2=25.5,'S3'!AP109,IF($E$2=26.5,'S3'!AQ109,IF($E$2=27.5,'S3'!AR109,IF($E$2=28.5,'S3'!AS109,IF($E$2=29.5,'S3'!AT109,IF($E$2=30.5,'S3'!AU109,IF($E$2=31.5,'S3'!AV109,IF($E$2=32.5,'S3'!AW109,IF($E$2=33.5,'S3'!AX109)))))))))))))))))))</f>
        <v>172.04</v>
      </c>
      <c r="F109" s="70">
        <f t="shared" si="8"/>
        <v>240.86</v>
      </c>
    </row>
    <row r="110" spans="2:6" x14ac:dyDescent="0.45">
      <c r="B110" s="324">
        <v>106</v>
      </c>
      <c r="C110" s="70">
        <f>IF($C$2=15.5,'S3'!A110,IF($C$2=16.5,'S3'!B110,IF($C$2=17.5,'S3'!C110,IF($C$2=18.5,'S3'!D110,IF($C$2=19.5,'S3'!E110,IF($C$2=20.5,'S3'!F110,IF($C$2=21.5,'S3'!G110,IF($C$2=22.5,'S3'!H110,IF($C$2=23.5,'S3'!I110,IF($C$2=24.5,'S3'!J110,IF($C$2=25.5,'S3'!K110,IF($C$2=26.5,'S3'!L110,IF($C$2=27.5,'S3'!M110,IF($C$2=28.5,'S3'!N110,IF($C$2=29.5,'S3'!O110,IF($C$2=30.5,'S3'!P110,IF($C$2=31.5,'S3'!Q110,IF($C$2=32.5,'S3'!R110,IF($C$2=33.5,'S3'!S110)))))))))))))))))))</f>
        <v>277.26</v>
      </c>
      <c r="D110" s="70">
        <f t="shared" si="9"/>
        <v>388.16</v>
      </c>
      <c r="E110" s="70">
        <f>IF($E$2=15.5,'S3'!AF110,IF($E$2=16.5,'S3'!AG110,IF($E$2=17.5,'S3'!AH110,IF($E$2=18.5,'S3'!AI110,IF($E$2=19.5,'S3'!AJ110,IF($E$2=20.5,'S3'!AK110,IF($E$2=21.5,'S3'!AL110,IF($E$2=22.5,'S3'!AM110,IF($E$2=23.5,'S3'!AN110,IF($E$2=24.5,'S3'!AO110,IF($E$2=25.5,'S3'!AP110,IF($E$2=26.5,'S3'!AQ110,IF($E$2=27.5,'S3'!AR110,IF($E$2=28.5,'S3'!AS110,IF($E$2=29.5,'S3'!AT110,IF($E$2=30.5,'S3'!AU110,IF($E$2=31.5,'S3'!AV110,IF($E$2=32.5,'S3'!AW110,IF($E$2=33.5,'S3'!AX110)))))))))))))))))))</f>
        <v>173.66</v>
      </c>
      <c r="F110" s="70">
        <f t="shared" si="8"/>
        <v>243.12</v>
      </c>
    </row>
    <row r="111" spans="2:6" x14ac:dyDescent="0.45">
      <c r="B111" s="324">
        <v>107</v>
      </c>
      <c r="C111" s="70">
        <f>IF($C$2=15.5,'S3'!A111,IF($C$2=16.5,'S3'!B111,IF($C$2=17.5,'S3'!C111,IF($C$2=18.5,'S3'!D111,IF($C$2=19.5,'S3'!E111,IF($C$2=20.5,'S3'!F111,IF($C$2=21.5,'S3'!G111,IF($C$2=22.5,'S3'!H111,IF($C$2=23.5,'S3'!I111,IF($C$2=24.5,'S3'!J111,IF($C$2=25.5,'S3'!K111,IF($C$2=26.5,'S3'!L111,IF($C$2=27.5,'S3'!M111,IF($C$2=28.5,'S3'!N111,IF($C$2=29.5,'S3'!O111,IF($C$2=30.5,'S3'!P111,IF($C$2=31.5,'S3'!Q111,IF($C$2=32.5,'S3'!R111,IF($C$2=33.5,'S3'!S111)))))))))))))))))))</f>
        <v>279.8</v>
      </c>
      <c r="D111" s="70">
        <f t="shared" si="9"/>
        <v>391.72</v>
      </c>
      <c r="E111" s="70">
        <f>IF($E$2=15.5,'S3'!AF111,IF($E$2=16.5,'S3'!AG111,IF($E$2=17.5,'S3'!AH111,IF($E$2=18.5,'S3'!AI111,IF($E$2=19.5,'S3'!AJ111,IF($E$2=20.5,'S3'!AK111,IF($E$2=21.5,'S3'!AL111,IF($E$2=22.5,'S3'!AM111,IF($E$2=23.5,'S3'!AN111,IF($E$2=24.5,'S3'!AO111,IF($E$2=25.5,'S3'!AP111,IF($E$2=26.5,'S3'!AQ111,IF($E$2=27.5,'S3'!AR111,IF($E$2=28.5,'S3'!AS111,IF($E$2=29.5,'S3'!AT111,IF($E$2=30.5,'S3'!AU111,IF($E$2=31.5,'S3'!AV111,IF($E$2=32.5,'S3'!AW111,IF($E$2=33.5,'S3'!AX111)))))))))))))))))))</f>
        <v>175.29</v>
      </c>
      <c r="F111" s="70">
        <f t="shared" si="8"/>
        <v>245.41</v>
      </c>
    </row>
    <row r="112" spans="2:6" x14ac:dyDescent="0.45">
      <c r="B112" s="324">
        <v>108</v>
      </c>
      <c r="C112" s="70">
        <f>IF($C$2=15.5,'S3'!A112,IF($C$2=16.5,'S3'!B112,IF($C$2=17.5,'S3'!C112,IF($C$2=18.5,'S3'!D112,IF($C$2=19.5,'S3'!E112,IF($C$2=20.5,'S3'!F112,IF($C$2=21.5,'S3'!G112,IF($C$2=22.5,'S3'!H112,IF($C$2=23.5,'S3'!I112,IF($C$2=24.5,'S3'!J112,IF($C$2=25.5,'S3'!K112,IF($C$2=26.5,'S3'!L112,IF($C$2=27.5,'S3'!M112,IF($C$2=28.5,'S3'!N112,IF($C$2=29.5,'S3'!O112,IF($C$2=30.5,'S3'!P112,IF($C$2=31.5,'S3'!Q112,IF($C$2=32.5,'S3'!R112,IF($C$2=33.5,'S3'!S112)))))))))))))))))))</f>
        <v>282.36</v>
      </c>
      <c r="D112" s="70">
        <f t="shared" si="9"/>
        <v>395.3</v>
      </c>
      <c r="E112" s="70">
        <f>IF($E$2=15.5,'S3'!AF112,IF($E$2=16.5,'S3'!AG112,IF($E$2=17.5,'S3'!AH112,IF($E$2=18.5,'S3'!AI112,IF($E$2=19.5,'S3'!AJ112,IF($E$2=20.5,'S3'!AK112,IF($E$2=21.5,'S3'!AL112,IF($E$2=22.5,'S3'!AM112,IF($E$2=23.5,'S3'!AN112,IF($E$2=24.5,'S3'!AO112,IF($E$2=25.5,'S3'!AP112,IF($E$2=26.5,'S3'!AQ112,IF($E$2=27.5,'S3'!AR112,IF($E$2=28.5,'S3'!AS112,IF($E$2=29.5,'S3'!AT112,IF($E$2=30.5,'S3'!AU112,IF($E$2=31.5,'S3'!AV112,IF($E$2=32.5,'S3'!AW112,IF($E$2=33.5,'S3'!AX112)))))))))))))))))))</f>
        <v>176.91</v>
      </c>
      <c r="F112" s="70">
        <f t="shared" si="8"/>
        <v>247.67</v>
      </c>
    </row>
    <row r="113" spans="2:6" x14ac:dyDescent="0.45">
      <c r="B113" s="324">
        <v>109</v>
      </c>
      <c r="C113" s="70">
        <f>IF($C$2=15.5,'S3'!A113,IF($C$2=16.5,'S3'!B113,IF($C$2=17.5,'S3'!C113,IF($C$2=18.5,'S3'!D113,IF($C$2=19.5,'S3'!E113,IF($C$2=20.5,'S3'!F113,IF($C$2=21.5,'S3'!G113,IF($C$2=22.5,'S3'!H113,IF($C$2=23.5,'S3'!I113,IF($C$2=24.5,'S3'!J113,IF($C$2=25.5,'S3'!K113,IF($C$2=26.5,'S3'!L113,IF($C$2=27.5,'S3'!M113,IF($C$2=28.5,'S3'!N113,IF($C$2=29.5,'S3'!O113,IF($C$2=30.5,'S3'!P113,IF($C$2=31.5,'S3'!Q113,IF($C$2=32.5,'S3'!R113,IF($C$2=33.5,'S3'!S113)))))))))))))))))))</f>
        <v>285.12</v>
      </c>
      <c r="D113" s="70">
        <f t="shared" si="9"/>
        <v>399.17</v>
      </c>
      <c r="E113" s="70">
        <f>IF($E$2=15.5,'S3'!AF113,IF($E$2=16.5,'S3'!AG113,IF($E$2=17.5,'S3'!AH113,IF($E$2=18.5,'S3'!AI113,IF($E$2=19.5,'S3'!AJ113,IF($E$2=20.5,'S3'!AK113,IF($E$2=21.5,'S3'!AL113,IF($E$2=22.5,'S3'!AM113,IF($E$2=23.5,'S3'!AN113,IF($E$2=24.5,'S3'!AO113,IF($E$2=25.5,'S3'!AP113,IF($E$2=26.5,'S3'!AQ113,IF($E$2=27.5,'S3'!AR113,IF($E$2=28.5,'S3'!AS113,IF($E$2=29.5,'S3'!AT113,IF($E$2=30.5,'S3'!AU113,IF($E$2=31.5,'S3'!AV113,IF($E$2=32.5,'S3'!AW113,IF($E$2=33.5,'S3'!AX113)))))))))))))))))))</f>
        <v>178.54</v>
      </c>
      <c r="F113" s="70">
        <f t="shared" si="8"/>
        <v>249.96</v>
      </c>
    </row>
    <row r="114" spans="2:6" x14ac:dyDescent="0.45">
      <c r="B114" s="324">
        <v>110</v>
      </c>
      <c r="C114" s="70">
        <f>IF($C$2=15.5,'S3'!A114,IF($C$2=16.5,'S3'!B114,IF($C$2=17.5,'S3'!C114,IF($C$2=18.5,'S3'!D114,IF($C$2=19.5,'S3'!E114,IF($C$2=20.5,'S3'!F114,IF($C$2=21.5,'S3'!G114,IF($C$2=22.5,'S3'!H114,IF($C$2=23.5,'S3'!I114,IF($C$2=24.5,'S3'!J114,IF($C$2=25.5,'S3'!K114,IF($C$2=26.5,'S3'!L114,IF($C$2=27.5,'S3'!M114,IF($C$2=28.5,'S3'!N114,IF($C$2=29.5,'S3'!O114,IF($C$2=30.5,'S3'!P114,IF($C$2=31.5,'S3'!Q114,IF($C$2=32.5,'S3'!R114,IF($C$2=33.5,'S3'!S114)))))))))))))))))))</f>
        <v>287.68</v>
      </c>
      <c r="D114" s="70">
        <f t="shared" si="9"/>
        <v>402.75</v>
      </c>
      <c r="E114" s="70">
        <f>IF($E$2=15.5,'S3'!AF114,IF($E$2=16.5,'S3'!AG114,IF($E$2=17.5,'S3'!AH114,IF($E$2=18.5,'S3'!AI114,IF($E$2=19.5,'S3'!AJ114,IF($E$2=20.5,'S3'!AK114,IF($E$2=21.5,'S3'!AL114,IF($E$2=22.5,'S3'!AM114,IF($E$2=23.5,'S3'!AN114,IF($E$2=24.5,'S3'!AO114,IF($E$2=25.5,'S3'!AP114,IF($E$2=26.5,'S3'!AQ114,IF($E$2=27.5,'S3'!AR114,IF($E$2=28.5,'S3'!AS114,IF($E$2=29.5,'S3'!AT114,IF($E$2=30.5,'S3'!AU114,IF($E$2=31.5,'S3'!AV114,IF($E$2=32.5,'S3'!AW114,IF($E$2=33.5,'S3'!AX114)))))))))))))))))))</f>
        <v>180.16</v>
      </c>
      <c r="F114" s="70">
        <f t="shared" si="8"/>
        <v>252.22</v>
      </c>
    </row>
    <row r="115" spans="2:6" x14ac:dyDescent="0.45">
      <c r="B115" s="324">
        <v>111</v>
      </c>
      <c r="C115" s="70">
        <f>IF($C$2=15.5,'S3'!A115,IF($C$2=16.5,'S3'!B115,IF($C$2=17.5,'S3'!C115,IF($C$2=18.5,'S3'!D115,IF($C$2=19.5,'S3'!E115,IF($C$2=20.5,'S3'!F115,IF($C$2=21.5,'S3'!G115,IF($C$2=22.5,'S3'!H115,IF($C$2=23.5,'S3'!I115,IF($C$2=24.5,'S3'!J115,IF($C$2=25.5,'S3'!K115,IF($C$2=26.5,'S3'!L115,IF($C$2=27.5,'S3'!M115,IF($C$2=28.5,'S3'!N115,IF($C$2=29.5,'S3'!O115,IF($C$2=30.5,'S3'!P115,IF($C$2=31.5,'S3'!Q115,IF($C$2=32.5,'S3'!R115,IF($C$2=33.5,'S3'!S115)))))))))))))))))))</f>
        <v>290.26</v>
      </c>
      <c r="D115" s="70">
        <f t="shared" si="9"/>
        <v>406.36</v>
      </c>
      <c r="E115" s="70">
        <f>IF($E$2=15.5,'S3'!AF115,IF($E$2=16.5,'S3'!AG115,IF($E$2=17.5,'S3'!AH115,IF($E$2=18.5,'S3'!AI115,IF($E$2=19.5,'S3'!AJ115,IF($E$2=20.5,'S3'!AK115,IF($E$2=21.5,'S3'!AL115,IF($E$2=22.5,'S3'!AM115,IF($E$2=23.5,'S3'!AN115,IF($E$2=24.5,'S3'!AO115,IF($E$2=25.5,'S3'!AP115,IF($E$2=26.5,'S3'!AQ115,IF($E$2=27.5,'S3'!AR115,IF($E$2=28.5,'S3'!AS115,IF($E$2=29.5,'S3'!AT115,IF($E$2=30.5,'S3'!AU115,IF($E$2=31.5,'S3'!AV115,IF($E$2=32.5,'S3'!AW115,IF($E$2=33.5,'S3'!AX115)))))))))))))))))))</f>
        <v>181.79</v>
      </c>
      <c r="F115" s="70">
        <f t="shared" si="8"/>
        <v>254.51</v>
      </c>
    </row>
    <row r="116" spans="2:6" x14ac:dyDescent="0.45">
      <c r="B116" s="324">
        <v>112</v>
      </c>
      <c r="C116" s="70">
        <f>IF($C$2=15.5,'S3'!A116,IF($C$2=16.5,'S3'!B116,IF($C$2=17.5,'S3'!C116,IF($C$2=18.5,'S3'!D116,IF($C$2=19.5,'S3'!E116,IF($C$2=20.5,'S3'!F116,IF($C$2=21.5,'S3'!G116,IF($C$2=22.5,'S3'!H116,IF($C$2=23.5,'S3'!I116,IF($C$2=24.5,'S3'!J116,IF($C$2=25.5,'S3'!K116,IF($C$2=26.5,'S3'!L116,IF($C$2=27.5,'S3'!M116,IF($C$2=28.5,'S3'!N116,IF($C$2=29.5,'S3'!O116,IF($C$2=30.5,'S3'!P116,IF($C$2=31.5,'S3'!Q116,IF($C$2=32.5,'S3'!R116,IF($C$2=33.5,'S3'!S116)))))))))))))))))))</f>
        <v>292.83999999999997</v>
      </c>
      <c r="D116" s="70">
        <f t="shared" si="9"/>
        <v>409.98</v>
      </c>
      <c r="E116" s="70">
        <f>IF($E$2=15.5,'S3'!AF116,IF($E$2=16.5,'S3'!AG116,IF($E$2=17.5,'S3'!AH116,IF($E$2=18.5,'S3'!AI116,IF($E$2=19.5,'S3'!AJ116,IF($E$2=20.5,'S3'!AK116,IF($E$2=21.5,'S3'!AL116,IF($E$2=22.5,'S3'!AM116,IF($E$2=23.5,'S3'!AN116,IF($E$2=24.5,'S3'!AO116,IF($E$2=25.5,'S3'!AP116,IF($E$2=26.5,'S3'!AQ116,IF($E$2=27.5,'S3'!AR116,IF($E$2=28.5,'S3'!AS116,IF($E$2=29.5,'S3'!AT116,IF($E$2=30.5,'S3'!AU116,IF($E$2=31.5,'S3'!AV116,IF($E$2=32.5,'S3'!AW116,IF($E$2=33.5,'S3'!AX116)))))))))))))))))))</f>
        <v>183.43</v>
      </c>
      <c r="F116" s="70">
        <f t="shared" si="8"/>
        <v>256.8</v>
      </c>
    </row>
    <row r="117" spans="2:6" x14ac:dyDescent="0.45">
      <c r="B117" s="324">
        <v>113</v>
      </c>
      <c r="C117" s="70">
        <f>IF($C$2=15.5,'S3'!A117,IF($C$2=16.5,'S3'!B117,IF($C$2=17.5,'S3'!C117,IF($C$2=18.5,'S3'!D117,IF($C$2=19.5,'S3'!E117,IF($C$2=20.5,'S3'!F117,IF($C$2=21.5,'S3'!G117,IF($C$2=22.5,'S3'!H117,IF($C$2=23.5,'S3'!I117,IF($C$2=24.5,'S3'!J117,IF($C$2=25.5,'S3'!K117,IF($C$2=26.5,'S3'!L117,IF($C$2=27.5,'S3'!M117,IF($C$2=28.5,'S3'!N117,IF($C$2=29.5,'S3'!O117,IF($C$2=30.5,'S3'!P117,IF($C$2=31.5,'S3'!Q117,IF($C$2=32.5,'S3'!R117,IF($C$2=33.5,'S3'!S117)))))))))))))))))))</f>
        <v>295.43</v>
      </c>
      <c r="D117" s="70">
        <f t="shared" si="9"/>
        <v>413.6</v>
      </c>
      <c r="E117" s="70">
        <f>IF($E$2=15.5,'S3'!AF117,IF($E$2=16.5,'S3'!AG117,IF($E$2=17.5,'S3'!AH117,IF($E$2=18.5,'S3'!AI117,IF($E$2=19.5,'S3'!AJ117,IF($E$2=20.5,'S3'!AK117,IF($E$2=21.5,'S3'!AL117,IF($E$2=22.5,'S3'!AM117,IF($E$2=23.5,'S3'!AN117,IF($E$2=24.5,'S3'!AO117,IF($E$2=25.5,'S3'!AP117,IF($E$2=26.5,'S3'!AQ117,IF($E$2=27.5,'S3'!AR117,IF($E$2=28.5,'S3'!AS117,IF($E$2=29.5,'S3'!AT117,IF($E$2=30.5,'S3'!AU117,IF($E$2=31.5,'S3'!AV117,IF($E$2=32.5,'S3'!AW117,IF($E$2=33.5,'S3'!AX117)))))))))))))))))))</f>
        <v>185.06</v>
      </c>
      <c r="F117" s="70">
        <f t="shared" si="8"/>
        <v>259.08</v>
      </c>
    </row>
    <row r="118" spans="2:6" x14ac:dyDescent="0.45">
      <c r="B118" s="324">
        <v>114</v>
      </c>
      <c r="C118" s="70">
        <f>IF($C$2=15.5,'S3'!A118,IF($C$2=16.5,'S3'!B118,IF($C$2=17.5,'S3'!C118,IF($C$2=18.5,'S3'!D118,IF($C$2=19.5,'S3'!E118,IF($C$2=20.5,'S3'!F118,IF($C$2=21.5,'S3'!G118,IF($C$2=22.5,'S3'!H118,IF($C$2=23.5,'S3'!I118,IF($C$2=24.5,'S3'!J118,IF($C$2=25.5,'S3'!K118,IF($C$2=26.5,'S3'!L118,IF($C$2=27.5,'S3'!M118,IF($C$2=28.5,'S3'!N118,IF($C$2=29.5,'S3'!O118,IF($C$2=30.5,'S3'!P118,IF($C$2=31.5,'S3'!Q118,IF($C$2=32.5,'S3'!R118,IF($C$2=33.5,'S3'!S118)))))))))))))))))))</f>
        <v>298.02999999999997</v>
      </c>
      <c r="D118" s="70">
        <f t="shared" si="9"/>
        <v>417.24</v>
      </c>
      <c r="E118" s="70">
        <f>IF($E$2=15.5,'S3'!AF118,IF($E$2=16.5,'S3'!AG118,IF($E$2=17.5,'S3'!AH118,IF($E$2=18.5,'S3'!AI118,IF($E$2=19.5,'S3'!AJ118,IF($E$2=20.5,'S3'!AK118,IF($E$2=21.5,'S3'!AL118,IF($E$2=22.5,'S3'!AM118,IF($E$2=23.5,'S3'!AN118,IF($E$2=24.5,'S3'!AO118,IF($E$2=25.5,'S3'!AP118,IF($E$2=26.5,'S3'!AQ118,IF($E$2=27.5,'S3'!AR118,IF($E$2=28.5,'S3'!AS118,IF($E$2=29.5,'S3'!AT118,IF($E$2=30.5,'S3'!AU118,IF($E$2=31.5,'S3'!AV118,IF($E$2=32.5,'S3'!AW118,IF($E$2=33.5,'S3'!AX118)))))))))))))))))))</f>
        <v>186.69</v>
      </c>
      <c r="F118" s="70">
        <f t="shared" si="8"/>
        <v>261.37</v>
      </c>
    </row>
    <row r="119" spans="2:6" x14ac:dyDescent="0.45">
      <c r="B119" s="324">
        <v>115</v>
      </c>
      <c r="C119" s="70">
        <f>IF($C$2=15.5,'S3'!A119,IF($C$2=16.5,'S3'!B119,IF($C$2=17.5,'S3'!C119,IF($C$2=18.5,'S3'!D119,IF($C$2=19.5,'S3'!E119,IF($C$2=20.5,'S3'!F119,IF($C$2=21.5,'S3'!G119,IF($C$2=22.5,'S3'!H119,IF($C$2=23.5,'S3'!I119,IF($C$2=24.5,'S3'!J119,IF($C$2=25.5,'S3'!K119,IF($C$2=26.5,'S3'!L119,IF($C$2=27.5,'S3'!M119,IF($C$2=28.5,'S3'!N119,IF($C$2=29.5,'S3'!O119,IF($C$2=30.5,'S3'!P119,IF($C$2=31.5,'S3'!Q119,IF($C$2=32.5,'S3'!R119,IF($C$2=33.5,'S3'!S119)))))))))))))))))))</f>
        <v>300.63</v>
      </c>
      <c r="D119" s="70">
        <f t="shared" si="9"/>
        <v>420.88</v>
      </c>
      <c r="E119" s="70">
        <f>IF($E$2=15.5,'S3'!AF119,IF($E$2=16.5,'S3'!AG119,IF($E$2=17.5,'S3'!AH119,IF($E$2=18.5,'S3'!AI119,IF($E$2=19.5,'S3'!AJ119,IF($E$2=20.5,'S3'!AK119,IF($E$2=21.5,'S3'!AL119,IF($E$2=22.5,'S3'!AM119,IF($E$2=23.5,'S3'!AN119,IF($E$2=24.5,'S3'!AO119,IF($E$2=25.5,'S3'!AP119,IF($E$2=26.5,'S3'!AQ119,IF($E$2=27.5,'S3'!AR119,IF($E$2=28.5,'S3'!AS119,IF($E$2=29.5,'S3'!AT119,IF($E$2=30.5,'S3'!AU119,IF($E$2=31.5,'S3'!AV119,IF($E$2=32.5,'S3'!AW119,IF($E$2=33.5,'S3'!AX119)))))))))))))))))))</f>
        <v>188.33</v>
      </c>
      <c r="F119" s="70">
        <f t="shared" si="8"/>
        <v>263.66000000000003</v>
      </c>
    </row>
    <row r="120" spans="2:6" x14ac:dyDescent="0.45">
      <c r="B120" s="324">
        <v>116</v>
      </c>
      <c r="C120" s="70">
        <f>IF($C$2=15.5,'S3'!A120,IF($C$2=16.5,'S3'!B120,IF($C$2=17.5,'S3'!C120,IF($C$2=18.5,'S3'!D120,IF($C$2=19.5,'S3'!E120,IF($C$2=20.5,'S3'!F120,IF($C$2=21.5,'S3'!G120,IF($C$2=22.5,'S3'!H120,IF($C$2=23.5,'S3'!I120,IF($C$2=24.5,'S3'!J120,IF($C$2=25.5,'S3'!K120,IF($C$2=26.5,'S3'!L120,IF($C$2=27.5,'S3'!M120,IF($C$2=28.5,'S3'!N120,IF($C$2=29.5,'S3'!O120,IF($C$2=30.5,'S3'!P120,IF($C$2=31.5,'S3'!Q120,IF($C$2=32.5,'S3'!R120,IF($C$2=33.5,'S3'!S120)))))))))))))))))))</f>
        <v>303.25</v>
      </c>
      <c r="D120" s="70">
        <f t="shared" si="9"/>
        <v>424.55</v>
      </c>
      <c r="E120" s="70">
        <f>IF($E$2=15.5,'S3'!AF120,IF($E$2=16.5,'S3'!AG120,IF($E$2=17.5,'S3'!AH120,IF($E$2=18.5,'S3'!AI120,IF($E$2=19.5,'S3'!AJ120,IF($E$2=20.5,'S3'!AK120,IF($E$2=21.5,'S3'!AL120,IF($E$2=22.5,'S3'!AM120,IF($E$2=23.5,'S3'!AN120,IF($E$2=24.5,'S3'!AO120,IF($E$2=25.5,'S3'!AP120,IF($E$2=26.5,'S3'!AQ120,IF($E$2=27.5,'S3'!AR120,IF($E$2=28.5,'S3'!AS120,IF($E$2=29.5,'S3'!AT120,IF($E$2=30.5,'S3'!AU120,IF($E$2=31.5,'S3'!AV120,IF($E$2=32.5,'S3'!AW120,IF($E$2=33.5,'S3'!AX120)))))))))))))))))))</f>
        <v>189.97</v>
      </c>
      <c r="F120" s="70">
        <f t="shared" si="8"/>
        <v>265.95999999999998</v>
      </c>
    </row>
    <row r="121" spans="2:6" x14ac:dyDescent="0.45">
      <c r="B121" s="324">
        <v>117</v>
      </c>
      <c r="C121" s="70">
        <f>IF($C$2=15.5,'S3'!A121,IF($C$2=16.5,'S3'!B121,IF($C$2=17.5,'S3'!C121,IF($C$2=18.5,'S3'!D121,IF($C$2=19.5,'S3'!E121,IF($C$2=20.5,'S3'!F121,IF($C$2=21.5,'S3'!G121,IF($C$2=22.5,'S3'!H121,IF($C$2=23.5,'S3'!I121,IF($C$2=24.5,'S3'!J121,IF($C$2=25.5,'S3'!K121,IF($C$2=26.5,'S3'!L121,IF($C$2=27.5,'S3'!M121,IF($C$2=28.5,'S3'!N121,IF($C$2=29.5,'S3'!O121,IF($C$2=30.5,'S3'!P121,IF($C$2=31.5,'S3'!Q121,IF($C$2=32.5,'S3'!R121,IF($C$2=33.5,'S3'!S121)))))))))))))))))))</f>
        <v>305.87</v>
      </c>
      <c r="D121" s="70">
        <f t="shared" si="9"/>
        <v>428.22</v>
      </c>
      <c r="E121" s="70">
        <f>IF($E$2=15.5,'S3'!AF121,IF($E$2=16.5,'S3'!AG121,IF($E$2=17.5,'S3'!AH121,IF($E$2=18.5,'S3'!AI121,IF($E$2=19.5,'S3'!AJ121,IF($E$2=20.5,'S3'!AK121,IF($E$2=21.5,'S3'!AL121,IF($E$2=22.5,'S3'!AM121,IF($E$2=23.5,'S3'!AN121,IF($E$2=24.5,'S3'!AO121,IF($E$2=25.5,'S3'!AP121,IF($E$2=26.5,'S3'!AQ121,IF($E$2=27.5,'S3'!AR121,IF($E$2=28.5,'S3'!AS121,IF($E$2=29.5,'S3'!AT121,IF($E$2=30.5,'S3'!AU121,IF($E$2=31.5,'S3'!AV121,IF($E$2=32.5,'S3'!AW121,IF($E$2=33.5,'S3'!AX121)))))))))))))))))))</f>
        <v>191.61</v>
      </c>
      <c r="F121" s="70">
        <f t="shared" si="8"/>
        <v>268.25</v>
      </c>
    </row>
    <row r="122" spans="2:6" x14ac:dyDescent="0.45">
      <c r="B122" s="324">
        <v>118</v>
      </c>
      <c r="C122" s="70">
        <f>IF($C$2=15.5,'S3'!A122,IF($C$2=16.5,'S3'!B122,IF($C$2=17.5,'S3'!C122,IF($C$2=18.5,'S3'!D122,IF($C$2=19.5,'S3'!E122,IF($C$2=20.5,'S3'!F122,IF($C$2=21.5,'S3'!G122,IF($C$2=22.5,'S3'!H122,IF($C$2=23.5,'S3'!I122,IF($C$2=24.5,'S3'!J122,IF($C$2=25.5,'S3'!K122,IF($C$2=26.5,'S3'!L122,IF($C$2=27.5,'S3'!M122,IF($C$2=28.5,'S3'!N122,IF($C$2=29.5,'S3'!O122,IF($C$2=30.5,'S3'!P122,IF($C$2=31.5,'S3'!Q122,IF($C$2=32.5,'S3'!R122,IF($C$2=33.5,'S3'!S122)))))))))))))))))))</f>
        <v>308.5</v>
      </c>
      <c r="D122" s="70">
        <f t="shared" si="9"/>
        <v>431.9</v>
      </c>
      <c r="E122" s="70">
        <f>IF($E$2=15.5,'S3'!AF122,IF($E$2=16.5,'S3'!AG122,IF($E$2=17.5,'S3'!AH122,IF($E$2=18.5,'S3'!AI122,IF($E$2=19.5,'S3'!AJ122,IF($E$2=20.5,'S3'!AK122,IF($E$2=21.5,'S3'!AL122,IF($E$2=22.5,'S3'!AM122,IF($E$2=23.5,'S3'!AN122,IF($E$2=24.5,'S3'!AO122,IF($E$2=25.5,'S3'!AP122,IF($E$2=26.5,'S3'!AQ122,IF($E$2=27.5,'S3'!AR122,IF($E$2=28.5,'S3'!AS122,IF($E$2=29.5,'S3'!AT122,IF($E$2=30.5,'S3'!AU122,IF($E$2=31.5,'S3'!AV122,IF($E$2=32.5,'S3'!AW122,IF($E$2=33.5,'S3'!AX122)))))))))))))))))))</f>
        <v>193.26</v>
      </c>
      <c r="F122" s="70">
        <f t="shared" si="8"/>
        <v>270.56</v>
      </c>
    </row>
    <row r="123" spans="2:6" x14ac:dyDescent="0.45">
      <c r="B123" s="324">
        <v>119</v>
      </c>
      <c r="C123" s="70">
        <f>IF($C$2=15.5,'S3'!A123,IF($C$2=16.5,'S3'!B123,IF($C$2=17.5,'S3'!C123,IF($C$2=18.5,'S3'!D123,IF($C$2=19.5,'S3'!E123,IF($C$2=20.5,'S3'!F123,IF($C$2=21.5,'S3'!G123,IF($C$2=22.5,'S3'!H123,IF($C$2=23.5,'S3'!I123,IF($C$2=24.5,'S3'!J123,IF($C$2=25.5,'S3'!K123,IF($C$2=26.5,'S3'!L123,IF($C$2=27.5,'S3'!M123,IF($C$2=28.5,'S3'!N123,IF($C$2=29.5,'S3'!O123,IF($C$2=30.5,'S3'!P123,IF($C$2=31.5,'S3'!Q123,IF($C$2=32.5,'S3'!R123,IF($C$2=33.5,'S3'!S123)))))))))))))))))))</f>
        <v>311.13</v>
      </c>
      <c r="D123" s="70">
        <f t="shared" si="9"/>
        <v>435.58</v>
      </c>
      <c r="E123" s="70">
        <f>IF($E$2=15.5,'S3'!AF123,IF($E$2=16.5,'S3'!AG123,IF($E$2=17.5,'S3'!AH123,IF($E$2=18.5,'S3'!AI123,IF($E$2=19.5,'S3'!AJ123,IF($E$2=20.5,'S3'!AK123,IF($E$2=21.5,'S3'!AL123,IF($E$2=22.5,'S3'!AM123,IF($E$2=23.5,'S3'!AN123,IF($E$2=24.5,'S3'!AO123,IF($E$2=25.5,'S3'!AP123,IF($E$2=26.5,'S3'!AQ123,IF($E$2=27.5,'S3'!AR123,IF($E$2=28.5,'S3'!AS123,IF($E$2=29.5,'S3'!AT123,IF($E$2=30.5,'S3'!AU123,IF($E$2=31.5,'S3'!AV123,IF($E$2=32.5,'S3'!AW123,IF($E$2=33.5,'S3'!AX123)))))))))))))))))))</f>
        <v>194.4</v>
      </c>
      <c r="F123" s="70">
        <f t="shared" si="8"/>
        <v>272.16000000000003</v>
      </c>
    </row>
    <row r="124" spans="2:6" x14ac:dyDescent="0.45">
      <c r="B124" s="324">
        <v>120</v>
      </c>
      <c r="C124" s="70">
        <f>IF($C$2=15.5,'S3'!A124,IF($C$2=16.5,'S3'!B124,IF($C$2=17.5,'S3'!C124,IF($C$2=18.5,'S3'!D124,IF($C$2=19.5,'S3'!E124,IF($C$2=20.5,'S3'!F124,IF($C$2=21.5,'S3'!G124,IF($C$2=22.5,'S3'!H124,IF($C$2=23.5,'S3'!I124,IF($C$2=24.5,'S3'!J124,IF($C$2=25.5,'S3'!K124,IF($C$2=26.5,'S3'!L124,IF($C$2=27.5,'S3'!M124,IF($C$2=28.5,'S3'!N124,IF($C$2=29.5,'S3'!O124,IF($C$2=30.5,'S3'!P124,IF($C$2=31.5,'S3'!Q124,IF($C$2=32.5,'S3'!R124,IF($C$2=33.5,'S3'!S124)))))))))))))))))))</f>
        <v>313.77999999999997</v>
      </c>
      <c r="D124" s="70">
        <f t="shared" si="9"/>
        <v>439.29</v>
      </c>
      <c r="E124" s="70">
        <f>IF($E$2=15.5,'S3'!AF124,IF($E$2=16.5,'S3'!AG124,IF($E$2=17.5,'S3'!AH124,IF($E$2=18.5,'S3'!AI124,IF($E$2=19.5,'S3'!AJ124,IF($E$2=20.5,'S3'!AK124,IF($E$2=21.5,'S3'!AL124,IF($E$2=22.5,'S3'!AM124,IF($E$2=23.5,'S3'!AN124,IF($E$2=24.5,'S3'!AO124,IF($E$2=25.5,'S3'!AP124,IF($E$2=26.5,'S3'!AQ124,IF($E$2=27.5,'S3'!AR124,IF($E$2=28.5,'S3'!AS124,IF($E$2=29.5,'S3'!AT124,IF($E$2=30.5,'S3'!AU124,IF($E$2=31.5,'S3'!AV124,IF($E$2=32.5,'S3'!AW124,IF($E$2=33.5,'S3'!AX124)))))))))))))))))))</f>
        <v>196.4</v>
      </c>
      <c r="F124" s="70">
        <f t="shared" si="8"/>
        <v>274.95999999999998</v>
      </c>
    </row>
    <row r="125" spans="2:6" x14ac:dyDescent="0.45">
      <c r="B125" s="324">
        <v>121</v>
      </c>
      <c r="C125" s="70">
        <f>IF($C$2=15.5,'S3'!A125,IF($C$2=16.5,'S3'!B125,IF($C$2=17.5,'S3'!C125,IF($C$2=18.5,'S3'!D125,IF($C$2=19.5,'S3'!E125,IF($C$2=20.5,'S3'!F125,IF($C$2=21.5,'S3'!G125,IF($C$2=22.5,'S3'!H125,IF($C$2=23.5,'S3'!I125,IF($C$2=24.5,'S3'!J125,IF($C$2=25.5,'S3'!K125,IF($C$2=26.5,'S3'!L125,IF($C$2=27.5,'S3'!M125,IF($C$2=28.5,'S3'!N125,IF($C$2=29.5,'S3'!O125,IF($C$2=30.5,'S3'!P125,IF($C$2=31.5,'S3'!Q125,IF($C$2=32.5,'S3'!R125,IF($C$2=33.5,'S3'!S125)))))))))))))))))))</f>
        <v>316.18</v>
      </c>
      <c r="D125" s="70">
        <f t="shared" si="9"/>
        <v>442.65</v>
      </c>
      <c r="E125" s="70">
        <f>IF($E$2=15.5,'S3'!AF125,IF($E$2=16.5,'S3'!AG125,IF($E$2=17.5,'S3'!AH125,IF($E$2=18.5,'S3'!AI125,IF($E$2=19.5,'S3'!AJ125,IF($E$2=20.5,'S3'!AK125,IF($E$2=21.5,'S3'!AL125,IF($E$2=22.5,'S3'!AM125,IF($E$2=23.5,'S3'!AN125,IF($E$2=24.5,'S3'!AO125,IF($E$2=25.5,'S3'!AP125,IF($E$2=26.5,'S3'!AQ125,IF($E$2=27.5,'S3'!AR125,IF($E$2=28.5,'S3'!AS125,IF($E$2=29.5,'S3'!AT125,IF($E$2=30.5,'S3'!AU125,IF($E$2=31.5,'S3'!AV125,IF($E$2=32.5,'S3'!AW125,IF($E$2=33.5,'S3'!AX125)))))))))))))))))))</f>
        <v>198.14</v>
      </c>
      <c r="F125" s="70">
        <f t="shared" si="8"/>
        <v>277.39999999999998</v>
      </c>
    </row>
    <row r="126" spans="2:6" x14ac:dyDescent="0.45">
      <c r="B126" s="324">
        <v>122</v>
      </c>
      <c r="C126" s="70">
        <f>IF($C$2=15.5,'S3'!A126,IF($C$2=16.5,'S3'!B126,IF($C$2=17.5,'S3'!C126,IF($C$2=18.5,'S3'!D126,IF($C$2=19.5,'S3'!E126,IF($C$2=20.5,'S3'!F126,IF($C$2=21.5,'S3'!G126,IF($C$2=22.5,'S3'!H126,IF($C$2=23.5,'S3'!I126,IF($C$2=24.5,'S3'!J126,IF($C$2=25.5,'S3'!K126,IF($C$2=26.5,'S3'!L126,IF($C$2=27.5,'S3'!M126,IF($C$2=28.5,'S3'!N126,IF($C$2=29.5,'S3'!O126,IF($C$2=30.5,'S3'!P126,IF($C$2=31.5,'S3'!Q126,IF($C$2=32.5,'S3'!R126,IF($C$2=33.5,'S3'!S126)))))))))))))))))))</f>
        <v>318.83999999999997</v>
      </c>
      <c r="D126" s="70">
        <f t="shared" si="9"/>
        <v>446.38</v>
      </c>
      <c r="E126" s="70">
        <f>IF($E$2=15.5,'S3'!AF126,IF($E$2=16.5,'S3'!AG126,IF($E$2=17.5,'S3'!AH126,IF($E$2=18.5,'S3'!AI126,IF($E$2=19.5,'S3'!AJ126,IF($E$2=20.5,'S3'!AK126,IF($E$2=21.5,'S3'!AL126,IF($E$2=22.5,'S3'!AM126,IF($E$2=23.5,'S3'!AN126,IF($E$2=24.5,'S3'!AO126,IF($E$2=25.5,'S3'!AP126,IF($E$2=26.5,'S3'!AQ126,IF($E$2=27.5,'S3'!AR126,IF($E$2=28.5,'S3'!AS126,IF($E$2=29.5,'S3'!AT126,IF($E$2=30.5,'S3'!AU126,IF($E$2=31.5,'S3'!AV126,IF($E$2=32.5,'S3'!AW126,IF($E$2=33.5,'S3'!AX126)))))))))))))))))))</f>
        <v>199.79</v>
      </c>
      <c r="F126" s="70">
        <f t="shared" si="8"/>
        <v>279.70999999999998</v>
      </c>
    </row>
    <row r="127" spans="2:6" x14ac:dyDescent="0.45">
      <c r="B127" s="324">
        <v>123</v>
      </c>
      <c r="C127" s="70">
        <f>IF($C$2=15.5,'S3'!A127,IF($C$2=16.5,'S3'!B127,IF($C$2=17.5,'S3'!C127,IF($C$2=18.5,'S3'!D127,IF($C$2=19.5,'S3'!E127,IF($C$2=20.5,'S3'!F127,IF($C$2=21.5,'S3'!G127,IF($C$2=22.5,'S3'!H127,IF($C$2=23.5,'S3'!I127,IF($C$2=24.5,'S3'!J127,IF($C$2=25.5,'S3'!K127,IF($C$2=26.5,'S3'!L127,IF($C$2=27.5,'S3'!M127,IF($C$2=28.5,'S3'!N127,IF($C$2=29.5,'S3'!O127,IF($C$2=30.5,'S3'!P127,IF($C$2=31.5,'S3'!Q127,IF($C$2=32.5,'S3'!R127,IF($C$2=33.5,'S3'!S127)))))))))))))))))))</f>
        <v>321.51</v>
      </c>
      <c r="D127" s="70">
        <f t="shared" si="9"/>
        <v>450.11</v>
      </c>
      <c r="E127" s="70">
        <f>IF($E$2=15.5,'S3'!AF127,IF($E$2=16.5,'S3'!AG127,IF($E$2=17.5,'S3'!AH127,IF($E$2=18.5,'S3'!AI127,IF($E$2=19.5,'S3'!AJ127,IF($E$2=20.5,'S3'!AK127,IF($E$2=21.5,'S3'!AL127,IF($E$2=22.5,'S3'!AM127,IF($E$2=23.5,'S3'!AN127,IF($E$2=24.5,'S3'!AO127,IF($E$2=25.5,'S3'!AP127,IF($E$2=26.5,'S3'!AQ127,IF($E$2=27.5,'S3'!AR127,IF($E$2=28.5,'S3'!AS127,IF($E$2=29.5,'S3'!AT127,IF($E$2=30.5,'S3'!AU127,IF($E$2=31.5,'S3'!AV127,IF($E$2=32.5,'S3'!AW127,IF($E$2=33.5,'S3'!AX127)))))))))))))))))))</f>
        <v>201.38</v>
      </c>
      <c r="F127" s="70">
        <f t="shared" si="8"/>
        <v>281.93</v>
      </c>
    </row>
    <row r="128" spans="2:6" x14ac:dyDescent="0.45">
      <c r="B128" s="324">
        <v>124</v>
      </c>
      <c r="C128" s="70">
        <f>IF($C$2=15.5,'S3'!A128,IF($C$2=16.5,'S3'!B128,IF($C$2=17.5,'S3'!C128,IF($C$2=18.5,'S3'!D128,IF($C$2=19.5,'S3'!E128,IF($C$2=20.5,'S3'!F128,IF($C$2=21.5,'S3'!G128,IF($C$2=22.5,'S3'!H128,IF($C$2=23.5,'S3'!I128,IF($C$2=24.5,'S3'!J128,IF($C$2=25.5,'S3'!K128,IF($C$2=26.5,'S3'!L128,IF($C$2=27.5,'S3'!M128,IF($C$2=28.5,'S3'!N128,IF($C$2=29.5,'S3'!O128,IF($C$2=30.5,'S3'!P128,IF($C$2=31.5,'S3'!Q128,IF($C$2=32.5,'S3'!R128,IF($C$2=33.5,'S3'!S128)))))))))))))))))))</f>
        <v>324.19</v>
      </c>
      <c r="D128" s="70">
        <f t="shared" si="9"/>
        <v>453.87</v>
      </c>
      <c r="E128" s="70">
        <f>IF($E$2=15.5,'S3'!AF128,IF($E$2=16.5,'S3'!AG128,IF($E$2=17.5,'S3'!AH128,IF($E$2=18.5,'S3'!AI128,IF($E$2=19.5,'S3'!AJ128,IF($E$2=20.5,'S3'!AK128,IF($E$2=21.5,'S3'!AL128,IF($E$2=22.5,'S3'!AM128,IF($E$2=23.5,'S3'!AN128,IF($E$2=24.5,'S3'!AO128,IF($E$2=25.5,'S3'!AP128,IF($E$2=26.5,'S3'!AQ128,IF($E$2=27.5,'S3'!AR128,IF($E$2=28.5,'S3'!AS128,IF($E$2=29.5,'S3'!AT128,IF($E$2=30.5,'S3'!AU128,IF($E$2=31.5,'S3'!AV128,IF($E$2=32.5,'S3'!AW128,IF($E$2=33.5,'S3'!AX128)))))))))))))))))))</f>
        <v>203.03</v>
      </c>
      <c r="F128" s="70">
        <f t="shared" si="8"/>
        <v>284.24</v>
      </c>
    </row>
    <row r="129" spans="2:6" x14ac:dyDescent="0.45">
      <c r="B129" s="324">
        <v>125</v>
      </c>
      <c r="C129" s="70">
        <f>IF($C$2=15.5,'S3'!A129,IF($C$2=16.5,'S3'!B129,IF($C$2=17.5,'S3'!C129,IF($C$2=18.5,'S3'!D129,IF($C$2=19.5,'S3'!E129,IF($C$2=20.5,'S3'!F129,IF($C$2=21.5,'S3'!G129,IF($C$2=22.5,'S3'!H129,IF($C$2=23.5,'S3'!I129,IF($C$2=24.5,'S3'!J129,IF($C$2=25.5,'S3'!K129,IF($C$2=26.5,'S3'!L129,IF($C$2=27.5,'S3'!M129,IF($C$2=28.5,'S3'!N129,IF($C$2=29.5,'S3'!O129,IF($C$2=30.5,'S3'!P129,IF($C$2=31.5,'S3'!Q129,IF($C$2=32.5,'S3'!R129,IF($C$2=33.5,'S3'!S129)))))))))))))))))))</f>
        <v>326.61</v>
      </c>
      <c r="D129" s="70">
        <f t="shared" si="9"/>
        <v>457.25</v>
      </c>
      <c r="E129" s="70">
        <f>IF($E$2=15.5,'S3'!AF129,IF($E$2=16.5,'S3'!AG129,IF($E$2=17.5,'S3'!AH129,IF($E$2=18.5,'S3'!AI129,IF($E$2=19.5,'S3'!AJ129,IF($E$2=20.5,'S3'!AK129,IF($E$2=21.5,'S3'!AL129,IF($E$2=22.5,'S3'!AM129,IF($E$2=23.5,'S3'!AN129,IF($E$2=24.5,'S3'!AO129,IF($E$2=25.5,'S3'!AP129,IF($E$2=26.5,'S3'!AQ129,IF($E$2=27.5,'S3'!AR129,IF($E$2=28.5,'S3'!AS129,IF($E$2=29.5,'S3'!AT129,IF($E$2=30.5,'S3'!AU129,IF($E$2=31.5,'S3'!AV129,IF($E$2=32.5,'S3'!AW129,IF($E$2=33.5,'S3'!AX129)))))))))))))))))))</f>
        <v>204.69</v>
      </c>
      <c r="F129" s="70">
        <f t="shared" si="8"/>
        <v>286.57</v>
      </c>
    </row>
    <row r="130" spans="2:6" x14ac:dyDescent="0.45">
      <c r="B130" s="324">
        <v>126</v>
      </c>
      <c r="C130" s="70">
        <f>IF($C$2=15.5,'S3'!A130,IF($C$2=16.5,'S3'!B130,IF($C$2=17.5,'S3'!C130,IF($C$2=18.5,'S3'!D130,IF($C$2=19.5,'S3'!E130,IF($C$2=20.5,'S3'!F130,IF($C$2=21.5,'S3'!G130,IF($C$2=22.5,'S3'!H130,IF($C$2=23.5,'S3'!I130,IF($C$2=24.5,'S3'!J130,IF($C$2=25.5,'S3'!K130,IF($C$2=26.5,'S3'!L130,IF($C$2=27.5,'S3'!M130,IF($C$2=28.5,'S3'!N130,IF($C$2=29.5,'S3'!O130,IF($C$2=30.5,'S3'!P130,IF($C$2=31.5,'S3'!Q130,IF($C$2=32.5,'S3'!R130,IF($C$2=33.5,'S3'!S130)))))))))))))))))))</f>
        <v>329.3</v>
      </c>
      <c r="D130" s="70">
        <f t="shared" si="9"/>
        <v>461.02</v>
      </c>
      <c r="E130" s="70">
        <f>IF($E$2=15.5,'S3'!AF130,IF($E$2=16.5,'S3'!AG130,IF($E$2=17.5,'S3'!AH130,IF($E$2=18.5,'S3'!AI130,IF($E$2=19.5,'S3'!AJ130,IF($E$2=20.5,'S3'!AK130,IF($E$2=21.5,'S3'!AL130,IF($E$2=22.5,'S3'!AM130,IF($E$2=23.5,'S3'!AN130,IF($E$2=24.5,'S3'!AO130,IF($E$2=25.5,'S3'!AP130,IF($E$2=26.5,'S3'!AQ130,IF($E$2=27.5,'S3'!AR130,IF($E$2=28.5,'S3'!AS130,IF($E$2=29.5,'S3'!AT130,IF($E$2=30.5,'S3'!AU130,IF($E$2=31.5,'S3'!AV130,IF($E$2=32.5,'S3'!AW130,IF($E$2=33.5,'S3'!AX130)))))))))))))))))))</f>
        <v>206.28</v>
      </c>
      <c r="F130" s="70">
        <f t="shared" si="8"/>
        <v>288.79000000000002</v>
      </c>
    </row>
    <row r="131" spans="2:6" x14ac:dyDescent="0.45">
      <c r="B131" s="324">
        <v>127</v>
      </c>
      <c r="C131" s="70">
        <f>IF($C$2=15.5,'S3'!A131,IF($C$2=16.5,'S3'!B131,IF($C$2=17.5,'S3'!C131,IF($C$2=18.5,'S3'!D131,IF($C$2=19.5,'S3'!E131,IF($C$2=20.5,'S3'!F131,IF($C$2=21.5,'S3'!G131,IF($C$2=22.5,'S3'!H131,IF($C$2=23.5,'S3'!I131,IF($C$2=24.5,'S3'!J131,IF($C$2=25.5,'S3'!K131,IF($C$2=26.5,'S3'!L131,IF($C$2=27.5,'S3'!M131,IF($C$2=28.5,'S3'!N131,IF($C$2=29.5,'S3'!O131,IF($C$2=30.5,'S3'!P131,IF($C$2=31.5,'S3'!Q131,IF($C$2=32.5,'S3'!R131,IF($C$2=33.5,'S3'!S131)))))))))))))))))))</f>
        <v>332</v>
      </c>
      <c r="D131" s="70">
        <f t="shared" si="9"/>
        <v>464.8</v>
      </c>
      <c r="E131" s="70">
        <f>IF($E$2=15.5,'S3'!AF131,IF($E$2=16.5,'S3'!AG131,IF($E$2=17.5,'S3'!AH131,IF($E$2=18.5,'S3'!AI131,IF($E$2=19.5,'S3'!AJ131,IF($E$2=20.5,'S3'!AK131,IF($E$2=21.5,'S3'!AL131,IF($E$2=22.5,'S3'!AM131,IF($E$2=23.5,'S3'!AN131,IF($E$2=24.5,'S3'!AO131,IF($E$2=25.5,'S3'!AP131,IF($E$2=26.5,'S3'!AQ131,IF($E$2=27.5,'S3'!AR131,IF($E$2=28.5,'S3'!AS131,IF($E$2=29.5,'S3'!AT131,IF($E$2=30.5,'S3'!AU131,IF($E$2=31.5,'S3'!AV131,IF($E$2=32.5,'S3'!AW131,IF($E$2=33.5,'S3'!AX131)))))))))))))))))))</f>
        <v>207.94</v>
      </c>
      <c r="F131" s="70">
        <f t="shared" si="8"/>
        <v>291.12</v>
      </c>
    </row>
    <row r="132" spans="2:6" x14ac:dyDescent="0.45">
      <c r="B132" s="324">
        <v>128</v>
      </c>
      <c r="C132" s="70">
        <f>IF($C$2=15.5,'S3'!A132,IF($C$2=16.5,'S3'!B132,IF($C$2=17.5,'S3'!C132,IF($C$2=18.5,'S3'!D132,IF($C$2=19.5,'S3'!E132,IF($C$2=20.5,'S3'!F132,IF($C$2=21.5,'S3'!G132,IF($C$2=22.5,'S3'!H132,IF($C$2=23.5,'S3'!I132,IF($C$2=24.5,'S3'!J132,IF($C$2=25.5,'S3'!K132,IF($C$2=26.5,'S3'!L132,IF($C$2=27.5,'S3'!M132,IF($C$2=28.5,'S3'!N132,IF($C$2=29.5,'S3'!O132,IF($C$2=30.5,'S3'!P132,IF($C$2=31.5,'S3'!Q132,IF($C$2=32.5,'S3'!R132,IF($C$2=33.5,'S3'!S132)))))))))))))))))))</f>
        <v>334.44</v>
      </c>
      <c r="D132" s="70">
        <f t="shared" si="9"/>
        <v>468.22</v>
      </c>
      <c r="E132" s="70">
        <f>IF($E$2=15.5,'S3'!AF132,IF($E$2=16.5,'S3'!AG132,IF($E$2=17.5,'S3'!AH132,IF($E$2=18.5,'S3'!AI132,IF($E$2=19.5,'S3'!AJ132,IF($E$2=20.5,'S3'!AK132,IF($E$2=21.5,'S3'!AL132,IF($E$2=22.5,'S3'!AM132,IF($E$2=23.5,'S3'!AN132,IF($E$2=24.5,'S3'!AO132,IF($E$2=25.5,'S3'!AP132,IF($E$2=26.5,'S3'!AQ132,IF($E$2=27.5,'S3'!AR132,IF($E$2=28.5,'S3'!AS132,IF($E$2=29.5,'S3'!AT132,IF($E$2=30.5,'S3'!AU132,IF($E$2=31.5,'S3'!AV132,IF($E$2=32.5,'S3'!AW132,IF($E$2=33.5,'S3'!AX132)))))))))))))))))))</f>
        <v>209.61</v>
      </c>
      <c r="F132" s="70">
        <f t="shared" si="8"/>
        <v>293.45</v>
      </c>
    </row>
    <row r="133" spans="2:6" x14ac:dyDescent="0.45">
      <c r="B133" s="324">
        <v>129</v>
      </c>
      <c r="C133" s="70">
        <f>IF($C$2=15.5,'S3'!A133,IF($C$2=16.5,'S3'!B133,IF($C$2=17.5,'S3'!C133,IF($C$2=18.5,'S3'!D133,IF($C$2=19.5,'S3'!E133,IF($C$2=20.5,'S3'!F133,IF($C$2=21.5,'S3'!G133,IF($C$2=22.5,'S3'!H133,IF($C$2=23.5,'S3'!I133,IF($C$2=24.5,'S3'!J133,IF($C$2=25.5,'S3'!K133,IF($C$2=26.5,'S3'!L133,IF($C$2=27.5,'S3'!M133,IF($C$2=28.5,'S3'!N133,IF($C$2=29.5,'S3'!O133,IF($C$2=30.5,'S3'!P133,IF($C$2=31.5,'S3'!Q133,IF($C$2=32.5,'S3'!R133,IF($C$2=33.5,'S3'!S133)))))))))))))))))))</f>
        <v>337.15</v>
      </c>
      <c r="D133" s="70">
        <f t="shared" si="9"/>
        <v>472.01</v>
      </c>
      <c r="E133" s="70">
        <f>IF($E$2=15.5,'S3'!AF133,IF($E$2=16.5,'S3'!AG133,IF($E$2=17.5,'S3'!AH133,IF($E$2=18.5,'S3'!AI133,IF($E$2=19.5,'S3'!AJ133,IF($E$2=20.5,'S3'!AK133,IF($E$2=21.5,'S3'!AL133,IF($E$2=22.5,'S3'!AM133,IF($E$2=23.5,'S3'!AN133,IF($E$2=24.5,'S3'!AO133,IF($E$2=25.5,'S3'!AP133,IF($E$2=26.5,'S3'!AQ133,IF($E$2=27.5,'S3'!AR133,IF($E$2=28.5,'S3'!AS133,IF($E$2=29.5,'S3'!AT133,IF($E$2=30.5,'S3'!AU133,IF($E$2=31.5,'S3'!AV133,IF($E$2=32.5,'S3'!AW133,IF($E$2=33.5,'S3'!AX133)))))))))))))))))))</f>
        <v>211.2</v>
      </c>
      <c r="F133" s="70">
        <f t="shared" si="8"/>
        <v>295.68</v>
      </c>
    </row>
    <row r="134" spans="2:6" x14ac:dyDescent="0.45">
      <c r="B134" s="324">
        <v>130</v>
      </c>
      <c r="C134" s="70">
        <f>IF($C$2=15.5,'S3'!A134,IF($C$2=16.5,'S3'!B134,IF($C$2=17.5,'S3'!C134,IF($C$2=18.5,'S3'!D134,IF($C$2=19.5,'S3'!E134,IF($C$2=20.5,'S3'!F134,IF($C$2=21.5,'S3'!G134,IF($C$2=22.5,'S3'!H134,IF($C$2=23.5,'S3'!I134,IF($C$2=24.5,'S3'!J134,IF($C$2=25.5,'S3'!K134,IF($C$2=26.5,'S3'!L134,IF($C$2=27.5,'S3'!M134,IF($C$2=28.5,'S3'!N134,IF($C$2=29.5,'S3'!O134,IF($C$2=30.5,'S3'!P134,IF($C$2=31.5,'S3'!Q134,IF($C$2=32.5,'S3'!R134,IF($C$2=33.5,'S3'!S134)))))))))))))))))))</f>
        <v>339.88</v>
      </c>
      <c r="D134" s="70">
        <f t="shared" si="9"/>
        <v>475.83</v>
      </c>
      <c r="E134" s="70">
        <f>IF($E$2=15.5,'S3'!AF134,IF($E$2=16.5,'S3'!AG134,IF($E$2=17.5,'S3'!AH134,IF($E$2=18.5,'S3'!AI134,IF($E$2=19.5,'S3'!AJ134,IF($E$2=20.5,'S3'!AK134,IF($E$2=21.5,'S3'!AL134,IF($E$2=22.5,'S3'!AM134,IF($E$2=23.5,'S3'!AN134,IF($E$2=24.5,'S3'!AO134,IF($E$2=25.5,'S3'!AP134,IF($E$2=26.5,'S3'!AQ134,IF($E$2=27.5,'S3'!AR134,IF($E$2=28.5,'S3'!AS134,IF($E$2=29.5,'S3'!AT134,IF($E$2=30.5,'S3'!AU134,IF($E$2=31.5,'S3'!AV134,IF($E$2=32.5,'S3'!AW134,IF($E$2=33.5,'S3'!AX134)))))))))))))))))))</f>
        <v>212.87</v>
      </c>
      <c r="F134" s="70">
        <f t="shared" ref="F134:F197" si="10">ROUND(E134*1.4,2)</f>
        <v>298.02</v>
      </c>
    </row>
    <row r="135" spans="2:6" x14ac:dyDescent="0.45">
      <c r="B135" s="324">
        <v>131</v>
      </c>
      <c r="C135" s="70">
        <f>IF($C$2=15.5,'S3'!A135,IF($C$2=16.5,'S3'!B135,IF($C$2=17.5,'S3'!C135,IF($C$2=18.5,'S3'!D135,IF($C$2=19.5,'S3'!E135,IF($C$2=20.5,'S3'!F135,IF($C$2=21.5,'S3'!G135,IF($C$2=22.5,'S3'!H135,IF($C$2=23.5,'S3'!I135,IF($C$2=24.5,'S3'!J135,IF($C$2=25.5,'S3'!K135,IF($C$2=26.5,'S3'!L135,IF($C$2=27.5,'S3'!M135,IF($C$2=28.5,'S3'!N135,IF($C$2=29.5,'S3'!O135,IF($C$2=30.5,'S3'!P135,IF($C$2=31.5,'S3'!Q135,IF($C$2=32.5,'S3'!R135,IF($C$2=33.5,'S3'!S135)))))))))))))))))))</f>
        <v>342.23</v>
      </c>
      <c r="D135" s="70">
        <f t="shared" ref="D135:D198" si="11">ROUND(C135*1.4,2)</f>
        <v>479.12</v>
      </c>
      <c r="E135" s="70">
        <f>IF($E$2=15.5,'S3'!AF135,IF($E$2=16.5,'S3'!AG135,IF($E$2=17.5,'S3'!AH135,IF($E$2=18.5,'S3'!AI135,IF($E$2=19.5,'S3'!AJ135,IF($E$2=20.5,'S3'!AK135,IF($E$2=21.5,'S3'!AL135,IF($E$2=22.5,'S3'!AM135,IF($E$2=23.5,'S3'!AN135,IF($E$2=24.5,'S3'!AO135,IF($E$2=25.5,'S3'!AP135,IF($E$2=26.5,'S3'!AQ135,IF($E$2=27.5,'S3'!AR135,IF($E$2=28.5,'S3'!AS135,IF($E$2=29.5,'S3'!AT135,IF($E$2=30.5,'S3'!AU135,IF($E$2=31.5,'S3'!AV135,IF($E$2=32.5,'S3'!AW135,IF($E$2=33.5,'S3'!AX135)))))))))))))))))))</f>
        <v>214.47</v>
      </c>
      <c r="F135" s="70">
        <f t="shared" si="10"/>
        <v>300.26</v>
      </c>
    </row>
    <row r="136" spans="2:6" x14ac:dyDescent="0.45">
      <c r="B136" s="324">
        <v>132</v>
      </c>
      <c r="C136" s="70">
        <f>IF($C$2=15.5,'S3'!A136,IF($C$2=16.5,'S3'!B136,IF($C$2=17.5,'S3'!C136,IF($C$2=18.5,'S3'!D136,IF($C$2=19.5,'S3'!E136,IF($C$2=20.5,'S3'!F136,IF($C$2=21.5,'S3'!G136,IF($C$2=22.5,'S3'!H136,IF($C$2=23.5,'S3'!I136,IF($C$2=24.5,'S3'!J136,IF($C$2=25.5,'S3'!K136,IF($C$2=26.5,'S3'!L136,IF($C$2=27.5,'S3'!M136,IF($C$2=28.5,'S3'!N136,IF($C$2=29.5,'S3'!O136,IF($C$2=30.5,'S3'!P136,IF($C$2=31.5,'S3'!Q136,IF($C$2=32.5,'S3'!R136,IF($C$2=33.5,'S3'!S136)))))))))))))))))))</f>
        <v>345.07</v>
      </c>
      <c r="D136" s="70">
        <f t="shared" si="11"/>
        <v>483.1</v>
      </c>
      <c r="E136" s="70">
        <f>IF($E$2=15.5,'S3'!AF136,IF($E$2=16.5,'S3'!AG136,IF($E$2=17.5,'S3'!AH136,IF($E$2=18.5,'S3'!AI136,IF($E$2=19.5,'S3'!AJ136,IF($E$2=20.5,'S3'!AK136,IF($E$2=21.5,'S3'!AL136,IF($E$2=22.5,'S3'!AM136,IF($E$2=23.5,'S3'!AN136,IF($E$2=24.5,'S3'!AO136,IF($E$2=25.5,'S3'!AP136,IF($E$2=26.5,'S3'!AQ136,IF($E$2=27.5,'S3'!AR136,IF($E$2=28.5,'S3'!AS136,IF($E$2=29.5,'S3'!AT136,IF($E$2=30.5,'S3'!AU136,IF($E$2=31.5,'S3'!AV136,IF($E$2=32.5,'S3'!AW136,IF($E$2=33.5,'S3'!AX136)))))))))))))))))))</f>
        <v>216.07</v>
      </c>
      <c r="F136" s="70">
        <f t="shared" si="10"/>
        <v>302.5</v>
      </c>
    </row>
    <row r="137" spans="2:6" x14ac:dyDescent="0.45">
      <c r="B137" s="324">
        <v>133</v>
      </c>
      <c r="C137" s="70">
        <f>IF($C$2=15.5,'S3'!A137,IF($C$2=16.5,'S3'!B137,IF($C$2=17.5,'S3'!C137,IF($C$2=18.5,'S3'!D137,IF($C$2=19.5,'S3'!E137,IF($C$2=20.5,'S3'!F137,IF($C$2=21.5,'S3'!G137,IF($C$2=22.5,'S3'!H137,IF($C$2=23.5,'S3'!I137,IF($C$2=24.5,'S3'!J137,IF($C$2=25.5,'S3'!K137,IF($C$2=26.5,'S3'!L137,IF($C$2=27.5,'S3'!M137,IF($C$2=28.5,'S3'!N137,IF($C$2=29.5,'S3'!O137,IF($C$2=30.5,'S3'!P137,IF($C$2=31.5,'S3'!Q137,IF($C$2=32.5,'S3'!R137,IF($C$2=33.5,'S3'!S137)))))))))))))))))))</f>
        <v>347.53</v>
      </c>
      <c r="D137" s="70">
        <f t="shared" si="11"/>
        <v>486.54</v>
      </c>
      <c r="E137" s="70">
        <f>IF($E$2=15.5,'S3'!AF137,IF($E$2=16.5,'S3'!AG137,IF($E$2=17.5,'S3'!AH137,IF($E$2=18.5,'S3'!AI137,IF($E$2=19.5,'S3'!AJ137,IF($E$2=20.5,'S3'!AK137,IF($E$2=21.5,'S3'!AL137,IF($E$2=22.5,'S3'!AM137,IF($E$2=23.5,'S3'!AN137,IF($E$2=24.5,'S3'!AO137,IF($E$2=25.5,'S3'!AP137,IF($E$2=26.5,'S3'!AQ137,IF($E$2=27.5,'S3'!AR137,IF($E$2=28.5,'S3'!AS137,IF($E$2=29.5,'S3'!AT137,IF($E$2=30.5,'S3'!AU137,IF($E$2=31.5,'S3'!AV137,IF($E$2=32.5,'S3'!AW137,IF($E$2=33.5,'S3'!AX137)))))))))))))))))))</f>
        <v>217.74</v>
      </c>
      <c r="F137" s="70">
        <f t="shared" si="10"/>
        <v>304.83999999999997</v>
      </c>
    </row>
    <row r="138" spans="2:6" x14ac:dyDescent="0.45">
      <c r="B138" s="324">
        <v>134</v>
      </c>
      <c r="C138" s="70">
        <f>IF($C$2=15.5,'S3'!A138,IF($C$2=16.5,'S3'!B138,IF($C$2=17.5,'S3'!C138,IF($C$2=18.5,'S3'!D138,IF($C$2=19.5,'S3'!E138,IF($C$2=20.5,'S3'!F138,IF($C$2=21.5,'S3'!G138,IF($C$2=22.5,'S3'!H138,IF($C$2=23.5,'S3'!I138,IF($C$2=24.5,'S3'!J138,IF($C$2=25.5,'S3'!K138,IF($C$2=26.5,'S3'!L138,IF($C$2=27.5,'S3'!M138,IF($C$2=28.5,'S3'!N138,IF($C$2=29.5,'S3'!O138,IF($C$2=30.5,'S3'!P138,IF($C$2=31.5,'S3'!Q138,IF($C$2=32.5,'S3'!R138,IF($C$2=33.5,'S3'!S138)))))))))))))))))))</f>
        <v>350.29</v>
      </c>
      <c r="D138" s="70">
        <f t="shared" si="11"/>
        <v>490.41</v>
      </c>
      <c r="E138" s="70">
        <f>IF($E$2=15.5,'S3'!AF138,IF($E$2=16.5,'S3'!AG138,IF($E$2=17.5,'S3'!AH138,IF($E$2=18.5,'S3'!AI138,IF($E$2=19.5,'S3'!AJ138,IF($E$2=20.5,'S3'!AK138,IF($E$2=21.5,'S3'!AL138,IF($E$2=22.5,'S3'!AM138,IF($E$2=23.5,'S3'!AN138,IF($E$2=24.5,'S3'!AO138,IF($E$2=25.5,'S3'!AP138,IF($E$2=26.5,'S3'!AQ138,IF($E$2=27.5,'S3'!AR138,IF($E$2=28.5,'S3'!AS138,IF($E$2=29.5,'S3'!AT138,IF($E$2=30.5,'S3'!AU138,IF($E$2=31.5,'S3'!AV138,IF($E$2=32.5,'S3'!AW138,IF($E$2=33.5,'S3'!AX138)))))))))))))))))))</f>
        <v>219.34</v>
      </c>
      <c r="F138" s="70">
        <f t="shared" si="10"/>
        <v>307.08</v>
      </c>
    </row>
    <row r="139" spans="2:6" x14ac:dyDescent="0.45">
      <c r="B139" s="324">
        <v>135</v>
      </c>
      <c r="C139" s="70">
        <f>IF($C$2=15.5,'S3'!A139,IF($C$2=16.5,'S3'!B139,IF($C$2=17.5,'S3'!C139,IF($C$2=18.5,'S3'!D139,IF($C$2=19.5,'S3'!E139,IF($C$2=20.5,'S3'!F139,IF($C$2=21.5,'S3'!G139,IF($C$2=22.5,'S3'!H139,IF($C$2=23.5,'S3'!I139,IF($C$2=24.5,'S3'!J139,IF($C$2=25.5,'S3'!K139,IF($C$2=26.5,'S3'!L139,IF($C$2=27.5,'S3'!M139,IF($C$2=28.5,'S3'!N139,IF($C$2=29.5,'S3'!O139,IF($C$2=30.5,'S3'!P139,IF($C$2=31.5,'S3'!Q139,IF($C$2=32.5,'S3'!R139,IF($C$2=33.5,'S3'!S139)))))))))))))))))))</f>
        <v>352.76</v>
      </c>
      <c r="D139" s="70">
        <f t="shared" si="11"/>
        <v>493.86</v>
      </c>
      <c r="E139" s="70">
        <f>IF($E$2=15.5,'S3'!AF139,IF($E$2=16.5,'S3'!AG139,IF($E$2=17.5,'S3'!AH139,IF($E$2=18.5,'S3'!AI139,IF($E$2=19.5,'S3'!AJ139,IF($E$2=20.5,'S3'!AK139,IF($E$2=21.5,'S3'!AL139,IF($E$2=22.5,'S3'!AM139,IF($E$2=23.5,'S3'!AN139,IF($E$2=24.5,'S3'!AO139,IF($E$2=25.5,'S3'!AP139,IF($E$2=26.5,'S3'!AQ139,IF($E$2=27.5,'S3'!AR139,IF($E$2=28.5,'S3'!AS139,IF($E$2=29.5,'S3'!AT139,IF($E$2=30.5,'S3'!AU139,IF($E$2=31.5,'S3'!AV139,IF($E$2=32.5,'S3'!AW139,IF($E$2=33.5,'S3'!AX139)))))))))))))))))))</f>
        <v>221.02</v>
      </c>
      <c r="F139" s="70">
        <f t="shared" si="10"/>
        <v>309.43</v>
      </c>
    </row>
    <row r="140" spans="2:6" x14ac:dyDescent="0.45">
      <c r="B140" s="324">
        <v>136</v>
      </c>
      <c r="C140" s="70">
        <f>IF($C$2=15.5,'S3'!A140,IF($C$2=16.5,'S3'!B140,IF($C$2=17.5,'S3'!C140,IF($C$2=18.5,'S3'!D140,IF($C$2=19.5,'S3'!E140,IF($C$2=20.5,'S3'!F140,IF($C$2=21.5,'S3'!G140,IF($C$2=22.5,'S3'!H140,IF($C$2=23.5,'S3'!I140,IF($C$2=24.5,'S3'!J140,IF($C$2=25.5,'S3'!K140,IF($C$2=26.5,'S3'!L140,IF($C$2=27.5,'S3'!M140,IF($C$2=28.5,'S3'!N140,IF($C$2=29.5,'S3'!O140,IF($C$2=30.5,'S3'!P140,IF($C$2=31.5,'S3'!Q140,IF($C$2=32.5,'S3'!R140,IF($C$2=33.5,'S3'!S140)))))))))))))))))))</f>
        <v>355.23</v>
      </c>
      <c r="D140" s="70">
        <f t="shared" si="11"/>
        <v>497.32</v>
      </c>
      <c r="E140" s="70">
        <f>IF($E$2=15.5,'S3'!AF140,IF($E$2=16.5,'S3'!AG140,IF($E$2=17.5,'S3'!AH140,IF($E$2=18.5,'S3'!AI140,IF($E$2=19.5,'S3'!AJ140,IF($E$2=20.5,'S3'!AK140,IF($E$2=21.5,'S3'!AL140,IF($E$2=22.5,'S3'!AM140,IF($E$2=23.5,'S3'!AN140,IF($E$2=24.5,'S3'!AO140,IF($E$2=25.5,'S3'!AP140,IF($E$2=26.5,'S3'!AQ140,IF($E$2=27.5,'S3'!AR140,IF($E$2=28.5,'S3'!AS140,IF($E$2=29.5,'S3'!AT140,IF($E$2=30.5,'S3'!AU140,IF($E$2=31.5,'S3'!AV140,IF($E$2=32.5,'S3'!AW140,IF($E$2=33.5,'S3'!AX140)))))))))))))))))))</f>
        <v>222.62</v>
      </c>
      <c r="F140" s="70">
        <f t="shared" si="10"/>
        <v>311.67</v>
      </c>
    </row>
    <row r="141" spans="2:6" x14ac:dyDescent="0.45">
      <c r="B141" s="324">
        <v>137</v>
      </c>
      <c r="C141" s="70">
        <f>IF($C$2=15.5,'S3'!A141,IF($C$2=16.5,'S3'!B141,IF($C$2=17.5,'S3'!C141,IF($C$2=18.5,'S3'!D141,IF($C$2=19.5,'S3'!E141,IF($C$2=20.5,'S3'!F141,IF($C$2=21.5,'S3'!G141,IF($C$2=22.5,'S3'!H141,IF($C$2=23.5,'S3'!I141,IF($C$2=24.5,'S3'!J141,IF($C$2=25.5,'S3'!K141,IF($C$2=26.5,'S3'!L141,IF($C$2=27.5,'S3'!M141,IF($C$2=28.5,'S3'!N141,IF($C$2=29.5,'S3'!O141,IF($C$2=30.5,'S3'!P141,IF($C$2=31.5,'S3'!Q141,IF($C$2=32.5,'S3'!R141,IF($C$2=33.5,'S3'!S141)))))))))))))))))))</f>
        <v>358.02</v>
      </c>
      <c r="D141" s="70">
        <f t="shared" si="11"/>
        <v>501.23</v>
      </c>
      <c r="E141" s="70">
        <f>IF($E$2=15.5,'S3'!AF141,IF($E$2=16.5,'S3'!AG141,IF($E$2=17.5,'S3'!AH141,IF($E$2=18.5,'S3'!AI141,IF($E$2=19.5,'S3'!AJ141,IF($E$2=20.5,'S3'!AK141,IF($E$2=21.5,'S3'!AL141,IF($E$2=22.5,'S3'!AM141,IF($E$2=23.5,'S3'!AN141,IF($E$2=24.5,'S3'!AO141,IF($E$2=25.5,'S3'!AP141,IF($E$2=26.5,'S3'!AQ141,IF($E$2=27.5,'S3'!AR141,IF($E$2=28.5,'S3'!AS141,IF($E$2=29.5,'S3'!AT141,IF($E$2=30.5,'S3'!AU141,IF($E$2=31.5,'S3'!AV141,IF($E$2=32.5,'S3'!AW141,IF($E$2=33.5,'S3'!AX141)))))))))))))))))))</f>
        <v>224.31</v>
      </c>
      <c r="F141" s="70">
        <f t="shared" si="10"/>
        <v>314.02999999999997</v>
      </c>
    </row>
    <row r="142" spans="2:6" x14ac:dyDescent="0.45">
      <c r="B142" s="324">
        <v>138</v>
      </c>
      <c r="C142" s="70">
        <f>IF($C$2=15.5,'S3'!A142,IF($C$2=16.5,'S3'!B142,IF($C$2=17.5,'S3'!C142,IF($C$2=18.5,'S3'!D142,IF($C$2=19.5,'S3'!E142,IF($C$2=20.5,'S3'!F142,IF($C$2=21.5,'S3'!G142,IF($C$2=22.5,'S3'!H142,IF($C$2=23.5,'S3'!I142,IF($C$2=24.5,'S3'!J142,IF($C$2=25.5,'S3'!K142,IF($C$2=26.5,'S3'!L142,IF($C$2=27.5,'S3'!M142,IF($C$2=28.5,'S3'!N142,IF($C$2=29.5,'S3'!O142,IF($C$2=30.5,'S3'!P142,IF($C$2=31.5,'S3'!Q142,IF($C$2=32.5,'S3'!R142,IF($C$2=33.5,'S3'!S142)))))))))))))))))))</f>
        <v>360.5</v>
      </c>
      <c r="D142" s="70">
        <f t="shared" si="11"/>
        <v>504.7</v>
      </c>
      <c r="E142" s="70">
        <f>IF($E$2=15.5,'S3'!AF142,IF($E$2=16.5,'S3'!AG142,IF($E$2=17.5,'S3'!AH142,IF($E$2=18.5,'S3'!AI142,IF($E$2=19.5,'S3'!AJ142,IF($E$2=20.5,'S3'!AK142,IF($E$2=21.5,'S3'!AL142,IF($E$2=22.5,'S3'!AM142,IF($E$2=23.5,'S3'!AN142,IF($E$2=24.5,'S3'!AO142,IF($E$2=25.5,'S3'!AP142,IF($E$2=26.5,'S3'!AQ142,IF($E$2=27.5,'S3'!AR142,IF($E$2=28.5,'S3'!AS142,IF($E$2=29.5,'S3'!AT142,IF($E$2=30.5,'S3'!AU142,IF($E$2=31.5,'S3'!AV142,IF($E$2=32.5,'S3'!AW142,IF($E$2=33.5,'S3'!AX142)))))))))))))))))))</f>
        <v>225.91</v>
      </c>
      <c r="F142" s="70">
        <f t="shared" si="10"/>
        <v>316.27</v>
      </c>
    </row>
    <row r="143" spans="2:6" x14ac:dyDescent="0.45">
      <c r="B143" s="324">
        <v>139</v>
      </c>
      <c r="C143" s="70">
        <f>IF($C$2=15.5,'S3'!A143,IF($C$2=16.5,'S3'!B143,IF($C$2=17.5,'S3'!C143,IF($C$2=18.5,'S3'!D143,IF($C$2=19.5,'S3'!E143,IF($C$2=20.5,'S3'!F143,IF($C$2=21.5,'S3'!G143,IF($C$2=22.5,'S3'!H143,IF($C$2=23.5,'S3'!I143,IF($C$2=24.5,'S3'!J143,IF($C$2=25.5,'S3'!K143,IF($C$2=26.5,'S3'!L143,IF($C$2=27.5,'S3'!M143,IF($C$2=28.5,'S3'!N143,IF($C$2=29.5,'S3'!O143,IF($C$2=30.5,'S3'!P143,IF($C$2=31.5,'S3'!Q143,IF($C$2=32.5,'S3'!R143,IF($C$2=33.5,'S3'!S143)))))))))))))))))))</f>
        <v>363.3</v>
      </c>
      <c r="D143" s="70">
        <f t="shared" si="11"/>
        <v>508.62</v>
      </c>
      <c r="E143" s="70">
        <f>IF($E$2=15.5,'S3'!AF143,IF($E$2=16.5,'S3'!AG143,IF($E$2=17.5,'S3'!AH143,IF($E$2=18.5,'S3'!AI143,IF($E$2=19.5,'S3'!AJ143,IF($E$2=20.5,'S3'!AK143,IF($E$2=21.5,'S3'!AL143,IF($E$2=22.5,'S3'!AM143,IF($E$2=23.5,'S3'!AN143,IF($E$2=24.5,'S3'!AO143,IF($E$2=25.5,'S3'!AP143,IF($E$2=26.5,'S3'!AQ143,IF($E$2=27.5,'S3'!AR143,IF($E$2=28.5,'S3'!AS143,IF($E$2=29.5,'S3'!AT143,IF($E$2=30.5,'S3'!AU143,IF($E$2=31.5,'S3'!AV143,IF($E$2=32.5,'S3'!AW143,IF($E$2=33.5,'S3'!AX143)))))))))))))))))))</f>
        <v>227.52</v>
      </c>
      <c r="F143" s="70">
        <f t="shared" si="10"/>
        <v>318.52999999999997</v>
      </c>
    </row>
    <row r="144" spans="2:6" x14ac:dyDescent="0.45">
      <c r="B144" s="324">
        <v>140</v>
      </c>
      <c r="C144" s="70">
        <f>IF($C$2=15.5,'S3'!A144,IF($C$2=16.5,'S3'!B144,IF($C$2=17.5,'S3'!C144,IF($C$2=18.5,'S3'!D144,IF($C$2=19.5,'S3'!E144,IF($C$2=20.5,'S3'!F144,IF($C$2=21.5,'S3'!G144,IF($C$2=22.5,'S3'!H144,IF($C$2=23.5,'S3'!I144,IF($C$2=24.5,'S3'!J144,IF($C$2=25.5,'S3'!K144,IF($C$2=26.5,'S3'!L144,IF($C$2=27.5,'S3'!M144,IF($C$2=28.5,'S3'!N144,IF($C$2=29.5,'S3'!O144,IF($C$2=30.5,'S3'!P144,IF($C$2=31.5,'S3'!Q144,IF($C$2=32.5,'S3'!R144,IF($C$2=33.5,'S3'!S144)))))))))))))))))))</f>
        <v>365.79</v>
      </c>
      <c r="D144" s="70">
        <f t="shared" si="11"/>
        <v>512.11</v>
      </c>
      <c r="E144" s="70">
        <f>IF($E$2=15.5,'S3'!AF144,IF($E$2=16.5,'S3'!AG144,IF($E$2=17.5,'S3'!AH144,IF($E$2=18.5,'S3'!AI144,IF($E$2=19.5,'S3'!AJ144,IF($E$2=20.5,'S3'!AK144,IF($E$2=21.5,'S3'!AL144,IF($E$2=22.5,'S3'!AM144,IF($E$2=23.5,'S3'!AN144,IF($E$2=24.5,'S3'!AO144,IF($E$2=25.5,'S3'!AP144,IF($E$2=26.5,'S3'!AQ144,IF($E$2=27.5,'S3'!AR144,IF($E$2=28.5,'S3'!AS144,IF($E$2=29.5,'S3'!AT144,IF($E$2=30.5,'S3'!AU144,IF($E$2=31.5,'S3'!AV144,IF($E$2=32.5,'S3'!AW144,IF($E$2=33.5,'S3'!AX144)))))))))))))))))))</f>
        <v>229.12</v>
      </c>
      <c r="F144" s="70">
        <f t="shared" si="10"/>
        <v>320.77</v>
      </c>
    </row>
    <row r="145" spans="2:6" x14ac:dyDescent="0.45">
      <c r="B145" s="324">
        <v>141</v>
      </c>
      <c r="C145" s="70">
        <f>IF($C$2=15.5,'S3'!A145,IF($C$2=16.5,'S3'!B145,IF($C$2=17.5,'S3'!C145,IF($C$2=18.5,'S3'!D145,IF($C$2=19.5,'S3'!E145,IF($C$2=20.5,'S3'!F145,IF($C$2=21.5,'S3'!G145,IF($C$2=22.5,'S3'!H145,IF($C$2=23.5,'S3'!I145,IF($C$2=24.5,'S3'!J145,IF($C$2=25.5,'S3'!K145,IF($C$2=26.5,'S3'!L145,IF($C$2=27.5,'S3'!M145,IF($C$2=28.5,'S3'!N145,IF($C$2=29.5,'S3'!O145,IF($C$2=30.5,'S3'!P145,IF($C$2=31.5,'S3'!Q145,IF($C$2=32.5,'S3'!R145,IF($C$2=33.5,'S3'!S145)))))))))))))))))))</f>
        <v>368.28</v>
      </c>
      <c r="D145" s="70">
        <f t="shared" si="11"/>
        <v>515.59</v>
      </c>
      <c r="E145" s="70">
        <f>IF($E$2=15.5,'S3'!AF145,IF($E$2=16.5,'S3'!AG145,IF($E$2=17.5,'S3'!AH145,IF($E$2=18.5,'S3'!AI145,IF($E$2=19.5,'S3'!AJ145,IF($E$2=20.5,'S3'!AK145,IF($E$2=21.5,'S3'!AL145,IF($E$2=22.5,'S3'!AM145,IF($E$2=23.5,'S3'!AN145,IF($E$2=24.5,'S3'!AO145,IF($E$2=25.5,'S3'!AP145,IF($E$2=26.5,'S3'!AQ145,IF($E$2=27.5,'S3'!AR145,IF($E$2=28.5,'S3'!AS145,IF($E$2=29.5,'S3'!AT145,IF($E$2=30.5,'S3'!AU145,IF($E$2=31.5,'S3'!AV145,IF($E$2=32.5,'S3'!AW145,IF($E$2=33.5,'S3'!AX145)))))))))))))))))))</f>
        <v>230.82</v>
      </c>
      <c r="F145" s="70">
        <f t="shared" si="10"/>
        <v>323.14999999999998</v>
      </c>
    </row>
    <row r="146" spans="2:6" x14ac:dyDescent="0.45">
      <c r="B146" s="324">
        <v>142</v>
      </c>
      <c r="C146" s="70">
        <f>IF($C$2=15.5,'S3'!A146,IF($C$2=16.5,'S3'!B146,IF($C$2=17.5,'S3'!C146,IF($C$2=18.5,'S3'!D146,IF($C$2=19.5,'S3'!E146,IF($C$2=20.5,'S3'!F146,IF($C$2=21.5,'S3'!G146,IF($C$2=22.5,'S3'!H146,IF($C$2=23.5,'S3'!I146,IF($C$2=24.5,'S3'!J146,IF($C$2=25.5,'S3'!K146,IF($C$2=26.5,'S3'!L146,IF($C$2=27.5,'S3'!M146,IF($C$2=28.5,'S3'!N146,IF($C$2=29.5,'S3'!O146,IF($C$2=30.5,'S3'!P146,IF($C$2=31.5,'S3'!Q146,IF($C$2=32.5,'S3'!R146,IF($C$2=33.5,'S3'!S146)))))))))))))))))))</f>
        <v>371.12</v>
      </c>
      <c r="D146" s="70">
        <f t="shared" si="11"/>
        <v>519.57000000000005</v>
      </c>
      <c r="E146" s="70">
        <f>IF($E$2=15.5,'S3'!AF146,IF($E$2=16.5,'S3'!AG146,IF($E$2=17.5,'S3'!AH146,IF($E$2=18.5,'S3'!AI146,IF($E$2=19.5,'S3'!AJ146,IF($E$2=20.5,'S3'!AK146,IF($E$2=21.5,'S3'!AL146,IF($E$2=22.5,'S3'!AM146,IF($E$2=23.5,'S3'!AN146,IF($E$2=24.5,'S3'!AO146,IF($E$2=25.5,'S3'!AP146,IF($E$2=26.5,'S3'!AQ146,IF($E$2=27.5,'S3'!AR146,IF($E$2=28.5,'S3'!AS146,IF($E$2=29.5,'S3'!AT146,IF($E$2=30.5,'S3'!AU146,IF($E$2=31.5,'S3'!AV146,IF($E$2=32.5,'S3'!AW146,IF($E$2=33.5,'S3'!AX146)))))))))))))))))))</f>
        <v>232.43</v>
      </c>
      <c r="F146" s="70">
        <f t="shared" si="10"/>
        <v>325.39999999999998</v>
      </c>
    </row>
    <row r="147" spans="2:6" x14ac:dyDescent="0.45">
      <c r="B147" s="324">
        <v>143</v>
      </c>
      <c r="C147" s="70">
        <f>IF($C$2=15.5,'S3'!A147,IF($C$2=16.5,'S3'!B147,IF($C$2=17.5,'S3'!C147,IF($C$2=18.5,'S3'!D147,IF($C$2=19.5,'S3'!E147,IF($C$2=20.5,'S3'!F147,IF($C$2=21.5,'S3'!G147,IF($C$2=22.5,'S3'!H147,IF($C$2=23.5,'S3'!I147,IF($C$2=24.5,'S3'!J147,IF($C$2=25.5,'S3'!K147,IF($C$2=26.5,'S3'!L147,IF($C$2=27.5,'S3'!M147,IF($C$2=28.5,'S3'!N147,IF($C$2=29.5,'S3'!O147,IF($C$2=30.5,'S3'!P147,IF($C$2=31.5,'S3'!Q147,IF($C$2=32.5,'S3'!R147,IF($C$2=33.5,'S3'!S147)))))))))))))))))))</f>
        <v>373.62</v>
      </c>
      <c r="D147" s="70">
        <f t="shared" si="11"/>
        <v>523.07000000000005</v>
      </c>
      <c r="E147" s="70">
        <f>IF($E$2=15.5,'S3'!AF147,IF($E$2=16.5,'S3'!AG147,IF($E$2=17.5,'S3'!AH147,IF($E$2=18.5,'S3'!AI147,IF($E$2=19.5,'S3'!AJ147,IF($E$2=20.5,'S3'!AK147,IF($E$2=21.5,'S3'!AL147,IF($E$2=22.5,'S3'!AM147,IF($E$2=23.5,'S3'!AN147,IF($E$2=24.5,'S3'!AO147,IF($E$2=25.5,'S3'!AP147,IF($E$2=26.5,'S3'!AQ147,IF($E$2=27.5,'S3'!AR147,IF($E$2=28.5,'S3'!AS147,IF($E$2=29.5,'S3'!AT147,IF($E$2=30.5,'S3'!AU147,IF($E$2=31.5,'S3'!AV147,IF($E$2=32.5,'S3'!AW147,IF($E$2=33.5,'S3'!AX147)))))))))))))))))))</f>
        <v>234.04</v>
      </c>
      <c r="F147" s="70">
        <f t="shared" si="10"/>
        <v>327.66000000000003</v>
      </c>
    </row>
    <row r="148" spans="2:6" x14ac:dyDescent="0.45">
      <c r="B148" s="324">
        <v>144</v>
      </c>
      <c r="C148" s="70">
        <f>IF($C$2=15.5,'S3'!A148,IF($C$2=16.5,'S3'!B148,IF($C$2=17.5,'S3'!C148,IF($C$2=18.5,'S3'!D148,IF($C$2=19.5,'S3'!E148,IF($C$2=20.5,'S3'!F148,IF($C$2=21.5,'S3'!G148,IF($C$2=22.5,'S3'!H148,IF($C$2=23.5,'S3'!I148,IF($C$2=24.5,'S3'!J148,IF($C$2=25.5,'S3'!K148,IF($C$2=26.5,'S3'!L148,IF($C$2=27.5,'S3'!M148,IF($C$2=28.5,'S3'!N148,IF($C$2=29.5,'S3'!O148,IF($C$2=30.5,'S3'!P148,IF($C$2=31.5,'S3'!Q148,IF($C$2=32.5,'S3'!R148,IF($C$2=33.5,'S3'!S148)))))))))))))))))))</f>
        <v>376.13</v>
      </c>
      <c r="D148" s="70">
        <f t="shared" si="11"/>
        <v>526.58000000000004</v>
      </c>
      <c r="E148" s="70">
        <f>IF($E$2=15.5,'S3'!AF148,IF($E$2=16.5,'S3'!AG148,IF($E$2=17.5,'S3'!AH148,IF($E$2=18.5,'S3'!AI148,IF($E$2=19.5,'S3'!AJ148,IF($E$2=20.5,'S3'!AK148,IF($E$2=21.5,'S3'!AL148,IF($E$2=22.5,'S3'!AM148,IF($E$2=23.5,'S3'!AN148,IF($E$2=24.5,'S3'!AO148,IF($E$2=25.5,'S3'!AP148,IF($E$2=26.5,'S3'!AQ148,IF($E$2=27.5,'S3'!AR148,IF($E$2=28.5,'S3'!AS148,IF($E$2=29.5,'S3'!AT148,IF($E$2=30.5,'S3'!AU148,IF($E$2=31.5,'S3'!AV148,IF($E$2=32.5,'S3'!AW148,IF($E$2=33.5,'S3'!AX148)))))))))))))))))))</f>
        <v>235.74</v>
      </c>
      <c r="F148" s="70">
        <f t="shared" si="10"/>
        <v>330.04</v>
      </c>
    </row>
    <row r="149" spans="2:6" x14ac:dyDescent="0.45">
      <c r="B149" s="324">
        <v>145</v>
      </c>
      <c r="C149" s="70">
        <f>IF($C$2=15.5,'S3'!A149,IF($C$2=16.5,'S3'!B149,IF($C$2=17.5,'S3'!C149,IF($C$2=18.5,'S3'!D149,IF($C$2=19.5,'S3'!E149,IF($C$2=20.5,'S3'!F149,IF($C$2=21.5,'S3'!G149,IF($C$2=22.5,'S3'!H149,IF($C$2=23.5,'S3'!I149,IF($C$2=24.5,'S3'!J149,IF($C$2=25.5,'S3'!K149,IF($C$2=26.5,'S3'!L149,IF($C$2=27.5,'S3'!M149,IF($C$2=28.5,'S3'!N149,IF($C$2=29.5,'S3'!O149,IF($C$2=30.5,'S3'!P149,IF($C$2=31.5,'S3'!Q149,IF($C$2=32.5,'S3'!R149,IF($C$2=33.5,'S3'!S149)))))))))))))))))))</f>
        <v>378.99</v>
      </c>
      <c r="D149" s="70">
        <f t="shared" si="11"/>
        <v>530.59</v>
      </c>
      <c r="E149" s="70">
        <f>IF($E$2=15.5,'S3'!AF149,IF($E$2=16.5,'S3'!AG149,IF($E$2=17.5,'S3'!AH149,IF($E$2=18.5,'S3'!AI149,IF($E$2=19.5,'S3'!AJ149,IF($E$2=20.5,'S3'!AK149,IF($E$2=21.5,'S3'!AL149,IF($E$2=22.5,'S3'!AM149,IF($E$2=23.5,'S3'!AN149,IF($E$2=24.5,'S3'!AO149,IF($E$2=25.5,'S3'!AP149,IF($E$2=26.5,'S3'!AQ149,IF($E$2=27.5,'S3'!AR149,IF($E$2=28.5,'S3'!AS149,IF($E$2=29.5,'S3'!AT149,IF($E$2=30.5,'S3'!AU149,IF($E$2=31.5,'S3'!AV149,IF($E$2=32.5,'S3'!AW149,IF($E$2=33.5,'S3'!AX149)))))))))))))))))))</f>
        <v>237.35</v>
      </c>
      <c r="F149" s="70">
        <f t="shared" si="10"/>
        <v>332.29</v>
      </c>
    </row>
    <row r="150" spans="2:6" x14ac:dyDescent="0.45">
      <c r="B150" s="324">
        <v>146</v>
      </c>
      <c r="C150" s="70">
        <f>IF($C$2=15.5,'S3'!A150,IF($C$2=16.5,'S3'!B150,IF($C$2=17.5,'S3'!C150,IF($C$2=18.5,'S3'!D150,IF($C$2=19.5,'S3'!E150,IF($C$2=20.5,'S3'!F150,IF($C$2=21.5,'S3'!G150,IF($C$2=22.5,'S3'!H150,IF($C$2=23.5,'S3'!I150,IF($C$2=24.5,'S3'!J150,IF($C$2=25.5,'S3'!K150,IF($C$2=26.5,'S3'!L150,IF($C$2=27.5,'S3'!M150,IF($C$2=28.5,'S3'!N150,IF($C$2=29.5,'S3'!O150,IF($C$2=30.5,'S3'!P150,IF($C$2=31.5,'S3'!Q150,IF($C$2=32.5,'S3'!R150,IF($C$2=33.5,'S3'!S150)))))))))))))))))))</f>
        <v>381.51</v>
      </c>
      <c r="D150" s="70">
        <f t="shared" si="11"/>
        <v>534.11</v>
      </c>
      <c r="E150" s="70">
        <f>IF($E$2=15.5,'S3'!AF150,IF($E$2=16.5,'S3'!AG150,IF($E$2=17.5,'S3'!AH150,IF($E$2=18.5,'S3'!AI150,IF($E$2=19.5,'S3'!AJ150,IF($E$2=20.5,'S3'!AK150,IF($E$2=21.5,'S3'!AL150,IF($E$2=22.5,'S3'!AM150,IF($E$2=23.5,'S3'!AN150,IF($E$2=24.5,'S3'!AO150,IF($E$2=25.5,'S3'!AP150,IF($E$2=26.5,'S3'!AQ150,IF($E$2=27.5,'S3'!AR150,IF($E$2=28.5,'S3'!AS150,IF($E$2=29.5,'S3'!AT150,IF($E$2=30.5,'S3'!AU150,IF($E$2=31.5,'S3'!AV150,IF($E$2=32.5,'S3'!AW150,IF($E$2=33.5,'S3'!AX150)))))))))))))))))))</f>
        <v>238.96</v>
      </c>
      <c r="F150" s="70">
        <f t="shared" si="10"/>
        <v>334.54</v>
      </c>
    </row>
    <row r="151" spans="2:6" x14ac:dyDescent="0.45">
      <c r="B151" s="324">
        <v>147</v>
      </c>
      <c r="C151" s="70">
        <f>IF($C$2=15.5,'S3'!A151,IF($C$2=16.5,'S3'!B151,IF($C$2=17.5,'S3'!C151,IF($C$2=18.5,'S3'!D151,IF($C$2=19.5,'S3'!E151,IF($C$2=20.5,'S3'!F151,IF($C$2=21.5,'S3'!G151,IF($C$2=22.5,'S3'!H151,IF($C$2=23.5,'S3'!I151,IF($C$2=24.5,'S3'!J151,IF($C$2=25.5,'S3'!K151,IF($C$2=26.5,'S3'!L151,IF($C$2=27.5,'S3'!M151,IF($C$2=28.5,'S3'!N151,IF($C$2=29.5,'S3'!O151,IF($C$2=30.5,'S3'!P151,IF($C$2=31.5,'S3'!Q151,IF($C$2=32.5,'S3'!R151,IF($C$2=33.5,'S3'!S151)))))))))))))))))))</f>
        <v>384.03</v>
      </c>
      <c r="D151" s="70">
        <f t="shared" si="11"/>
        <v>537.64</v>
      </c>
      <c r="E151" s="70">
        <f>IF($E$2=15.5,'S3'!AF151,IF($E$2=16.5,'S3'!AG151,IF($E$2=17.5,'S3'!AH151,IF($E$2=18.5,'S3'!AI151,IF($E$2=19.5,'S3'!AJ151,IF($E$2=20.5,'S3'!AK151,IF($E$2=21.5,'S3'!AL151,IF($E$2=22.5,'S3'!AM151,IF($E$2=23.5,'S3'!AN151,IF($E$2=24.5,'S3'!AO151,IF($E$2=25.5,'S3'!AP151,IF($E$2=26.5,'S3'!AQ151,IF($E$2=27.5,'S3'!AR151,IF($E$2=28.5,'S3'!AS151,IF($E$2=29.5,'S3'!AT151,IF($E$2=30.5,'S3'!AU151,IF($E$2=31.5,'S3'!AV151,IF($E$2=32.5,'S3'!AW151,IF($E$2=33.5,'S3'!AX151)))))))))))))))))))</f>
        <v>240.58</v>
      </c>
      <c r="F151" s="70">
        <f t="shared" si="10"/>
        <v>336.81</v>
      </c>
    </row>
    <row r="152" spans="2:6" x14ac:dyDescent="0.45">
      <c r="B152" s="324">
        <v>148</v>
      </c>
      <c r="C152" s="70">
        <f>IF($C$2=15.5,'S3'!A152,IF($C$2=16.5,'S3'!B152,IF($C$2=17.5,'S3'!C152,IF($C$2=18.5,'S3'!D152,IF($C$2=19.5,'S3'!E152,IF($C$2=20.5,'S3'!F152,IF($C$2=21.5,'S3'!G152,IF($C$2=22.5,'S3'!H152,IF($C$2=23.5,'S3'!I152,IF($C$2=24.5,'S3'!J152,IF($C$2=25.5,'S3'!K152,IF($C$2=26.5,'S3'!L152,IF($C$2=27.5,'S3'!M152,IF($C$2=28.5,'S3'!N152,IF($C$2=29.5,'S3'!O152,IF($C$2=30.5,'S3'!P152,IF($C$2=31.5,'S3'!Q152,IF($C$2=32.5,'S3'!R152,IF($C$2=33.5,'S3'!S152)))))))))))))))))))</f>
        <v>386.55</v>
      </c>
      <c r="D152" s="70">
        <f t="shared" si="11"/>
        <v>541.16999999999996</v>
      </c>
      <c r="E152" s="70">
        <f>IF($E$2=15.5,'S3'!AF152,IF($E$2=16.5,'S3'!AG152,IF($E$2=17.5,'S3'!AH152,IF($E$2=18.5,'S3'!AI152,IF($E$2=19.5,'S3'!AJ152,IF($E$2=20.5,'S3'!AK152,IF($E$2=21.5,'S3'!AL152,IF($E$2=22.5,'S3'!AM152,IF($E$2=23.5,'S3'!AN152,IF($E$2=24.5,'S3'!AO152,IF($E$2=25.5,'S3'!AP152,IF($E$2=26.5,'S3'!AQ152,IF($E$2=27.5,'S3'!AR152,IF($E$2=28.5,'S3'!AS152,IF($E$2=29.5,'S3'!AT152,IF($E$2=30.5,'S3'!AU152,IF($E$2=31.5,'S3'!AV152,IF($E$2=32.5,'S3'!AW152,IF($E$2=33.5,'S3'!AX152)))))))))))))))))))</f>
        <v>242.19</v>
      </c>
      <c r="F152" s="70">
        <f t="shared" si="10"/>
        <v>339.07</v>
      </c>
    </row>
    <row r="153" spans="2:6" x14ac:dyDescent="0.45">
      <c r="B153" s="324">
        <v>149</v>
      </c>
      <c r="C153" s="70">
        <f>IF($C$2=15.5,'S3'!A153,IF($C$2=16.5,'S3'!B153,IF($C$2=17.5,'S3'!C153,IF($C$2=18.5,'S3'!D153,IF($C$2=19.5,'S3'!E153,IF($C$2=20.5,'S3'!F153,IF($C$2=21.5,'S3'!G153,IF($C$2=22.5,'S3'!H153,IF($C$2=23.5,'S3'!I153,IF($C$2=24.5,'S3'!J153,IF($C$2=25.5,'S3'!K153,IF($C$2=26.5,'S3'!L153,IF($C$2=27.5,'S3'!M153,IF($C$2=28.5,'S3'!N153,IF($C$2=29.5,'S3'!O153,IF($C$2=30.5,'S3'!P153,IF($C$2=31.5,'S3'!Q153,IF($C$2=32.5,'S3'!R153,IF($C$2=33.5,'S3'!S153)))))))))))))))))))</f>
        <v>389.08</v>
      </c>
      <c r="D153" s="70">
        <f t="shared" si="11"/>
        <v>544.71</v>
      </c>
      <c r="E153" s="70">
        <f>IF($E$2=15.5,'S3'!AF153,IF($E$2=16.5,'S3'!AG153,IF($E$2=17.5,'S3'!AH153,IF($E$2=18.5,'S3'!AI153,IF($E$2=19.5,'S3'!AJ153,IF($E$2=20.5,'S3'!AK153,IF($E$2=21.5,'S3'!AL153,IF($E$2=22.5,'S3'!AM153,IF($E$2=23.5,'S3'!AN153,IF($E$2=24.5,'S3'!AO153,IF($E$2=25.5,'S3'!AP153,IF($E$2=26.5,'S3'!AQ153,IF($E$2=27.5,'S3'!AR153,IF($E$2=28.5,'S3'!AS153,IF($E$2=29.5,'S3'!AT153,IF($E$2=30.5,'S3'!AU153,IF($E$2=31.5,'S3'!AV153,IF($E$2=32.5,'S3'!AW153,IF($E$2=33.5,'S3'!AX153)))))))))))))))))))</f>
        <v>243.91</v>
      </c>
      <c r="F153" s="70">
        <f t="shared" si="10"/>
        <v>341.47</v>
      </c>
    </row>
    <row r="154" spans="2:6" x14ac:dyDescent="0.45">
      <c r="B154" s="324">
        <v>150</v>
      </c>
      <c r="C154" s="70">
        <f>IF($C$2=15.5,'S3'!A154,IF($C$2=16.5,'S3'!B154,IF($C$2=17.5,'S3'!C154,IF($C$2=18.5,'S3'!D154,IF($C$2=19.5,'S3'!E154,IF($C$2=20.5,'S3'!F154,IF($C$2=21.5,'S3'!G154,IF($C$2=22.5,'S3'!H154,IF($C$2=23.5,'S3'!I154,IF($C$2=24.5,'S3'!J154,IF($C$2=25.5,'S3'!K154,IF($C$2=26.5,'S3'!L154,IF($C$2=27.5,'S3'!M154,IF($C$2=28.5,'S3'!N154,IF($C$2=29.5,'S3'!O154,IF($C$2=30.5,'S3'!P154,IF($C$2=31.5,'S3'!Q154,IF($C$2=32.5,'S3'!R154,IF($C$2=33.5,'S3'!S154)))))))))))))))))))</f>
        <v>391.99</v>
      </c>
      <c r="D154" s="70">
        <f t="shared" si="11"/>
        <v>548.79</v>
      </c>
      <c r="E154" s="70">
        <f>IF($E$2=15.5,'S3'!AF154,IF($E$2=16.5,'S3'!AG154,IF($E$2=17.5,'S3'!AH154,IF($E$2=18.5,'S3'!AI154,IF($E$2=19.5,'S3'!AJ154,IF($E$2=20.5,'S3'!AK154,IF($E$2=21.5,'S3'!AL154,IF($E$2=22.5,'S3'!AM154,IF($E$2=23.5,'S3'!AN154,IF($E$2=24.5,'S3'!AO154,IF($E$2=25.5,'S3'!AP154,IF($E$2=26.5,'S3'!AQ154,IF($E$2=27.5,'S3'!AR154,IF($E$2=28.5,'S3'!AS154,IF($E$2=29.5,'S3'!AT154,IF($E$2=30.5,'S3'!AU154,IF($E$2=31.5,'S3'!AV154,IF($E$2=32.5,'S3'!AW154,IF($E$2=33.5,'S3'!AX154)))))))))))))))))))</f>
        <v>245.53</v>
      </c>
      <c r="F154" s="70">
        <f t="shared" si="10"/>
        <v>343.74</v>
      </c>
    </row>
    <row r="155" spans="2:6" x14ac:dyDescent="0.45">
      <c r="B155" s="324">
        <v>151</v>
      </c>
      <c r="C155" s="70">
        <f>IF($C$2=15.5,'S3'!A155,IF($C$2=16.5,'S3'!B155,IF($C$2=17.5,'S3'!C155,IF($C$2=18.5,'S3'!D155,IF($C$2=19.5,'S3'!E155,IF($C$2=20.5,'S3'!F155,IF($C$2=21.5,'S3'!G155,IF($C$2=22.5,'S3'!H155,IF($C$2=23.5,'S3'!I155,IF($C$2=24.5,'S3'!J155,IF($C$2=25.5,'S3'!K155,IF($C$2=26.5,'S3'!L155,IF($C$2=27.5,'S3'!M155,IF($C$2=28.5,'S3'!N155,IF($C$2=29.5,'S3'!O155,IF($C$2=30.5,'S3'!P155,IF($C$2=31.5,'S3'!Q155,IF($C$2=32.5,'S3'!R155,IF($C$2=33.5,'S3'!S155)))))))))))))))))))</f>
        <v>394.54</v>
      </c>
      <c r="D155" s="70">
        <f t="shared" si="11"/>
        <v>552.36</v>
      </c>
      <c r="E155" s="70">
        <f>IF($E$2=15.5,'S3'!AF155,IF($E$2=16.5,'S3'!AG155,IF($E$2=17.5,'S3'!AH155,IF($E$2=18.5,'S3'!AI155,IF($E$2=19.5,'S3'!AJ155,IF($E$2=20.5,'S3'!AK155,IF($E$2=21.5,'S3'!AL155,IF($E$2=22.5,'S3'!AM155,IF($E$2=23.5,'S3'!AN155,IF($E$2=24.5,'S3'!AO155,IF($E$2=25.5,'S3'!AP155,IF($E$2=26.5,'S3'!AQ155,IF($E$2=27.5,'S3'!AR155,IF($E$2=28.5,'S3'!AS155,IF($E$2=29.5,'S3'!AT155,IF($E$2=30.5,'S3'!AU155,IF($E$2=31.5,'S3'!AV155,IF($E$2=32.5,'S3'!AW155,IF($E$2=33.5,'S3'!AX155)))))))))))))))))))</f>
        <v>247.15</v>
      </c>
      <c r="F155" s="70">
        <f t="shared" si="10"/>
        <v>346.01</v>
      </c>
    </row>
    <row r="156" spans="2:6" x14ac:dyDescent="0.45">
      <c r="B156" s="324">
        <v>152</v>
      </c>
      <c r="C156" s="70">
        <f>IF($C$2=15.5,'S3'!A156,IF($C$2=16.5,'S3'!B156,IF($C$2=17.5,'S3'!C156,IF($C$2=18.5,'S3'!D156,IF($C$2=19.5,'S3'!E156,IF($C$2=20.5,'S3'!F156,IF($C$2=21.5,'S3'!G156,IF($C$2=22.5,'S3'!H156,IF($C$2=23.5,'S3'!I156,IF($C$2=24.5,'S3'!J156,IF($C$2=25.5,'S3'!K156,IF($C$2=26.5,'S3'!L156,IF($C$2=27.5,'S3'!M156,IF($C$2=28.5,'S3'!N156,IF($C$2=29.5,'S3'!O156,IF($C$2=30.5,'S3'!P156,IF($C$2=31.5,'S3'!Q156,IF($C$2=32.5,'S3'!R156,IF($C$2=33.5,'S3'!S156)))))))))))))))))))</f>
        <v>397.08</v>
      </c>
      <c r="D156" s="70">
        <f t="shared" si="11"/>
        <v>555.91</v>
      </c>
      <c r="E156" s="70">
        <f>IF($E$2=15.5,'S3'!AF156,IF($E$2=16.5,'S3'!AG156,IF($E$2=17.5,'S3'!AH156,IF($E$2=18.5,'S3'!AI156,IF($E$2=19.5,'S3'!AJ156,IF($E$2=20.5,'S3'!AK156,IF($E$2=21.5,'S3'!AL156,IF($E$2=22.5,'S3'!AM156,IF($E$2=23.5,'S3'!AN156,IF($E$2=24.5,'S3'!AO156,IF($E$2=25.5,'S3'!AP156,IF($E$2=26.5,'S3'!AQ156,IF($E$2=27.5,'S3'!AR156,IF($E$2=28.5,'S3'!AS156,IF($E$2=29.5,'S3'!AT156,IF($E$2=30.5,'S3'!AU156,IF($E$2=31.5,'S3'!AV156,IF($E$2=32.5,'S3'!AW156,IF($E$2=33.5,'S3'!AX156)))))))))))))))))))</f>
        <v>248.77</v>
      </c>
      <c r="F156" s="70">
        <f t="shared" si="10"/>
        <v>348.28</v>
      </c>
    </row>
    <row r="157" spans="2:6" x14ac:dyDescent="0.45">
      <c r="B157" s="324">
        <v>153</v>
      </c>
      <c r="C157" s="70">
        <f>IF($C$2=15.5,'S3'!A157,IF($C$2=16.5,'S3'!B157,IF($C$2=17.5,'S3'!C157,IF($C$2=18.5,'S3'!D157,IF($C$2=19.5,'S3'!E157,IF($C$2=20.5,'S3'!F157,IF($C$2=21.5,'S3'!G157,IF($C$2=22.5,'S3'!H157,IF($C$2=23.5,'S3'!I157,IF($C$2=24.5,'S3'!J157,IF($C$2=25.5,'S3'!K157,IF($C$2=26.5,'S3'!L157,IF($C$2=27.5,'S3'!M157,IF($C$2=28.5,'S3'!N157,IF($C$2=29.5,'S3'!O157,IF($C$2=30.5,'S3'!P157,IF($C$2=31.5,'S3'!Q157,IF($C$2=32.5,'S3'!R157,IF($C$2=33.5,'S3'!S157)))))))))))))))))))</f>
        <v>399.63</v>
      </c>
      <c r="D157" s="70">
        <f t="shared" si="11"/>
        <v>559.48</v>
      </c>
      <c r="E157" s="70">
        <f>IF($E$2=15.5,'S3'!AF157,IF($E$2=16.5,'S3'!AG157,IF($E$2=17.5,'S3'!AH157,IF($E$2=18.5,'S3'!AI157,IF($E$2=19.5,'S3'!AJ157,IF($E$2=20.5,'S3'!AK157,IF($E$2=21.5,'S3'!AL157,IF($E$2=22.5,'S3'!AM157,IF($E$2=23.5,'S3'!AN157,IF($E$2=24.5,'S3'!AO157,IF($E$2=25.5,'S3'!AP157,IF($E$2=26.5,'S3'!AQ157,IF($E$2=27.5,'S3'!AR157,IF($E$2=28.5,'S3'!AS157,IF($E$2=29.5,'S3'!AT157,IF($E$2=30.5,'S3'!AU157,IF($E$2=31.5,'S3'!AV157,IF($E$2=32.5,'S3'!AW157,IF($E$2=33.5,'S3'!AX157)))))))))))))))))))</f>
        <v>250.39</v>
      </c>
      <c r="F157" s="70">
        <f t="shared" si="10"/>
        <v>350.55</v>
      </c>
    </row>
    <row r="158" spans="2:6" x14ac:dyDescent="0.45">
      <c r="B158" s="324">
        <v>154</v>
      </c>
      <c r="C158" s="70">
        <f>IF($C$2=15.5,'S3'!A158,IF($C$2=16.5,'S3'!B158,IF($C$2=17.5,'S3'!C158,IF($C$2=18.5,'S3'!D158,IF($C$2=19.5,'S3'!E158,IF($C$2=20.5,'S3'!F158,IF($C$2=21.5,'S3'!G158,IF($C$2=22.5,'S3'!H158,IF($C$2=23.5,'S3'!I158,IF($C$2=24.5,'S3'!J158,IF($C$2=25.5,'S3'!K158,IF($C$2=26.5,'S3'!L158,IF($C$2=27.5,'S3'!M158,IF($C$2=28.5,'S3'!N158,IF($C$2=29.5,'S3'!O158,IF($C$2=30.5,'S3'!P158,IF($C$2=31.5,'S3'!Q158,IF($C$2=32.5,'S3'!R158,IF($C$2=33.5,'S3'!S158)))))))))))))))))))</f>
        <v>402.19</v>
      </c>
      <c r="D158" s="70">
        <f t="shared" si="11"/>
        <v>563.07000000000005</v>
      </c>
      <c r="E158" s="70">
        <f>IF($E$2=15.5,'S3'!AF158,IF($E$2=16.5,'S3'!AG158,IF($E$2=17.5,'S3'!AH158,IF($E$2=18.5,'S3'!AI158,IF($E$2=19.5,'S3'!AJ158,IF($E$2=20.5,'S3'!AK158,IF($E$2=21.5,'S3'!AL158,IF($E$2=22.5,'S3'!AM158,IF($E$2=23.5,'S3'!AN158,IF($E$2=24.5,'S3'!AO158,IF($E$2=25.5,'S3'!AP158,IF($E$2=26.5,'S3'!AQ158,IF($E$2=27.5,'S3'!AR158,IF($E$2=28.5,'S3'!AS158,IF($E$2=29.5,'S3'!AT158,IF($E$2=30.5,'S3'!AU158,IF($E$2=31.5,'S3'!AV158,IF($E$2=32.5,'S3'!AW158,IF($E$2=33.5,'S3'!AX158)))))))))))))))))))</f>
        <v>252.02</v>
      </c>
      <c r="F158" s="70">
        <f t="shared" si="10"/>
        <v>352.83</v>
      </c>
    </row>
    <row r="159" spans="2:6" x14ac:dyDescent="0.45">
      <c r="B159" s="324">
        <v>155</v>
      </c>
      <c r="C159" s="70">
        <f>IF($C$2=15.5,'S3'!A159,IF($C$2=16.5,'S3'!B159,IF($C$2=17.5,'S3'!C159,IF($C$2=18.5,'S3'!D159,IF($C$2=19.5,'S3'!E159,IF($C$2=20.5,'S3'!F159,IF($C$2=21.5,'S3'!G159,IF($C$2=22.5,'S3'!H159,IF($C$2=23.5,'S3'!I159,IF($C$2=24.5,'S3'!J159,IF($C$2=25.5,'S3'!K159,IF($C$2=26.5,'S3'!L159,IF($C$2=27.5,'S3'!M159,IF($C$2=28.5,'S3'!N159,IF($C$2=29.5,'S3'!O159,IF($C$2=30.5,'S3'!P159,IF($C$2=31.5,'S3'!Q159,IF($C$2=32.5,'S3'!R159,IF($C$2=33.5,'S3'!S159)))))))))))))))))))</f>
        <v>404.75</v>
      </c>
      <c r="D159" s="70">
        <f t="shared" si="11"/>
        <v>566.65</v>
      </c>
      <c r="E159" s="70">
        <f>IF($E$2=15.5,'S3'!AF159,IF($E$2=16.5,'S3'!AG159,IF($E$2=17.5,'S3'!AH159,IF($E$2=18.5,'S3'!AI159,IF($E$2=19.5,'S3'!AJ159,IF($E$2=20.5,'S3'!AK159,IF($E$2=21.5,'S3'!AL159,IF($E$2=22.5,'S3'!AM159,IF($E$2=23.5,'S3'!AN159,IF($E$2=24.5,'S3'!AO159,IF($E$2=25.5,'S3'!AP159,IF($E$2=26.5,'S3'!AQ159,IF($E$2=27.5,'S3'!AR159,IF($E$2=28.5,'S3'!AS159,IF($E$2=29.5,'S3'!AT159,IF($E$2=30.5,'S3'!AU159,IF($E$2=31.5,'S3'!AV159,IF($E$2=32.5,'S3'!AW159,IF($E$2=33.5,'S3'!AX159)))))))))))))))))))</f>
        <v>253.64</v>
      </c>
      <c r="F159" s="70">
        <f t="shared" si="10"/>
        <v>355.1</v>
      </c>
    </row>
    <row r="160" spans="2:6" x14ac:dyDescent="0.45">
      <c r="B160" s="324">
        <v>156</v>
      </c>
      <c r="C160" s="70">
        <f>IF($C$2=15.5,'S3'!A160,IF($C$2=16.5,'S3'!B160,IF($C$2=17.5,'S3'!C160,IF($C$2=18.5,'S3'!D160,IF($C$2=19.5,'S3'!E160,IF($C$2=20.5,'S3'!F160,IF($C$2=21.5,'S3'!G160,IF($C$2=22.5,'S3'!H160,IF($C$2=23.5,'S3'!I160,IF($C$2=24.5,'S3'!J160,IF($C$2=25.5,'S3'!K160,IF($C$2=26.5,'S3'!L160,IF($C$2=27.5,'S3'!M160,IF($C$2=28.5,'S3'!N160,IF($C$2=29.5,'S3'!O160,IF($C$2=30.5,'S3'!P160,IF($C$2=31.5,'S3'!Q160,IF($C$2=32.5,'S3'!R160,IF($C$2=33.5,'S3'!S160)))))))))))))))))))</f>
        <v>407.31</v>
      </c>
      <c r="D160" s="70">
        <f t="shared" si="11"/>
        <v>570.23</v>
      </c>
      <c r="E160" s="70">
        <f>IF($E$2=15.5,'S3'!AF160,IF($E$2=16.5,'S3'!AG160,IF($E$2=17.5,'S3'!AH160,IF($E$2=18.5,'S3'!AI160,IF($E$2=19.5,'S3'!AJ160,IF($E$2=20.5,'S3'!AK160,IF($E$2=21.5,'S3'!AL160,IF($E$2=22.5,'S3'!AM160,IF($E$2=23.5,'S3'!AN160,IF($E$2=24.5,'S3'!AO160,IF($E$2=25.5,'S3'!AP160,IF($E$2=26.5,'S3'!AQ160,IF($E$2=27.5,'S3'!AR160,IF($E$2=28.5,'S3'!AS160,IF($E$2=29.5,'S3'!AT160,IF($E$2=30.5,'S3'!AU160,IF($E$2=31.5,'S3'!AV160,IF($E$2=32.5,'S3'!AW160,IF($E$2=33.5,'S3'!AX160)))))))))))))))))))</f>
        <v>255.27</v>
      </c>
      <c r="F160" s="70">
        <f t="shared" si="10"/>
        <v>357.38</v>
      </c>
    </row>
    <row r="161" spans="2:6" x14ac:dyDescent="0.45">
      <c r="B161" s="324">
        <v>157</v>
      </c>
      <c r="C161" s="70">
        <f>IF($C$2=15.5,'S3'!A161,IF($C$2=16.5,'S3'!B161,IF($C$2=17.5,'S3'!C161,IF($C$2=18.5,'S3'!D161,IF($C$2=19.5,'S3'!E161,IF($C$2=20.5,'S3'!F161,IF($C$2=21.5,'S3'!G161,IF($C$2=22.5,'S3'!H161,IF($C$2=23.5,'S3'!I161,IF($C$2=24.5,'S3'!J161,IF($C$2=25.5,'S3'!K161,IF($C$2=26.5,'S3'!L161,IF($C$2=27.5,'S3'!M161,IF($C$2=28.5,'S3'!N161,IF($C$2=29.5,'S3'!O161,IF($C$2=30.5,'S3'!P161,IF($C$2=31.5,'S3'!Q161,IF($C$2=32.5,'S3'!R161,IF($C$2=33.5,'S3'!S161)))))))))))))))))))</f>
        <v>409.88</v>
      </c>
      <c r="D161" s="70">
        <f t="shared" si="11"/>
        <v>573.83000000000004</v>
      </c>
      <c r="E161" s="70">
        <f>IF($E$2=15.5,'S3'!AF161,IF($E$2=16.5,'S3'!AG161,IF($E$2=17.5,'S3'!AH161,IF($E$2=18.5,'S3'!AI161,IF($E$2=19.5,'S3'!AJ161,IF($E$2=20.5,'S3'!AK161,IF($E$2=21.5,'S3'!AL161,IF($E$2=22.5,'S3'!AM161,IF($E$2=23.5,'S3'!AN161,IF($E$2=24.5,'S3'!AO161,IF($E$2=25.5,'S3'!AP161,IF($E$2=26.5,'S3'!AQ161,IF($E$2=27.5,'S3'!AR161,IF($E$2=28.5,'S3'!AS161,IF($E$2=29.5,'S3'!AT161,IF($E$2=30.5,'S3'!AU161,IF($E$2=31.5,'S3'!AV161,IF($E$2=32.5,'S3'!AW161,IF($E$2=33.5,'S3'!AX161)))))))))))))))))))</f>
        <v>256.89</v>
      </c>
      <c r="F161" s="70">
        <f t="shared" si="10"/>
        <v>359.65</v>
      </c>
    </row>
    <row r="162" spans="2:6" x14ac:dyDescent="0.45">
      <c r="B162" s="324">
        <v>158</v>
      </c>
      <c r="C162" s="70">
        <f>IF($C$2=15.5,'S3'!A162,IF($C$2=16.5,'S3'!B162,IF($C$2=17.5,'S3'!C162,IF($C$2=18.5,'S3'!D162,IF($C$2=19.5,'S3'!E162,IF($C$2=20.5,'S3'!F162,IF($C$2=21.5,'S3'!G162,IF($C$2=22.5,'S3'!H162,IF($C$2=23.5,'S3'!I162,IF($C$2=24.5,'S3'!J162,IF($C$2=25.5,'S3'!K162,IF($C$2=26.5,'S3'!L162,IF($C$2=27.5,'S3'!M162,IF($C$2=28.5,'S3'!N162,IF($C$2=29.5,'S3'!O162,IF($C$2=30.5,'S3'!P162,IF($C$2=31.5,'S3'!Q162,IF($C$2=32.5,'S3'!R162,IF($C$2=33.5,'S3'!S162)))))))))))))))))))</f>
        <v>412.87</v>
      </c>
      <c r="D162" s="70">
        <f t="shared" si="11"/>
        <v>578.02</v>
      </c>
      <c r="E162" s="70">
        <f>IF($E$2=15.5,'S3'!AF162,IF($E$2=16.5,'S3'!AG162,IF($E$2=17.5,'S3'!AH162,IF($E$2=18.5,'S3'!AI162,IF($E$2=19.5,'S3'!AJ162,IF($E$2=20.5,'S3'!AK162,IF($E$2=21.5,'S3'!AL162,IF($E$2=22.5,'S3'!AM162,IF($E$2=23.5,'S3'!AN162,IF($E$2=24.5,'S3'!AO162,IF($E$2=25.5,'S3'!AP162,IF($E$2=26.5,'S3'!AQ162,IF($E$2=27.5,'S3'!AR162,IF($E$2=28.5,'S3'!AS162,IF($E$2=29.5,'S3'!AT162,IF($E$2=30.5,'S3'!AU162,IF($E$2=31.5,'S3'!AV162,IF($E$2=32.5,'S3'!AW162,IF($E$2=33.5,'S3'!AX162)))))))))))))))))))</f>
        <v>258.52</v>
      </c>
      <c r="F162" s="70">
        <f t="shared" si="10"/>
        <v>361.93</v>
      </c>
    </row>
    <row r="163" spans="2:6" x14ac:dyDescent="0.45">
      <c r="B163" s="324">
        <v>159</v>
      </c>
      <c r="C163" s="70">
        <f>IF($C$2=15.5,'S3'!A163,IF($C$2=16.5,'S3'!B163,IF($C$2=17.5,'S3'!C163,IF($C$2=18.5,'S3'!D163,IF($C$2=19.5,'S3'!E163,IF($C$2=20.5,'S3'!F163,IF($C$2=21.5,'S3'!G163,IF($C$2=22.5,'S3'!H163,IF($C$2=23.5,'S3'!I163,IF($C$2=24.5,'S3'!J163,IF($C$2=25.5,'S3'!K163,IF($C$2=26.5,'S3'!L163,IF($C$2=27.5,'S3'!M163,IF($C$2=28.5,'S3'!N163,IF($C$2=29.5,'S3'!O163,IF($C$2=30.5,'S3'!P163,IF($C$2=31.5,'S3'!Q163,IF($C$2=32.5,'S3'!R163,IF($C$2=33.5,'S3'!S163)))))))))))))))))))</f>
        <v>415.46</v>
      </c>
      <c r="D163" s="70">
        <f t="shared" si="11"/>
        <v>581.64</v>
      </c>
      <c r="E163" s="70">
        <f>IF($E$2=15.5,'S3'!AF163,IF($E$2=16.5,'S3'!AG163,IF($E$2=17.5,'S3'!AH163,IF($E$2=18.5,'S3'!AI163,IF($E$2=19.5,'S3'!AJ163,IF($E$2=20.5,'S3'!AK163,IF($E$2=21.5,'S3'!AL163,IF($E$2=22.5,'S3'!AM163,IF($E$2=23.5,'S3'!AN163,IF($E$2=24.5,'S3'!AO163,IF($E$2=25.5,'S3'!AP163,IF($E$2=26.5,'S3'!AQ163,IF($E$2=27.5,'S3'!AR163,IF($E$2=28.5,'S3'!AS163,IF($E$2=29.5,'S3'!AT163,IF($E$2=30.5,'S3'!AU163,IF($E$2=31.5,'S3'!AV163,IF($E$2=32.5,'S3'!AW163,IF($E$2=33.5,'S3'!AX163)))))))))))))))))))</f>
        <v>260.14999999999998</v>
      </c>
      <c r="F163" s="70">
        <f t="shared" si="10"/>
        <v>364.21</v>
      </c>
    </row>
    <row r="164" spans="2:6" x14ac:dyDescent="0.45">
      <c r="B164" s="324">
        <v>160</v>
      </c>
      <c r="C164" s="70">
        <f>IF($C$2=15.5,'S3'!A164,IF($C$2=16.5,'S3'!B164,IF($C$2=17.5,'S3'!C164,IF($C$2=18.5,'S3'!D164,IF($C$2=19.5,'S3'!E164,IF($C$2=20.5,'S3'!F164,IF($C$2=21.5,'S3'!G164,IF($C$2=22.5,'S3'!H164,IF($C$2=23.5,'S3'!I164,IF($C$2=24.5,'S3'!J164,IF($C$2=25.5,'S3'!K164,IF($C$2=26.5,'S3'!L164,IF($C$2=27.5,'S3'!M164,IF($C$2=28.5,'S3'!N164,IF($C$2=29.5,'S3'!O164,IF($C$2=30.5,'S3'!P164,IF($C$2=31.5,'S3'!Q164,IF($C$2=32.5,'S3'!R164,IF($C$2=33.5,'S3'!S164)))))))))))))))))))</f>
        <v>418.05</v>
      </c>
      <c r="D164" s="70">
        <f t="shared" si="11"/>
        <v>585.27</v>
      </c>
      <c r="E164" s="70">
        <f>IF($E$2=15.5,'S3'!AF164,IF($E$2=16.5,'S3'!AG164,IF($E$2=17.5,'S3'!AH164,IF($E$2=18.5,'S3'!AI164,IF($E$2=19.5,'S3'!AJ164,IF($E$2=20.5,'S3'!AK164,IF($E$2=21.5,'S3'!AL164,IF($E$2=22.5,'S3'!AM164,IF($E$2=23.5,'S3'!AN164,IF($E$2=24.5,'S3'!AO164,IF($E$2=25.5,'S3'!AP164,IF($E$2=26.5,'S3'!AQ164,IF($E$2=27.5,'S3'!AR164,IF($E$2=28.5,'S3'!AS164,IF($E$2=29.5,'S3'!AT164,IF($E$2=30.5,'S3'!AU164,IF($E$2=31.5,'S3'!AV164,IF($E$2=32.5,'S3'!AW164,IF($E$2=33.5,'S3'!AX164)))))))))))))))))))</f>
        <v>261.77999999999997</v>
      </c>
      <c r="F164" s="70">
        <f t="shared" si="10"/>
        <v>366.49</v>
      </c>
    </row>
    <row r="165" spans="2:6" x14ac:dyDescent="0.45">
      <c r="B165" s="324">
        <v>161</v>
      </c>
      <c r="C165" s="70">
        <f>IF($C$2=15.5,'S3'!A165,IF($C$2=16.5,'S3'!B165,IF($C$2=17.5,'S3'!C165,IF($C$2=18.5,'S3'!D165,IF($C$2=19.5,'S3'!E165,IF($C$2=20.5,'S3'!F165,IF($C$2=21.5,'S3'!G165,IF($C$2=22.5,'S3'!H165,IF($C$2=23.5,'S3'!I165,IF($C$2=24.5,'S3'!J165,IF($C$2=25.5,'S3'!K165,IF($C$2=26.5,'S3'!L165,IF($C$2=27.5,'S3'!M165,IF($C$2=28.5,'S3'!N165,IF($C$2=29.5,'S3'!O165,IF($C$2=30.5,'S3'!P165,IF($C$2=31.5,'S3'!Q165,IF($C$2=32.5,'S3'!R165,IF($C$2=33.5,'S3'!S165)))))))))))))))))))</f>
        <v>420.64</v>
      </c>
      <c r="D165" s="70">
        <f t="shared" si="11"/>
        <v>588.9</v>
      </c>
      <c r="E165" s="70">
        <f>IF($E$2=15.5,'S3'!AF165,IF($E$2=16.5,'S3'!AG165,IF($E$2=17.5,'S3'!AH165,IF($E$2=18.5,'S3'!AI165,IF($E$2=19.5,'S3'!AJ165,IF($E$2=20.5,'S3'!AK165,IF($E$2=21.5,'S3'!AL165,IF($E$2=22.5,'S3'!AM165,IF($E$2=23.5,'S3'!AN165,IF($E$2=24.5,'S3'!AO165,IF($E$2=25.5,'S3'!AP165,IF($E$2=26.5,'S3'!AQ165,IF($E$2=27.5,'S3'!AR165,IF($E$2=28.5,'S3'!AS165,IF($E$2=29.5,'S3'!AT165,IF($E$2=30.5,'S3'!AU165,IF($E$2=31.5,'S3'!AV165,IF($E$2=32.5,'S3'!AW165,IF($E$2=33.5,'S3'!AX165)))))))))))))))))))</f>
        <v>263.42</v>
      </c>
      <c r="F165" s="70">
        <f t="shared" si="10"/>
        <v>368.79</v>
      </c>
    </row>
    <row r="166" spans="2:6" x14ac:dyDescent="0.45">
      <c r="B166" s="324">
        <v>162</v>
      </c>
      <c r="C166" s="70">
        <f>IF($C$2=15.5,'S3'!A166,IF($C$2=16.5,'S3'!B166,IF($C$2=17.5,'S3'!C166,IF($C$2=18.5,'S3'!D166,IF($C$2=19.5,'S3'!E166,IF($C$2=20.5,'S3'!F166,IF($C$2=21.5,'S3'!G166,IF($C$2=22.5,'S3'!H166,IF($C$2=23.5,'S3'!I166,IF($C$2=24.5,'S3'!J166,IF($C$2=25.5,'S3'!K166,IF($C$2=26.5,'S3'!L166,IF($C$2=27.5,'S3'!M166,IF($C$2=28.5,'S3'!N166,IF($C$2=29.5,'S3'!O166,IF($C$2=30.5,'S3'!P166,IF($C$2=31.5,'S3'!Q166,IF($C$2=32.5,'S3'!R166,IF($C$2=33.5,'S3'!S166)))))))))))))))))))</f>
        <v>423.24</v>
      </c>
      <c r="D166" s="70">
        <f t="shared" si="11"/>
        <v>592.54</v>
      </c>
      <c r="E166" s="70">
        <f>IF($E$2=15.5,'S3'!AF166,IF($E$2=16.5,'S3'!AG166,IF($E$2=17.5,'S3'!AH166,IF($E$2=18.5,'S3'!AI166,IF($E$2=19.5,'S3'!AJ166,IF($E$2=20.5,'S3'!AK166,IF($E$2=21.5,'S3'!AL166,IF($E$2=22.5,'S3'!AM166,IF($E$2=23.5,'S3'!AN166,IF($E$2=24.5,'S3'!AO166,IF($E$2=25.5,'S3'!AP166,IF($E$2=26.5,'S3'!AQ166,IF($E$2=27.5,'S3'!AR166,IF($E$2=28.5,'S3'!AS166,IF($E$2=29.5,'S3'!AT166,IF($E$2=30.5,'S3'!AU166,IF($E$2=31.5,'S3'!AV166,IF($E$2=32.5,'S3'!AW166,IF($E$2=33.5,'S3'!AX166)))))))))))))))))))</f>
        <v>265.05</v>
      </c>
      <c r="F166" s="70">
        <f t="shared" si="10"/>
        <v>371.07</v>
      </c>
    </row>
    <row r="167" spans="2:6" x14ac:dyDescent="0.45">
      <c r="B167" s="324">
        <v>163</v>
      </c>
      <c r="C167" s="70">
        <f>IF($C$2=15.5,'S3'!A167,IF($C$2=16.5,'S3'!B167,IF($C$2=17.5,'S3'!C167,IF($C$2=18.5,'S3'!D167,IF($C$2=19.5,'S3'!E167,IF($C$2=20.5,'S3'!F167,IF($C$2=21.5,'S3'!G167,IF($C$2=22.5,'S3'!H167,IF($C$2=23.5,'S3'!I167,IF($C$2=24.5,'S3'!J167,IF($C$2=25.5,'S3'!K167,IF($C$2=26.5,'S3'!L167,IF($C$2=27.5,'S3'!M167,IF($C$2=28.5,'S3'!N167,IF($C$2=29.5,'S3'!O167,IF($C$2=30.5,'S3'!P167,IF($C$2=31.5,'S3'!Q167,IF($C$2=32.5,'S3'!R167,IF($C$2=33.5,'S3'!S167)))))))))))))))))))</f>
        <v>425.84</v>
      </c>
      <c r="D167" s="70">
        <f t="shared" si="11"/>
        <v>596.17999999999995</v>
      </c>
      <c r="E167" s="70">
        <f>IF($E$2=15.5,'S3'!AF167,IF($E$2=16.5,'S3'!AG167,IF($E$2=17.5,'S3'!AH167,IF($E$2=18.5,'S3'!AI167,IF($E$2=19.5,'S3'!AJ167,IF($E$2=20.5,'S3'!AK167,IF($E$2=21.5,'S3'!AL167,IF($E$2=22.5,'S3'!AM167,IF($E$2=23.5,'S3'!AN167,IF($E$2=24.5,'S3'!AO167,IF($E$2=25.5,'S3'!AP167,IF($E$2=26.5,'S3'!AQ167,IF($E$2=27.5,'S3'!AR167,IF($E$2=28.5,'S3'!AS167,IF($E$2=29.5,'S3'!AT167,IF($E$2=30.5,'S3'!AU167,IF($E$2=31.5,'S3'!AV167,IF($E$2=32.5,'S3'!AW167,IF($E$2=33.5,'S3'!AX167)))))))))))))))))))</f>
        <v>266.69</v>
      </c>
      <c r="F167" s="70">
        <f t="shared" si="10"/>
        <v>373.37</v>
      </c>
    </row>
    <row r="168" spans="2:6" x14ac:dyDescent="0.45">
      <c r="B168" s="324">
        <v>164</v>
      </c>
      <c r="C168" s="70">
        <f>IF($C$2=15.5,'S3'!A168,IF($C$2=16.5,'S3'!B168,IF($C$2=17.5,'S3'!C168,IF($C$2=18.5,'S3'!D168,IF($C$2=19.5,'S3'!E168,IF($C$2=20.5,'S3'!F168,IF($C$2=21.5,'S3'!G168,IF($C$2=22.5,'S3'!H168,IF($C$2=23.5,'S3'!I168,IF($C$2=24.5,'S3'!J168,IF($C$2=25.5,'S3'!K168,IF($C$2=26.5,'S3'!L168,IF($C$2=27.5,'S3'!M168,IF($C$2=28.5,'S3'!N168,IF($C$2=29.5,'S3'!O168,IF($C$2=30.5,'S3'!P168,IF($C$2=31.5,'S3'!Q168,IF($C$2=32.5,'S3'!R168,IF($C$2=33.5,'S3'!S168)))))))))))))))))))</f>
        <v>428.45</v>
      </c>
      <c r="D168" s="70">
        <f t="shared" si="11"/>
        <v>599.83000000000004</v>
      </c>
      <c r="E168" s="70">
        <f>IF($E$2=15.5,'S3'!AF168,IF($E$2=16.5,'S3'!AG168,IF($E$2=17.5,'S3'!AH168,IF($E$2=18.5,'S3'!AI168,IF($E$2=19.5,'S3'!AJ168,IF($E$2=20.5,'S3'!AK168,IF($E$2=21.5,'S3'!AL168,IF($E$2=22.5,'S3'!AM168,IF($E$2=23.5,'S3'!AN168,IF($E$2=24.5,'S3'!AO168,IF($E$2=25.5,'S3'!AP168,IF($E$2=26.5,'S3'!AQ168,IF($E$2=27.5,'S3'!AR168,IF($E$2=28.5,'S3'!AS168,IF($E$2=29.5,'S3'!AT168,IF($E$2=30.5,'S3'!AU168,IF($E$2=31.5,'S3'!AV168,IF($E$2=32.5,'S3'!AW168,IF($E$2=33.5,'S3'!AX168)))))))))))))))))))</f>
        <v>268.32</v>
      </c>
      <c r="F168" s="70">
        <f t="shared" si="10"/>
        <v>375.65</v>
      </c>
    </row>
    <row r="169" spans="2:6" x14ac:dyDescent="0.45">
      <c r="B169" s="324">
        <v>165</v>
      </c>
      <c r="C169" s="70">
        <f>IF($C$2=15.5,'S3'!A169,IF($C$2=16.5,'S3'!B169,IF($C$2=17.5,'S3'!C169,IF($C$2=18.5,'S3'!D169,IF($C$2=19.5,'S3'!E169,IF($C$2=20.5,'S3'!F169,IF($C$2=21.5,'S3'!G169,IF($C$2=22.5,'S3'!H169,IF($C$2=23.5,'S3'!I169,IF($C$2=24.5,'S3'!J169,IF($C$2=25.5,'S3'!K169,IF($C$2=26.5,'S3'!L169,IF($C$2=27.5,'S3'!M169,IF($C$2=28.5,'S3'!N169,IF($C$2=29.5,'S3'!O169,IF($C$2=30.5,'S3'!P169,IF($C$2=31.5,'S3'!Q169,IF($C$2=32.5,'S3'!R169,IF($C$2=33.5,'S3'!S169)))))))))))))))))))</f>
        <v>431.07</v>
      </c>
      <c r="D169" s="70">
        <f t="shared" si="11"/>
        <v>603.5</v>
      </c>
      <c r="E169" s="70">
        <f>IF($E$2=15.5,'S3'!AF169,IF($E$2=16.5,'S3'!AG169,IF($E$2=17.5,'S3'!AH169,IF($E$2=18.5,'S3'!AI169,IF($E$2=19.5,'S3'!AJ169,IF($E$2=20.5,'S3'!AK169,IF($E$2=21.5,'S3'!AL169,IF($E$2=22.5,'S3'!AM169,IF($E$2=23.5,'S3'!AN169,IF($E$2=24.5,'S3'!AO169,IF($E$2=25.5,'S3'!AP169,IF($E$2=26.5,'S3'!AQ169,IF($E$2=27.5,'S3'!AR169,IF($E$2=28.5,'S3'!AS169,IF($E$2=29.5,'S3'!AT169,IF($E$2=30.5,'S3'!AU169,IF($E$2=31.5,'S3'!AV169,IF($E$2=32.5,'S3'!AW169,IF($E$2=33.5,'S3'!AX169)))))))))))))))))))</f>
        <v>269.95999999999998</v>
      </c>
      <c r="F169" s="70">
        <f t="shared" si="10"/>
        <v>377.94</v>
      </c>
    </row>
    <row r="170" spans="2:6" x14ac:dyDescent="0.45">
      <c r="B170" s="324">
        <v>166</v>
      </c>
      <c r="C170" s="70">
        <f>IF($C$2=15.5,'S3'!A170,IF($C$2=16.5,'S3'!B170,IF($C$2=17.5,'S3'!C170,IF($C$2=18.5,'S3'!D170,IF($C$2=19.5,'S3'!E170,IF($C$2=20.5,'S3'!F170,IF($C$2=21.5,'S3'!G170,IF($C$2=22.5,'S3'!H170,IF($C$2=23.5,'S3'!I170,IF($C$2=24.5,'S3'!J170,IF($C$2=25.5,'S3'!K170,IF($C$2=26.5,'S3'!L170,IF($C$2=27.5,'S3'!M170,IF($C$2=28.5,'S3'!N170,IF($C$2=29.5,'S3'!O170,IF($C$2=30.5,'S3'!P170,IF($C$2=31.5,'S3'!Q170,IF($C$2=32.5,'S3'!R170,IF($C$2=33.5,'S3'!S170)))))))))))))))))))</f>
        <v>433.69</v>
      </c>
      <c r="D170" s="70">
        <f t="shared" si="11"/>
        <v>607.16999999999996</v>
      </c>
      <c r="E170" s="70">
        <f>IF($E$2=15.5,'S3'!AF170,IF($E$2=16.5,'S3'!AG170,IF($E$2=17.5,'S3'!AH170,IF($E$2=18.5,'S3'!AI170,IF($E$2=19.5,'S3'!AJ170,IF($E$2=20.5,'S3'!AK170,IF($E$2=21.5,'S3'!AL170,IF($E$2=22.5,'S3'!AM170,IF($E$2=23.5,'S3'!AN170,IF($E$2=24.5,'S3'!AO170,IF($E$2=25.5,'S3'!AP170,IF($E$2=26.5,'S3'!AQ170,IF($E$2=27.5,'S3'!AR170,IF($E$2=28.5,'S3'!AS170,IF($E$2=29.5,'S3'!AT170,IF($E$2=30.5,'S3'!AU170,IF($E$2=31.5,'S3'!AV170,IF($E$2=32.5,'S3'!AW170,IF($E$2=33.5,'S3'!AX170)))))))))))))))))))</f>
        <v>271.60000000000002</v>
      </c>
      <c r="F170" s="70">
        <f t="shared" si="10"/>
        <v>380.24</v>
      </c>
    </row>
    <row r="171" spans="2:6" x14ac:dyDescent="0.45">
      <c r="B171" s="324">
        <v>167</v>
      </c>
      <c r="C171" s="70">
        <f>IF($C$2=15.5,'S3'!A171,IF($C$2=16.5,'S3'!B171,IF($C$2=17.5,'S3'!C171,IF($C$2=18.5,'S3'!D171,IF($C$2=19.5,'S3'!E171,IF($C$2=20.5,'S3'!F171,IF($C$2=21.5,'S3'!G171,IF($C$2=22.5,'S3'!H171,IF($C$2=23.5,'S3'!I171,IF($C$2=24.5,'S3'!J171,IF($C$2=25.5,'S3'!K171,IF($C$2=26.5,'S3'!L171,IF($C$2=27.5,'S3'!M171,IF($C$2=28.5,'S3'!N171,IF($C$2=29.5,'S3'!O171,IF($C$2=30.5,'S3'!P171,IF($C$2=31.5,'S3'!Q171,IF($C$2=32.5,'S3'!R171,IF($C$2=33.5,'S3'!S171)))))))))))))))))))</f>
        <v>436.32</v>
      </c>
      <c r="D171" s="70">
        <f t="shared" si="11"/>
        <v>610.85</v>
      </c>
      <c r="E171" s="70">
        <f>IF($E$2=15.5,'S3'!AF171,IF($E$2=16.5,'S3'!AG171,IF($E$2=17.5,'S3'!AH171,IF($E$2=18.5,'S3'!AI171,IF($E$2=19.5,'S3'!AJ171,IF($E$2=20.5,'S3'!AK171,IF($E$2=21.5,'S3'!AL171,IF($E$2=22.5,'S3'!AM171,IF($E$2=23.5,'S3'!AN171,IF($E$2=24.5,'S3'!AO171,IF($E$2=25.5,'S3'!AP171,IF($E$2=26.5,'S3'!AQ171,IF($E$2=27.5,'S3'!AR171,IF($E$2=28.5,'S3'!AS171,IF($E$2=29.5,'S3'!AT171,IF($E$2=30.5,'S3'!AU171,IF($E$2=31.5,'S3'!AV171,IF($E$2=32.5,'S3'!AW171,IF($E$2=33.5,'S3'!AX171)))))))))))))))))))</f>
        <v>273.24</v>
      </c>
      <c r="F171" s="70">
        <f t="shared" si="10"/>
        <v>382.54</v>
      </c>
    </row>
    <row r="172" spans="2:6" x14ac:dyDescent="0.45">
      <c r="B172" s="324">
        <v>168</v>
      </c>
      <c r="C172" s="70">
        <f>IF($C$2=15.5,'S3'!A172,IF($C$2=16.5,'S3'!B172,IF($C$2=17.5,'S3'!C172,IF($C$2=18.5,'S3'!D172,IF($C$2=19.5,'S3'!E172,IF($C$2=20.5,'S3'!F172,IF($C$2=21.5,'S3'!G172,IF($C$2=22.5,'S3'!H172,IF($C$2=23.5,'S3'!I172,IF($C$2=24.5,'S3'!J172,IF($C$2=25.5,'S3'!K172,IF($C$2=26.5,'S3'!L172,IF($C$2=27.5,'S3'!M172,IF($C$2=28.5,'S3'!N172,IF($C$2=29.5,'S3'!O172,IF($C$2=30.5,'S3'!P172,IF($C$2=31.5,'S3'!Q172,IF($C$2=32.5,'S3'!R172,IF($C$2=33.5,'S3'!S172)))))))))))))))))))</f>
        <v>438.95</v>
      </c>
      <c r="D172" s="70">
        <f t="shared" si="11"/>
        <v>614.53</v>
      </c>
      <c r="E172" s="70">
        <f>IF($E$2=15.5,'S3'!AF172,IF($E$2=16.5,'S3'!AG172,IF($E$2=17.5,'S3'!AH172,IF($E$2=18.5,'S3'!AI172,IF($E$2=19.5,'S3'!AJ172,IF($E$2=20.5,'S3'!AK172,IF($E$2=21.5,'S3'!AL172,IF($E$2=22.5,'S3'!AM172,IF($E$2=23.5,'S3'!AN172,IF($E$2=24.5,'S3'!AO172,IF($E$2=25.5,'S3'!AP172,IF($E$2=26.5,'S3'!AQ172,IF($E$2=27.5,'S3'!AR172,IF($E$2=28.5,'S3'!AS172,IF($E$2=29.5,'S3'!AT172,IF($E$2=30.5,'S3'!AU172,IF($E$2=31.5,'S3'!AV172,IF($E$2=32.5,'S3'!AW172,IF($E$2=33.5,'S3'!AX172)))))))))))))))))))</f>
        <v>274.89</v>
      </c>
      <c r="F172" s="70">
        <f t="shared" si="10"/>
        <v>384.85</v>
      </c>
    </row>
    <row r="173" spans="2:6" x14ac:dyDescent="0.45">
      <c r="B173" s="324">
        <v>169</v>
      </c>
      <c r="C173" s="70">
        <f>IF($C$2=15.5,'S3'!A173,IF($C$2=16.5,'S3'!B173,IF($C$2=17.5,'S3'!C173,IF($C$2=18.5,'S3'!D173,IF($C$2=19.5,'S3'!E173,IF($C$2=20.5,'S3'!F173,IF($C$2=21.5,'S3'!G173,IF($C$2=22.5,'S3'!H173,IF($C$2=23.5,'S3'!I173,IF($C$2=24.5,'S3'!J173,IF($C$2=25.5,'S3'!K173,IF($C$2=26.5,'S3'!L173,IF($C$2=27.5,'S3'!M173,IF($C$2=28.5,'S3'!N173,IF($C$2=29.5,'S3'!O173,IF($C$2=30.5,'S3'!P173,IF($C$2=31.5,'S3'!Q173,IF($C$2=32.5,'S3'!R173,IF($C$2=33.5,'S3'!S173)))))))))))))))))))</f>
        <v>441.11</v>
      </c>
      <c r="D173" s="70">
        <f t="shared" si="11"/>
        <v>617.54999999999995</v>
      </c>
      <c r="E173" s="70">
        <f>IF($E$2=15.5,'S3'!AF173,IF($E$2=16.5,'S3'!AG173,IF($E$2=17.5,'S3'!AH173,IF($E$2=18.5,'S3'!AI173,IF($E$2=19.5,'S3'!AJ173,IF($E$2=20.5,'S3'!AK173,IF($E$2=21.5,'S3'!AL173,IF($E$2=22.5,'S3'!AM173,IF($E$2=23.5,'S3'!AN173,IF($E$2=24.5,'S3'!AO173,IF($E$2=25.5,'S3'!AP173,IF($E$2=26.5,'S3'!AQ173,IF($E$2=27.5,'S3'!AR173,IF($E$2=28.5,'S3'!AS173,IF($E$2=29.5,'S3'!AT173,IF($E$2=30.5,'S3'!AU173,IF($E$2=31.5,'S3'!AV173,IF($E$2=32.5,'S3'!AW173,IF($E$2=33.5,'S3'!AX173)))))))))))))))))))</f>
        <v>276.52999999999997</v>
      </c>
      <c r="F173" s="70">
        <f t="shared" si="10"/>
        <v>387.14</v>
      </c>
    </row>
    <row r="174" spans="2:6" x14ac:dyDescent="0.45">
      <c r="B174" s="324">
        <v>170</v>
      </c>
      <c r="C174" s="70">
        <f>IF($C$2=15.5,'S3'!A174,IF($C$2=16.5,'S3'!B174,IF($C$2=17.5,'S3'!C174,IF($C$2=18.5,'S3'!D174,IF($C$2=19.5,'S3'!E174,IF($C$2=20.5,'S3'!F174,IF($C$2=21.5,'S3'!G174,IF($C$2=22.5,'S3'!H174,IF($C$2=23.5,'S3'!I174,IF($C$2=24.5,'S3'!J174,IF($C$2=25.5,'S3'!K174,IF($C$2=26.5,'S3'!L174,IF($C$2=27.5,'S3'!M174,IF($C$2=28.5,'S3'!N174,IF($C$2=29.5,'S3'!O174,IF($C$2=30.5,'S3'!P174,IF($C$2=31.5,'S3'!Q174,IF($C$2=32.5,'S3'!R174,IF($C$2=33.5,'S3'!S174)))))))))))))))))))</f>
        <v>443.75</v>
      </c>
      <c r="D174" s="70">
        <f t="shared" si="11"/>
        <v>621.25</v>
      </c>
      <c r="E174" s="70">
        <f>IF($E$2=15.5,'S3'!AF174,IF($E$2=16.5,'S3'!AG174,IF($E$2=17.5,'S3'!AH174,IF($E$2=18.5,'S3'!AI174,IF($E$2=19.5,'S3'!AJ174,IF($E$2=20.5,'S3'!AK174,IF($E$2=21.5,'S3'!AL174,IF($E$2=22.5,'S3'!AM174,IF($E$2=23.5,'S3'!AN174,IF($E$2=24.5,'S3'!AO174,IF($E$2=25.5,'S3'!AP174,IF($E$2=26.5,'S3'!AQ174,IF($E$2=27.5,'S3'!AR174,IF($E$2=28.5,'S3'!AS174,IF($E$2=29.5,'S3'!AT174,IF($E$2=30.5,'S3'!AU174,IF($E$2=31.5,'S3'!AV174,IF($E$2=32.5,'S3'!AW174,IF($E$2=33.5,'S3'!AX174)))))))))))))))))))</f>
        <v>278.18</v>
      </c>
      <c r="F174" s="70">
        <f t="shared" si="10"/>
        <v>389.45</v>
      </c>
    </row>
    <row r="175" spans="2:6" x14ac:dyDescent="0.45">
      <c r="B175" s="324">
        <v>171</v>
      </c>
      <c r="C175" s="70">
        <f>IF($C$2=15.5,'S3'!A175,IF($C$2=16.5,'S3'!B175,IF($C$2=17.5,'S3'!C175,IF($C$2=18.5,'S3'!D175,IF($C$2=19.5,'S3'!E175,IF($C$2=20.5,'S3'!F175,IF($C$2=21.5,'S3'!G175,IF($C$2=22.5,'S3'!H175,IF($C$2=23.5,'S3'!I175,IF($C$2=24.5,'S3'!J175,IF($C$2=25.5,'S3'!K175,IF($C$2=26.5,'S3'!L175,IF($C$2=27.5,'S3'!M175,IF($C$2=28.5,'S3'!N175,IF($C$2=29.5,'S3'!O175,IF($C$2=30.5,'S3'!P175,IF($C$2=31.5,'S3'!Q175,IF($C$2=32.5,'S3'!R175,IF($C$2=33.5,'S3'!S175)))))))))))))))))))</f>
        <v>446.39</v>
      </c>
      <c r="D175" s="70">
        <f t="shared" si="11"/>
        <v>624.95000000000005</v>
      </c>
      <c r="E175" s="70">
        <f>IF($E$2=15.5,'S3'!AF175,IF($E$2=16.5,'S3'!AG175,IF($E$2=17.5,'S3'!AH175,IF($E$2=18.5,'S3'!AI175,IF($E$2=19.5,'S3'!AJ175,IF($E$2=20.5,'S3'!AK175,IF($E$2=21.5,'S3'!AL175,IF($E$2=22.5,'S3'!AM175,IF($E$2=23.5,'S3'!AN175,IF($E$2=24.5,'S3'!AO175,IF($E$2=25.5,'S3'!AP175,IF($E$2=26.5,'S3'!AQ175,IF($E$2=27.5,'S3'!AR175,IF($E$2=28.5,'S3'!AS175,IF($E$2=29.5,'S3'!AT175,IF($E$2=30.5,'S3'!AU175,IF($E$2=31.5,'S3'!AV175,IF($E$2=32.5,'S3'!AW175,IF($E$2=33.5,'S3'!AX175)))))))))))))))))))</f>
        <v>279.82</v>
      </c>
      <c r="F175" s="70">
        <f t="shared" si="10"/>
        <v>391.75</v>
      </c>
    </row>
    <row r="176" spans="2:6" x14ac:dyDescent="0.45">
      <c r="B176" s="324">
        <v>172</v>
      </c>
      <c r="C176" s="70">
        <f>IF($C$2=15.5,'S3'!A176,IF($C$2=16.5,'S3'!B176,IF($C$2=17.5,'S3'!C176,IF($C$2=18.5,'S3'!D176,IF($C$2=19.5,'S3'!E176,IF($C$2=20.5,'S3'!F176,IF($C$2=21.5,'S3'!G176,IF($C$2=22.5,'S3'!H176,IF($C$2=23.5,'S3'!I176,IF($C$2=24.5,'S3'!J176,IF($C$2=25.5,'S3'!K176,IF($C$2=26.5,'S3'!L176,IF($C$2=27.5,'S3'!M176,IF($C$2=28.5,'S3'!N176,IF($C$2=29.5,'S3'!O176,IF($C$2=30.5,'S3'!P176,IF($C$2=31.5,'S3'!Q176,IF($C$2=32.5,'S3'!R176,IF($C$2=33.5,'S3'!S176)))))))))))))))))))</f>
        <v>449.04</v>
      </c>
      <c r="D176" s="70">
        <f t="shared" si="11"/>
        <v>628.66</v>
      </c>
      <c r="E176" s="70">
        <f>IF($E$2=15.5,'S3'!AF176,IF($E$2=16.5,'S3'!AG176,IF($E$2=17.5,'S3'!AH176,IF($E$2=18.5,'S3'!AI176,IF($E$2=19.5,'S3'!AJ176,IF($E$2=20.5,'S3'!AK176,IF($E$2=21.5,'S3'!AL176,IF($E$2=22.5,'S3'!AM176,IF($E$2=23.5,'S3'!AN176,IF($E$2=24.5,'S3'!AO176,IF($E$2=25.5,'S3'!AP176,IF($E$2=26.5,'S3'!AQ176,IF($E$2=27.5,'S3'!AR176,IF($E$2=28.5,'S3'!AS176,IF($E$2=29.5,'S3'!AT176,IF($E$2=30.5,'S3'!AU176,IF($E$2=31.5,'S3'!AV176,IF($E$2=32.5,'S3'!AW176,IF($E$2=33.5,'S3'!AX176)))))))))))))))))))</f>
        <v>281.47000000000003</v>
      </c>
      <c r="F176" s="70">
        <f t="shared" si="10"/>
        <v>394.06</v>
      </c>
    </row>
    <row r="177" spans="2:6" x14ac:dyDescent="0.45">
      <c r="B177" s="324">
        <v>173</v>
      </c>
      <c r="C177" s="70">
        <f>IF($C$2=15.5,'S3'!A177,IF($C$2=16.5,'S3'!B177,IF($C$2=17.5,'S3'!C177,IF($C$2=18.5,'S3'!D177,IF($C$2=19.5,'S3'!E177,IF($C$2=20.5,'S3'!F177,IF($C$2=21.5,'S3'!G177,IF($C$2=22.5,'S3'!H177,IF($C$2=23.5,'S3'!I177,IF($C$2=24.5,'S3'!J177,IF($C$2=25.5,'S3'!K177,IF($C$2=26.5,'S3'!L177,IF($C$2=27.5,'S3'!M177,IF($C$2=28.5,'S3'!N177,IF($C$2=29.5,'S3'!O177,IF($C$2=30.5,'S3'!P177,IF($C$2=31.5,'S3'!Q177,IF($C$2=32.5,'S3'!R177,IF($C$2=33.5,'S3'!S177)))))))))))))))))))</f>
        <v>451.7</v>
      </c>
      <c r="D177" s="70">
        <f t="shared" si="11"/>
        <v>632.38</v>
      </c>
      <c r="E177" s="70">
        <f>IF($E$2=15.5,'S3'!AF177,IF($E$2=16.5,'S3'!AG177,IF($E$2=17.5,'S3'!AH177,IF($E$2=18.5,'S3'!AI177,IF($E$2=19.5,'S3'!AJ177,IF($E$2=20.5,'S3'!AK177,IF($E$2=21.5,'S3'!AL177,IF($E$2=22.5,'S3'!AM177,IF($E$2=23.5,'S3'!AN177,IF($E$2=24.5,'S3'!AO177,IF($E$2=25.5,'S3'!AP177,IF($E$2=26.5,'S3'!AQ177,IF($E$2=27.5,'S3'!AR177,IF($E$2=28.5,'S3'!AS177,IF($E$2=29.5,'S3'!AT177,IF($E$2=30.5,'S3'!AU177,IF($E$2=31.5,'S3'!AV177,IF($E$2=32.5,'S3'!AW177,IF($E$2=33.5,'S3'!AX177)))))))))))))))))))</f>
        <v>282.99</v>
      </c>
      <c r="F177" s="70">
        <f t="shared" si="10"/>
        <v>396.19</v>
      </c>
    </row>
    <row r="178" spans="2:6" x14ac:dyDescent="0.45">
      <c r="B178" s="324">
        <v>174</v>
      </c>
      <c r="C178" s="70">
        <f>IF($C$2=15.5,'S3'!A178,IF($C$2=16.5,'S3'!B178,IF($C$2=17.5,'S3'!C178,IF($C$2=18.5,'S3'!D178,IF($C$2=19.5,'S3'!E178,IF($C$2=20.5,'S3'!F178,IF($C$2=21.5,'S3'!G178,IF($C$2=22.5,'S3'!H178,IF($C$2=23.5,'S3'!I178,IF($C$2=24.5,'S3'!J178,IF($C$2=25.5,'S3'!K178,IF($C$2=26.5,'S3'!L178,IF($C$2=27.5,'S3'!M178,IF($C$2=28.5,'S3'!N178,IF($C$2=29.5,'S3'!O178,IF($C$2=30.5,'S3'!P178,IF($C$2=31.5,'S3'!Q178,IF($C$2=32.5,'S3'!R178,IF($C$2=33.5,'S3'!S178)))))))))))))))))))</f>
        <v>454.36</v>
      </c>
      <c r="D178" s="70">
        <f t="shared" si="11"/>
        <v>636.1</v>
      </c>
      <c r="E178" s="70">
        <f>IF($E$2=15.5,'S3'!AF178,IF($E$2=16.5,'S3'!AG178,IF($E$2=17.5,'S3'!AH178,IF($E$2=18.5,'S3'!AI178,IF($E$2=19.5,'S3'!AJ178,IF($E$2=20.5,'S3'!AK178,IF($E$2=21.5,'S3'!AL178,IF($E$2=22.5,'S3'!AM178,IF($E$2=23.5,'S3'!AN178,IF($E$2=24.5,'S3'!AO178,IF($E$2=25.5,'S3'!AP178,IF($E$2=26.5,'S3'!AQ178,IF($E$2=27.5,'S3'!AR178,IF($E$2=28.5,'S3'!AS178,IF($E$2=29.5,'S3'!AT178,IF($E$2=30.5,'S3'!AU178,IF($E$2=31.5,'S3'!AV178,IF($E$2=32.5,'S3'!AW178,IF($E$2=33.5,'S3'!AX178)))))))))))))))))))</f>
        <v>284.64</v>
      </c>
      <c r="F178" s="70">
        <f t="shared" si="10"/>
        <v>398.5</v>
      </c>
    </row>
    <row r="179" spans="2:6" x14ac:dyDescent="0.45">
      <c r="B179" s="324">
        <v>175</v>
      </c>
      <c r="C179" s="70">
        <f>IF($C$2=15.5,'S3'!A179,IF($C$2=16.5,'S3'!B179,IF($C$2=17.5,'S3'!C179,IF($C$2=18.5,'S3'!D179,IF($C$2=19.5,'S3'!E179,IF($C$2=20.5,'S3'!F179,IF($C$2=21.5,'S3'!G179,IF($C$2=22.5,'S3'!H179,IF($C$2=23.5,'S3'!I179,IF($C$2=24.5,'S3'!J179,IF($C$2=25.5,'S3'!K179,IF($C$2=26.5,'S3'!L179,IF($C$2=27.5,'S3'!M179,IF($C$2=28.5,'S3'!N179,IF($C$2=29.5,'S3'!O179,IF($C$2=30.5,'S3'!P179,IF($C$2=31.5,'S3'!Q179,IF($C$2=32.5,'S3'!R179,IF($C$2=33.5,'S3'!S179)))))))))))))))))))</f>
        <v>457.03</v>
      </c>
      <c r="D179" s="70">
        <f t="shared" si="11"/>
        <v>639.84</v>
      </c>
      <c r="E179" s="70">
        <f>IF($E$2=15.5,'S3'!AF179,IF($E$2=16.5,'S3'!AG179,IF($E$2=17.5,'S3'!AH179,IF($E$2=18.5,'S3'!AI179,IF($E$2=19.5,'S3'!AJ179,IF($E$2=20.5,'S3'!AK179,IF($E$2=21.5,'S3'!AL179,IF($E$2=22.5,'S3'!AM179,IF($E$2=23.5,'S3'!AN179,IF($E$2=24.5,'S3'!AO179,IF($E$2=25.5,'S3'!AP179,IF($E$2=26.5,'S3'!AQ179,IF($E$2=27.5,'S3'!AR179,IF($E$2=28.5,'S3'!AS179,IF($E$2=29.5,'S3'!AT179,IF($E$2=30.5,'S3'!AU179,IF($E$2=31.5,'S3'!AV179,IF($E$2=32.5,'S3'!AW179,IF($E$2=33.5,'S3'!AX179)))))))))))))))))))</f>
        <v>286.3</v>
      </c>
      <c r="F179" s="70">
        <f t="shared" si="10"/>
        <v>400.82</v>
      </c>
    </row>
    <row r="180" spans="2:6" x14ac:dyDescent="0.45">
      <c r="B180" s="324">
        <v>176</v>
      </c>
      <c r="C180" s="70">
        <f>IF($C$2=15.5,'S3'!A180,IF($C$2=16.5,'S3'!B180,IF($C$2=17.5,'S3'!C180,IF($C$2=18.5,'S3'!D180,IF($C$2=19.5,'S3'!E180,IF($C$2=20.5,'S3'!F180,IF($C$2=21.5,'S3'!G180,IF($C$2=22.5,'S3'!H180,IF($C$2=23.5,'S3'!I180,IF($C$2=24.5,'S3'!J180,IF($C$2=25.5,'S3'!K180,IF($C$2=26.5,'S3'!L180,IF($C$2=27.5,'S3'!M180,IF($C$2=28.5,'S3'!N180,IF($C$2=29.5,'S3'!O180,IF($C$2=30.5,'S3'!P180,IF($C$2=31.5,'S3'!Q180,IF($C$2=32.5,'S3'!R180,IF($C$2=33.5,'S3'!S180)))))))))))))))))))</f>
        <v>459.71</v>
      </c>
      <c r="D180" s="70">
        <f t="shared" si="11"/>
        <v>643.59</v>
      </c>
      <c r="E180" s="70">
        <f>IF($E$2=15.5,'S3'!AF180,IF($E$2=16.5,'S3'!AG180,IF($E$2=17.5,'S3'!AH180,IF($E$2=18.5,'S3'!AI180,IF($E$2=19.5,'S3'!AJ180,IF($E$2=20.5,'S3'!AK180,IF($E$2=21.5,'S3'!AL180,IF($E$2=22.5,'S3'!AM180,IF($E$2=23.5,'S3'!AN180,IF($E$2=24.5,'S3'!AO180,IF($E$2=25.5,'S3'!AP180,IF($E$2=26.5,'S3'!AQ180,IF($E$2=27.5,'S3'!AR180,IF($E$2=28.5,'S3'!AS180,IF($E$2=29.5,'S3'!AT180,IF($E$2=30.5,'S3'!AU180,IF($E$2=31.5,'S3'!AV180,IF($E$2=32.5,'S3'!AW180,IF($E$2=33.5,'S3'!AX180)))))))))))))))))))</f>
        <v>287.95</v>
      </c>
      <c r="F180" s="70">
        <f t="shared" si="10"/>
        <v>403.13</v>
      </c>
    </row>
    <row r="181" spans="2:6" x14ac:dyDescent="0.45">
      <c r="B181" s="324">
        <v>177</v>
      </c>
      <c r="C181" s="70">
        <f>IF($C$2=15.5,'S3'!A181,IF($C$2=16.5,'S3'!B181,IF($C$2=17.5,'S3'!C181,IF($C$2=18.5,'S3'!D181,IF($C$2=19.5,'S3'!E181,IF($C$2=20.5,'S3'!F181,IF($C$2=21.5,'S3'!G181,IF($C$2=22.5,'S3'!H181,IF($C$2=23.5,'S3'!I181,IF($C$2=24.5,'S3'!J181,IF($C$2=25.5,'S3'!K181,IF($C$2=26.5,'S3'!L181,IF($C$2=27.5,'S3'!M181,IF($C$2=28.5,'S3'!N181,IF($C$2=29.5,'S3'!O181,IF($C$2=30.5,'S3'!P181,IF($C$2=31.5,'S3'!Q181,IF($C$2=32.5,'S3'!R181,IF($C$2=33.5,'S3'!S181)))))))))))))))))))</f>
        <v>462.39</v>
      </c>
      <c r="D181" s="70">
        <f t="shared" si="11"/>
        <v>647.35</v>
      </c>
      <c r="E181" s="70">
        <f>IF($E$2=15.5,'S3'!AF181,IF($E$2=16.5,'S3'!AG181,IF($E$2=17.5,'S3'!AH181,IF($E$2=18.5,'S3'!AI181,IF($E$2=19.5,'S3'!AJ181,IF($E$2=20.5,'S3'!AK181,IF($E$2=21.5,'S3'!AL181,IF($E$2=22.5,'S3'!AM181,IF($E$2=23.5,'S3'!AN181,IF($E$2=24.5,'S3'!AO181,IF($E$2=25.5,'S3'!AP181,IF($E$2=26.5,'S3'!AQ181,IF($E$2=27.5,'S3'!AR181,IF($E$2=28.5,'S3'!AS181,IF($E$2=29.5,'S3'!AT181,IF($E$2=30.5,'S3'!AU181,IF($E$2=31.5,'S3'!AV181,IF($E$2=32.5,'S3'!AW181,IF($E$2=33.5,'S3'!AX181)))))))))))))))))))</f>
        <v>289.61</v>
      </c>
      <c r="F181" s="70">
        <f t="shared" si="10"/>
        <v>405.45</v>
      </c>
    </row>
    <row r="182" spans="2:6" x14ac:dyDescent="0.45">
      <c r="B182" s="324">
        <v>178</v>
      </c>
      <c r="C182" s="70">
        <f>IF($C$2=15.5,'S3'!A182,IF($C$2=16.5,'S3'!B182,IF($C$2=17.5,'S3'!C182,IF($C$2=18.5,'S3'!D182,IF($C$2=19.5,'S3'!E182,IF($C$2=20.5,'S3'!F182,IF($C$2=21.5,'S3'!G182,IF($C$2=22.5,'S3'!H182,IF($C$2=23.5,'S3'!I182,IF($C$2=24.5,'S3'!J182,IF($C$2=25.5,'S3'!K182,IF($C$2=26.5,'S3'!L182,IF($C$2=27.5,'S3'!M182,IF($C$2=28.5,'S3'!N182,IF($C$2=29.5,'S3'!O182,IF($C$2=30.5,'S3'!P182,IF($C$2=31.5,'S3'!Q182,IF($C$2=32.5,'S3'!R182,IF($C$2=33.5,'S3'!S182)))))))))))))))))))</f>
        <v>464.55</v>
      </c>
      <c r="D182" s="70">
        <f t="shared" si="11"/>
        <v>650.37</v>
      </c>
      <c r="E182" s="70">
        <f>IF($E$2=15.5,'S3'!AF182,IF($E$2=16.5,'S3'!AG182,IF($E$2=17.5,'S3'!AH182,IF($E$2=18.5,'S3'!AI182,IF($E$2=19.5,'S3'!AJ182,IF($E$2=20.5,'S3'!AK182,IF($E$2=21.5,'S3'!AL182,IF($E$2=22.5,'S3'!AM182,IF($E$2=23.5,'S3'!AN182,IF($E$2=24.5,'S3'!AO182,IF($E$2=25.5,'S3'!AP182,IF($E$2=26.5,'S3'!AQ182,IF($E$2=27.5,'S3'!AR182,IF($E$2=28.5,'S3'!AS182,IF($E$2=29.5,'S3'!AT182,IF($E$2=30.5,'S3'!AU182,IF($E$2=31.5,'S3'!AV182,IF($E$2=32.5,'S3'!AW182,IF($E$2=33.5,'S3'!AX182)))))))))))))))))))</f>
        <v>291.26</v>
      </c>
      <c r="F182" s="70">
        <f t="shared" si="10"/>
        <v>407.76</v>
      </c>
    </row>
    <row r="183" spans="2:6" x14ac:dyDescent="0.45">
      <c r="B183" s="324">
        <v>179</v>
      </c>
      <c r="C183" s="70">
        <f>IF($C$2=15.5,'S3'!A183,IF($C$2=16.5,'S3'!B183,IF($C$2=17.5,'S3'!C183,IF($C$2=18.5,'S3'!D183,IF($C$2=19.5,'S3'!E183,IF($C$2=20.5,'S3'!F183,IF($C$2=21.5,'S3'!G183,IF($C$2=22.5,'S3'!H183,IF($C$2=23.5,'S3'!I183,IF($C$2=24.5,'S3'!J183,IF($C$2=25.5,'S3'!K183,IF($C$2=26.5,'S3'!L183,IF($C$2=27.5,'S3'!M183,IF($C$2=28.5,'S3'!N183,IF($C$2=29.5,'S3'!O183,IF($C$2=30.5,'S3'!P183,IF($C$2=31.5,'S3'!Q183,IF($C$2=32.5,'S3'!R183,IF($C$2=33.5,'S3'!S183)))))))))))))))))))</f>
        <v>467.24</v>
      </c>
      <c r="D183" s="70">
        <f t="shared" si="11"/>
        <v>654.14</v>
      </c>
      <c r="E183" s="70">
        <f>IF($E$2=15.5,'S3'!AF183,IF($E$2=16.5,'S3'!AG183,IF($E$2=17.5,'S3'!AH183,IF($E$2=18.5,'S3'!AI183,IF($E$2=19.5,'S3'!AJ183,IF($E$2=20.5,'S3'!AK183,IF($E$2=21.5,'S3'!AL183,IF($E$2=22.5,'S3'!AM183,IF($E$2=23.5,'S3'!AN183,IF($E$2=24.5,'S3'!AO183,IF($E$2=25.5,'S3'!AP183,IF($E$2=26.5,'S3'!AQ183,IF($E$2=27.5,'S3'!AR183,IF($E$2=28.5,'S3'!AS183,IF($E$2=29.5,'S3'!AT183,IF($E$2=30.5,'S3'!AU183,IF($E$2=31.5,'S3'!AV183,IF($E$2=32.5,'S3'!AW183,IF($E$2=33.5,'S3'!AX183)))))))))))))))))))</f>
        <v>292.77999999999997</v>
      </c>
      <c r="F183" s="70">
        <f t="shared" si="10"/>
        <v>409.89</v>
      </c>
    </row>
    <row r="184" spans="2:6" x14ac:dyDescent="0.45">
      <c r="B184" s="324">
        <v>180</v>
      </c>
      <c r="C184" s="70">
        <f>IF($C$2=15.5,'S3'!A184,IF($C$2=16.5,'S3'!B184,IF($C$2=17.5,'S3'!C184,IF($C$2=18.5,'S3'!D184,IF($C$2=19.5,'S3'!E184,IF($C$2=20.5,'S3'!F184,IF($C$2=21.5,'S3'!G184,IF($C$2=22.5,'S3'!H184,IF($C$2=23.5,'S3'!I184,IF($C$2=24.5,'S3'!J184,IF($C$2=25.5,'S3'!K184,IF($C$2=26.5,'S3'!L184,IF($C$2=27.5,'S3'!M184,IF($C$2=28.5,'S3'!N184,IF($C$2=29.5,'S3'!O184,IF($C$2=30.5,'S3'!P184,IF($C$2=31.5,'S3'!Q184,IF($C$2=32.5,'S3'!R184,IF($C$2=33.5,'S3'!S184)))))))))))))))))))</f>
        <v>469.94</v>
      </c>
      <c r="D184" s="70">
        <f t="shared" si="11"/>
        <v>657.92</v>
      </c>
      <c r="E184" s="70">
        <f>IF($E$2=15.5,'S3'!AF184,IF($E$2=16.5,'S3'!AG184,IF($E$2=17.5,'S3'!AH184,IF($E$2=18.5,'S3'!AI184,IF($E$2=19.5,'S3'!AJ184,IF($E$2=20.5,'S3'!AK184,IF($E$2=21.5,'S3'!AL184,IF($E$2=22.5,'S3'!AM184,IF($E$2=23.5,'S3'!AN184,IF($E$2=24.5,'S3'!AO184,IF($E$2=25.5,'S3'!AP184,IF($E$2=26.5,'S3'!AQ184,IF($E$2=27.5,'S3'!AR184,IF($E$2=28.5,'S3'!AS184,IF($E$2=29.5,'S3'!AT184,IF($E$2=30.5,'S3'!AU184,IF($E$2=31.5,'S3'!AV184,IF($E$2=32.5,'S3'!AW184,IF($E$2=33.5,'S3'!AX184)))))))))))))))))))</f>
        <v>294.44</v>
      </c>
      <c r="F184" s="70">
        <f t="shared" si="10"/>
        <v>412.22</v>
      </c>
    </row>
    <row r="185" spans="2:6" x14ac:dyDescent="0.45">
      <c r="B185" s="324">
        <v>181</v>
      </c>
      <c r="C185" s="70">
        <f>IF($C$2=15.5,'S3'!A185,IF($C$2=16.5,'S3'!B185,IF($C$2=17.5,'S3'!C185,IF($C$2=18.5,'S3'!D185,IF($C$2=19.5,'S3'!E185,IF($C$2=20.5,'S3'!F185,IF($C$2=21.5,'S3'!G185,IF($C$2=22.5,'S3'!H185,IF($C$2=23.5,'S3'!I185,IF($C$2=24.5,'S3'!J185,IF($C$2=25.5,'S3'!K185,IF($C$2=26.5,'S3'!L185,IF($C$2=27.5,'S3'!M185,IF($C$2=28.5,'S3'!N185,IF($C$2=29.5,'S3'!O185,IF($C$2=30.5,'S3'!P185,IF($C$2=31.5,'S3'!Q185,IF($C$2=32.5,'S3'!R185,IF($C$2=33.5,'S3'!S185)))))))))))))))))))</f>
        <v>472.65</v>
      </c>
      <c r="D185" s="70">
        <f t="shared" si="11"/>
        <v>661.71</v>
      </c>
      <c r="E185" s="70">
        <f>IF($E$2=15.5,'S3'!AF185,IF($E$2=16.5,'S3'!AG185,IF($E$2=17.5,'S3'!AH185,IF($E$2=18.5,'S3'!AI185,IF($E$2=19.5,'S3'!AJ185,IF($E$2=20.5,'S3'!AK185,IF($E$2=21.5,'S3'!AL185,IF($E$2=22.5,'S3'!AM185,IF($E$2=23.5,'S3'!AN185,IF($E$2=24.5,'S3'!AO185,IF($E$2=25.5,'S3'!AP185,IF($E$2=26.5,'S3'!AQ185,IF($E$2=27.5,'S3'!AR185,IF($E$2=28.5,'S3'!AS185,IF($E$2=29.5,'S3'!AT185,IF($E$2=30.5,'S3'!AU185,IF($E$2=31.5,'S3'!AV185,IF($E$2=32.5,'S3'!AW185,IF($E$2=33.5,'S3'!AX185)))))))))))))))))))</f>
        <v>296.11</v>
      </c>
      <c r="F185" s="70">
        <f t="shared" si="10"/>
        <v>414.55</v>
      </c>
    </row>
    <row r="186" spans="2:6" x14ac:dyDescent="0.45">
      <c r="B186" s="324">
        <v>182</v>
      </c>
      <c r="C186" s="70">
        <f>IF($C$2=15.5,'S3'!A186,IF($C$2=16.5,'S3'!B186,IF($C$2=17.5,'S3'!C186,IF($C$2=18.5,'S3'!D186,IF($C$2=19.5,'S3'!E186,IF($C$2=20.5,'S3'!F186,IF($C$2=21.5,'S3'!G186,IF($C$2=22.5,'S3'!H186,IF($C$2=23.5,'S3'!I186,IF($C$2=24.5,'S3'!J186,IF($C$2=25.5,'S3'!K186,IF($C$2=26.5,'S3'!L186,IF($C$2=27.5,'S3'!M186,IF($C$2=28.5,'S3'!N186,IF($C$2=29.5,'S3'!O186,IF($C$2=30.5,'S3'!P186,IF($C$2=31.5,'S3'!Q186,IF($C$2=32.5,'S3'!R186,IF($C$2=33.5,'S3'!S186)))))))))))))))))))</f>
        <v>475.36</v>
      </c>
      <c r="D186" s="70">
        <f t="shared" si="11"/>
        <v>665.5</v>
      </c>
      <c r="E186" s="70">
        <f>IF($E$2=15.5,'S3'!AF186,IF($E$2=16.5,'S3'!AG186,IF($E$2=17.5,'S3'!AH186,IF($E$2=18.5,'S3'!AI186,IF($E$2=19.5,'S3'!AJ186,IF($E$2=20.5,'S3'!AK186,IF($E$2=21.5,'S3'!AL186,IF($E$2=22.5,'S3'!AM186,IF($E$2=23.5,'S3'!AN186,IF($E$2=24.5,'S3'!AO186,IF($E$2=25.5,'S3'!AP186,IF($E$2=26.5,'S3'!AQ186,IF($E$2=27.5,'S3'!AR186,IF($E$2=28.5,'S3'!AS186,IF($E$2=29.5,'S3'!AT186,IF($E$2=30.5,'S3'!AU186,IF($E$2=31.5,'S3'!AV186,IF($E$2=32.5,'S3'!AW186,IF($E$2=33.5,'S3'!AX186)))))))))))))))))))</f>
        <v>297.77</v>
      </c>
      <c r="F186" s="70">
        <f t="shared" si="10"/>
        <v>416.88</v>
      </c>
    </row>
    <row r="187" spans="2:6" x14ac:dyDescent="0.45">
      <c r="B187" s="324">
        <v>183</v>
      </c>
      <c r="C187" s="70">
        <f>IF($C$2=15.5,'S3'!A187,IF($C$2=16.5,'S3'!B187,IF($C$2=17.5,'S3'!C187,IF($C$2=18.5,'S3'!D187,IF($C$2=19.5,'S3'!E187,IF($C$2=20.5,'S3'!F187,IF($C$2=21.5,'S3'!G187,IF($C$2=22.5,'S3'!H187,IF($C$2=23.5,'S3'!I187,IF($C$2=24.5,'S3'!J187,IF($C$2=25.5,'S3'!K187,IF($C$2=26.5,'S3'!L187,IF($C$2=27.5,'S3'!M187,IF($C$2=28.5,'S3'!N187,IF($C$2=29.5,'S3'!O187,IF($C$2=30.5,'S3'!P187,IF($C$2=31.5,'S3'!Q187,IF($C$2=32.5,'S3'!R187,IF($C$2=33.5,'S3'!S187)))))))))))))))))))</f>
        <v>478.08</v>
      </c>
      <c r="D187" s="70">
        <f t="shared" si="11"/>
        <v>669.31</v>
      </c>
      <c r="E187" s="70">
        <f>IF($E$2=15.5,'S3'!AF187,IF($E$2=16.5,'S3'!AG187,IF($E$2=17.5,'S3'!AH187,IF($E$2=18.5,'S3'!AI187,IF($E$2=19.5,'S3'!AJ187,IF($E$2=20.5,'S3'!AK187,IF($E$2=21.5,'S3'!AL187,IF($E$2=22.5,'S3'!AM187,IF($E$2=23.5,'S3'!AN187,IF($E$2=24.5,'S3'!AO187,IF($E$2=25.5,'S3'!AP187,IF($E$2=26.5,'S3'!AQ187,IF($E$2=27.5,'S3'!AR187,IF($E$2=28.5,'S3'!AS187,IF($E$2=29.5,'S3'!AT187,IF($E$2=30.5,'S3'!AU187,IF($E$2=31.5,'S3'!AV187,IF($E$2=32.5,'S3'!AW187,IF($E$2=33.5,'S3'!AX187)))))))))))))))))))</f>
        <v>299.44</v>
      </c>
      <c r="F187" s="70">
        <f t="shared" si="10"/>
        <v>419.22</v>
      </c>
    </row>
    <row r="188" spans="2:6" x14ac:dyDescent="0.45">
      <c r="B188" s="324">
        <v>184</v>
      </c>
      <c r="C188" s="70">
        <f>IF($C$2=15.5,'S3'!A188,IF($C$2=16.5,'S3'!B188,IF($C$2=17.5,'S3'!C188,IF($C$2=18.5,'S3'!D188,IF($C$2=19.5,'S3'!E188,IF($C$2=20.5,'S3'!F188,IF($C$2=21.5,'S3'!G188,IF($C$2=22.5,'S3'!H188,IF($C$2=23.5,'S3'!I188,IF($C$2=24.5,'S3'!J188,IF($C$2=25.5,'S3'!K188,IF($C$2=26.5,'S3'!L188,IF($C$2=27.5,'S3'!M188,IF($C$2=28.5,'S3'!N188,IF($C$2=29.5,'S3'!O188,IF($C$2=30.5,'S3'!P188,IF($C$2=31.5,'S3'!Q188,IF($C$2=32.5,'S3'!R188,IF($C$2=33.5,'S3'!S188)))))))))))))))))))</f>
        <v>480.24</v>
      </c>
      <c r="D188" s="70">
        <f t="shared" si="11"/>
        <v>672.34</v>
      </c>
      <c r="E188" s="70">
        <f>IF($E$2=15.5,'S3'!AF188,IF($E$2=16.5,'S3'!AG188,IF($E$2=17.5,'S3'!AH188,IF($E$2=18.5,'S3'!AI188,IF($E$2=19.5,'S3'!AJ188,IF($E$2=20.5,'S3'!AK188,IF($E$2=21.5,'S3'!AL188,IF($E$2=22.5,'S3'!AM188,IF($E$2=23.5,'S3'!AN188,IF($E$2=24.5,'S3'!AO188,IF($E$2=25.5,'S3'!AP188,IF($E$2=26.5,'S3'!AQ188,IF($E$2=27.5,'S3'!AR188,IF($E$2=28.5,'S3'!AS188,IF($E$2=29.5,'S3'!AT188,IF($E$2=30.5,'S3'!AU188,IF($E$2=31.5,'S3'!AV188,IF($E$2=32.5,'S3'!AW188,IF($E$2=33.5,'S3'!AX188)))))))))))))))))))</f>
        <v>300.95</v>
      </c>
      <c r="F188" s="70">
        <f t="shared" si="10"/>
        <v>421.33</v>
      </c>
    </row>
    <row r="189" spans="2:6" x14ac:dyDescent="0.45">
      <c r="B189" s="324">
        <v>185</v>
      </c>
      <c r="C189" s="70">
        <f>IF($C$2=15.5,'S3'!A189,IF($C$2=16.5,'S3'!B189,IF($C$2=17.5,'S3'!C189,IF($C$2=18.5,'S3'!D189,IF($C$2=19.5,'S3'!E189,IF($C$2=20.5,'S3'!F189,IF($C$2=21.5,'S3'!G189,IF($C$2=22.5,'S3'!H189,IF($C$2=23.5,'S3'!I189,IF($C$2=24.5,'S3'!J189,IF($C$2=25.5,'S3'!K189,IF($C$2=26.5,'S3'!L189,IF($C$2=27.5,'S3'!M189,IF($C$2=28.5,'S3'!N189,IF($C$2=29.5,'S3'!O189,IF($C$2=30.5,'S3'!P189,IF($C$2=31.5,'S3'!Q189,IF($C$2=32.5,'S3'!R189,IF($C$2=33.5,'S3'!S189)))))))))))))))))))</f>
        <v>482.96</v>
      </c>
      <c r="D189" s="70">
        <f t="shared" si="11"/>
        <v>676.14</v>
      </c>
      <c r="E189" s="70">
        <f>IF($E$2=15.5,'S3'!AF189,IF($E$2=16.5,'S3'!AG189,IF($E$2=17.5,'S3'!AH189,IF($E$2=18.5,'S3'!AI189,IF($E$2=19.5,'S3'!AJ189,IF($E$2=20.5,'S3'!AK189,IF($E$2=21.5,'S3'!AL189,IF($E$2=22.5,'S3'!AM189,IF($E$2=23.5,'S3'!AN189,IF($E$2=24.5,'S3'!AO189,IF($E$2=25.5,'S3'!AP189,IF($E$2=26.5,'S3'!AQ189,IF($E$2=27.5,'S3'!AR189,IF($E$2=28.5,'S3'!AS189,IF($E$2=29.5,'S3'!AT189,IF($E$2=30.5,'S3'!AU189,IF($E$2=31.5,'S3'!AV189,IF($E$2=32.5,'S3'!AW189,IF($E$2=33.5,'S3'!AX189)))))))))))))))))))</f>
        <v>302.62</v>
      </c>
      <c r="F189" s="70">
        <f t="shared" si="10"/>
        <v>423.67</v>
      </c>
    </row>
    <row r="190" spans="2:6" x14ac:dyDescent="0.45">
      <c r="B190" s="324">
        <v>186</v>
      </c>
      <c r="C190" s="70">
        <f>IF($C$2=15.5,'S3'!A190,IF($C$2=16.5,'S3'!B190,IF($C$2=17.5,'S3'!C190,IF($C$2=18.5,'S3'!D190,IF($C$2=19.5,'S3'!E190,IF($C$2=20.5,'S3'!F190,IF($C$2=21.5,'S3'!G190,IF($C$2=22.5,'S3'!H190,IF($C$2=23.5,'S3'!I190,IF($C$2=24.5,'S3'!J190,IF($C$2=25.5,'S3'!K190,IF($C$2=26.5,'S3'!L190,IF($C$2=27.5,'S3'!M190,IF($C$2=28.5,'S3'!N190,IF($C$2=29.5,'S3'!O190,IF($C$2=30.5,'S3'!P190,IF($C$2=31.5,'S3'!Q190,IF($C$2=32.5,'S3'!R190,IF($C$2=33.5,'S3'!S190)))))))))))))))))))</f>
        <v>485.7</v>
      </c>
      <c r="D190" s="70">
        <f t="shared" si="11"/>
        <v>679.98</v>
      </c>
      <c r="E190" s="70">
        <f>IF($E$2=15.5,'S3'!AF190,IF($E$2=16.5,'S3'!AG190,IF($E$2=17.5,'S3'!AH190,IF($E$2=18.5,'S3'!AI190,IF($E$2=19.5,'S3'!AJ190,IF($E$2=20.5,'S3'!AK190,IF($E$2=21.5,'S3'!AL190,IF($E$2=22.5,'S3'!AM190,IF($E$2=23.5,'S3'!AN190,IF($E$2=24.5,'S3'!AO190,IF($E$2=25.5,'S3'!AP190,IF($E$2=26.5,'S3'!AQ190,IF($E$2=27.5,'S3'!AR190,IF($E$2=28.5,'S3'!AS190,IF($E$2=29.5,'S3'!AT190,IF($E$2=30.5,'S3'!AU190,IF($E$2=31.5,'S3'!AV190,IF($E$2=32.5,'S3'!AW190,IF($E$2=33.5,'S3'!AX190)))))))))))))))))))</f>
        <v>304.29000000000002</v>
      </c>
      <c r="F190" s="70">
        <f t="shared" si="10"/>
        <v>426.01</v>
      </c>
    </row>
    <row r="191" spans="2:6" x14ac:dyDescent="0.45">
      <c r="B191" s="324">
        <v>187</v>
      </c>
      <c r="C191" s="70">
        <f>IF($C$2=15.5,'S3'!A191,IF($C$2=16.5,'S3'!B191,IF($C$2=17.5,'S3'!C191,IF($C$2=18.5,'S3'!D191,IF($C$2=19.5,'S3'!E191,IF($C$2=20.5,'S3'!F191,IF($C$2=21.5,'S3'!G191,IF($C$2=22.5,'S3'!H191,IF($C$2=23.5,'S3'!I191,IF($C$2=24.5,'S3'!J191,IF($C$2=25.5,'S3'!K191,IF($C$2=26.5,'S3'!L191,IF($C$2=27.5,'S3'!M191,IF($C$2=28.5,'S3'!N191,IF($C$2=29.5,'S3'!O191,IF($C$2=30.5,'S3'!P191,IF($C$2=31.5,'S3'!Q191,IF($C$2=32.5,'S3'!R191,IF($C$2=33.5,'S3'!S191)))))))))))))))))))</f>
        <v>488.44</v>
      </c>
      <c r="D191" s="70">
        <f t="shared" si="11"/>
        <v>683.82</v>
      </c>
      <c r="E191" s="70">
        <f>IF($E$2=15.5,'S3'!AF191,IF($E$2=16.5,'S3'!AG191,IF($E$2=17.5,'S3'!AH191,IF($E$2=18.5,'S3'!AI191,IF($E$2=19.5,'S3'!AJ191,IF($E$2=20.5,'S3'!AK191,IF($E$2=21.5,'S3'!AL191,IF($E$2=22.5,'S3'!AM191,IF($E$2=23.5,'S3'!AN191,IF($E$2=24.5,'S3'!AO191,IF($E$2=25.5,'S3'!AP191,IF($E$2=26.5,'S3'!AQ191,IF($E$2=27.5,'S3'!AR191,IF($E$2=28.5,'S3'!AS191,IF($E$2=29.5,'S3'!AT191,IF($E$2=30.5,'S3'!AU191,IF($E$2=31.5,'S3'!AV191,IF($E$2=32.5,'S3'!AW191,IF($E$2=33.5,'S3'!AX191)))))))))))))))))))</f>
        <v>305.95999999999998</v>
      </c>
      <c r="F191" s="70">
        <f t="shared" si="10"/>
        <v>428.34</v>
      </c>
    </row>
    <row r="192" spans="2:6" x14ac:dyDescent="0.45">
      <c r="B192" s="324">
        <v>188</v>
      </c>
      <c r="C192" s="70">
        <f>IF($C$2=15.5,'S3'!A192,IF($C$2=16.5,'S3'!B192,IF($C$2=17.5,'S3'!C192,IF($C$2=18.5,'S3'!D192,IF($C$2=19.5,'S3'!E192,IF($C$2=20.5,'S3'!F192,IF($C$2=21.5,'S3'!G192,IF($C$2=22.5,'S3'!H192,IF($C$2=23.5,'S3'!I192,IF($C$2=24.5,'S3'!J192,IF($C$2=25.5,'S3'!K192,IF($C$2=26.5,'S3'!L192,IF($C$2=27.5,'S3'!M192,IF($C$2=28.5,'S3'!N192,IF($C$2=29.5,'S3'!O192,IF($C$2=30.5,'S3'!P192,IF($C$2=31.5,'S3'!Q192,IF($C$2=32.5,'S3'!R192,IF($C$2=33.5,'S3'!S192)))))))))))))))))))</f>
        <v>490.6</v>
      </c>
      <c r="D192" s="70">
        <f t="shared" si="11"/>
        <v>686.84</v>
      </c>
      <c r="E192" s="70">
        <f>IF($E$2=15.5,'S3'!AF192,IF($E$2=16.5,'S3'!AG192,IF($E$2=17.5,'S3'!AH192,IF($E$2=18.5,'S3'!AI192,IF($E$2=19.5,'S3'!AJ192,IF($E$2=20.5,'S3'!AK192,IF($E$2=21.5,'S3'!AL192,IF($E$2=22.5,'S3'!AM192,IF($E$2=23.5,'S3'!AN192,IF($E$2=24.5,'S3'!AO192,IF($E$2=25.5,'S3'!AP192,IF($E$2=26.5,'S3'!AQ192,IF($E$2=27.5,'S3'!AR192,IF($E$2=28.5,'S3'!AS192,IF($E$2=29.5,'S3'!AT192,IF($E$2=30.5,'S3'!AU192,IF($E$2=31.5,'S3'!AV192,IF($E$2=32.5,'S3'!AW192,IF($E$2=33.5,'S3'!AX192)))))))))))))))))))</f>
        <v>307.48</v>
      </c>
      <c r="F192" s="70">
        <f t="shared" si="10"/>
        <v>430.47</v>
      </c>
    </row>
    <row r="193" spans="2:6" x14ac:dyDescent="0.45">
      <c r="B193" s="324">
        <v>189</v>
      </c>
      <c r="C193" s="70">
        <f>IF($C$2=15.5,'S3'!A193,IF($C$2=16.5,'S3'!B193,IF($C$2=17.5,'S3'!C193,IF($C$2=18.5,'S3'!D193,IF($C$2=19.5,'S3'!E193,IF($C$2=20.5,'S3'!F193,IF($C$2=21.5,'S3'!G193,IF($C$2=22.5,'S3'!H193,IF($C$2=23.5,'S3'!I193,IF($C$2=24.5,'S3'!J193,IF($C$2=25.5,'S3'!K193,IF($C$2=26.5,'S3'!L193,IF($C$2=27.5,'S3'!M193,IF($C$2=28.5,'S3'!N193,IF($C$2=29.5,'S3'!O193,IF($C$2=30.5,'S3'!P193,IF($C$2=31.5,'S3'!Q193,IF($C$2=32.5,'S3'!R193,IF($C$2=33.5,'S3'!S193)))))))))))))))))))</f>
        <v>493.35</v>
      </c>
      <c r="D193" s="70">
        <f t="shared" si="11"/>
        <v>690.69</v>
      </c>
      <c r="E193" s="70">
        <f>IF($E$2=15.5,'S3'!AF193,IF($E$2=16.5,'S3'!AG193,IF($E$2=17.5,'S3'!AH193,IF($E$2=18.5,'S3'!AI193,IF($E$2=19.5,'S3'!AJ193,IF($E$2=20.5,'S3'!AK193,IF($E$2=21.5,'S3'!AL193,IF($E$2=22.5,'S3'!AM193,IF($E$2=23.5,'S3'!AN193,IF($E$2=24.5,'S3'!AO193,IF($E$2=25.5,'S3'!AP193,IF($E$2=26.5,'S3'!AQ193,IF($E$2=27.5,'S3'!AR193,IF($E$2=28.5,'S3'!AS193,IF($E$2=29.5,'S3'!AT193,IF($E$2=30.5,'S3'!AU193,IF($E$2=31.5,'S3'!AV193,IF($E$2=32.5,'S3'!AW193,IF($E$2=33.5,'S3'!AX193)))))))))))))))))))</f>
        <v>309.16000000000003</v>
      </c>
      <c r="F193" s="70">
        <f t="shared" si="10"/>
        <v>432.82</v>
      </c>
    </row>
    <row r="194" spans="2:6" x14ac:dyDescent="0.45">
      <c r="B194" s="324">
        <v>190</v>
      </c>
      <c r="C194" s="70">
        <f>IF($C$2=15.5,'S3'!A194,IF($C$2=16.5,'S3'!B194,IF($C$2=17.5,'S3'!C194,IF($C$2=18.5,'S3'!D194,IF($C$2=19.5,'S3'!E194,IF($C$2=20.5,'S3'!F194,IF($C$2=21.5,'S3'!G194,IF($C$2=22.5,'S3'!H194,IF($C$2=23.5,'S3'!I194,IF($C$2=24.5,'S3'!J194,IF($C$2=25.5,'S3'!K194,IF($C$2=26.5,'S3'!L194,IF($C$2=27.5,'S3'!M194,IF($C$2=28.5,'S3'!N194,IF($C$2=29.5,'S3'!O194,IF($C$2=30.5,'S3'!P194,IF($C$2=31.5,'S3'!Q194,IF($C$2=32.5,'S3'!R194,IF($C$2=33.5,'S3'!S194)))))))))))))))))))</f>
        <v>496.11</v>
      </c>
      <c r="D194" s="70">
        <f t="shared" si="11"/>
        <v>694.55</v>
      </c>
      <c r="E194" s="70">
        <f>IF($E$2=15.5,'S3'!AF194,IF($E$2=16.5,'S3'!AG194,IF($E$2=17.5,'S3'!AH194,IF($E$2=18.5,'S3'!AI194,IF($E$2=19.5,'S3'!AJ194,IF($E$2=20.5,'S3'!AK194,IF($E$2=21.5,'S3'!AL194,IF($E$2=22.5,'S3'!AM194,IF($E$2=23.5,'S3'!AN194,IF($E$2=24.5,'S3'!AO194,IF($E$2=25.5,'S3'!AP194,IF($E$2=26.5,'S3'!AQ194,IF($E$2=27.5,'S3'!AR194,IF($E$2=28.5,'S3'!AS194,IF($E$2=29.5,'S3'!AT194,IF($E$2=30.5,'S3'!AU194,IF($E$2=31.5,'S3'!AV194,IF($E$2=32.5,'S3'!AW194,IF($E$2=33.5,'S3'!AX194)))))))))))))))))))</f>
        <v>310.83</v>
      </c>
      <c r="F194" s="70">
        <f t="shared" si="10"/>
        <v>435.16</v>
      </c>
    </row>
    <row r="195" spans="2:6" x14ac:dyDescent="0.45">
      <c r="B195" s="324">
        <v>191</v>
      </c>
      <c r="C195" s="70">
        <f>IF($C$2=15.5,'S3'!A195,IF($C$2=16.5,'S3'!B195,IF($C$2=17.5,'S3'!C195,IF($C$2=18.5,'S3'!D195,IF($C$2=19.5,'S3'!E195,IF($C$2=20.5,'S3'!F195,IF($C$2=21.5,'S3'!G195,IF($C$2=22.5,'S3'!H195,IF($C$2=23.5,'S3'!I195,IF($C$2=24.5,'S3'!J195,IF($C$2=25.5,'S3'!K195,IF($C$2=26.5,'S3'!L195,IF($C$2=27.5,'S3'!M195,IF($C$2=28.5,'S3'!N195,IF($C$2=29.5,'S3'!O195,IF($C$2=30.5,'S3'!P195,IF($C$2=31.5,'S3'!Q195,IF($C$2=32.5,'S3'!R195,IF($C$2=33.5,'S3'!S195)))))))))))))))))))</f>
        <v>498.88</v>
      </c>
      <c r="D195" s="70">
        <f t="shared" si="11"/>
        <v>698.43</v>
      </c>
      <c r="E195" s="70">
        <f>IF($E$2=15.5,'S3'!AF195,IF($E$2=16.5,'S3'!AG195,IF($E$2=17.5,'S3'!AH195,IF($E$2=18.5,'S3'!AI195,IF($E$2=19.5,'S3'!AJ195,IF($E$2=20.5,'S3'!AK195,IF($E$2=21.5,'S3'!AL195,IF($E$2=22.5,'S3'!AM195,IF($E$2=23.5,'S3'!AN195,IF($E$2=24.5,'S3'!AO195,IF($E$2=25.5,'S3'!AP195,IF($E$2=26.5,'S3'!AQ195,IF($E$2=27.5,'S3'!AR195,IF($E$2=28.5,'S3'!AS195,IF($E$2=29.5,'S3'!AT195,IF($E$2=30.5,'S3'!AU195,IF($E$2=31.5,'S3'!AV195,IF($E$2=32.5,'S3'!AW195,IF($E$2=33.5,'S3'!AX195)))))))))))))))))))</f>
        <v>312.51</v>
      </c>
      <c r="F195" s="70">
        <f t="shared" si="10"/>
        <v>437.51</v>
      </c>
    </row>
    <row r="196" spans="2:6" x14ac:dyDescent="0.45">
      <c r="B196" s="324">
        <v>192</v>
      </c>
      <c r="C196" s="70">
        <f>IF($C$2=15.5,'S3'!A196,IF($C$2=16.5,'S3'!B196,IF($C$2=17.5,'S3'!C196,IF($C$2=18.5,'S3'!D196,IF($C$2=19.5,'S3'!E196,IF($C$2=20.5,'S3'!F196,IF($C$2=21.5,'S3'!G196,IF($C$2=22.5,'S3'!H196,IF($C$2=23.5,'S3'!I196,IF($C$2=24.5,'S3'!J196,IF($C$2=25.5,'S3'!K196,IF($C$2=26.5,'S3'!L196,IF($C$2=27.5,'S3'!M196,IF($C$2=28.5,'S3'!N196,IF($C$2=29.5,'S3'!O196,IF($C$2=30.5,'S3'!P196,IF($C$2=31.5,'S3'!Q196,IF($C$2=32.5,'S3'!R196,IF($C$2=33.5,'S3'!S196)))))))))))))))))))</f>
        <v>501.04</v>
      </c>
      <c r="D196" s="70">
        <f t="shared" si="11"/>
        <v>701.46</v>
      </c>
      <c r="E196" s="70">
        <f>IF($E$2=15.5,'S3'!AF196,IF($E$2=16.5,'S3'!AG196,IF($E$2=17.5,'S3'!AH196,IF($E$2=18.5,'S3'!AI196,IF($E$2=19.5,'S3'!AJ196,IF($E$2=20.5,'S3'!AK196,IF($E$2=21.5,'S3'!AL196,IF($E$2=22.5,'S3'!AM196,IF($E$2=23.5,'S3'!AN196,IF($E$2=24.5,'S3'!AO196,IF($E$2=25.5,'S3'!AP196,IF($E$2=26.5,'S3'!AQ196,IF($E$2=27.5,'S3'!AR196,IF($E$2=28.5,'S3'!AS196,IF($E$2=29.5,'S3'!AT196,IF($E$2=30.5,'S3'!AU196,IF($E$2=31.5,'S3'!AV196,IF($E$2=32.5,'S3'!AW196,IF($E$2=33.5,'S3'!AX196)))))))))))))))))))</f>
        <v>314.02999999999997</v>
      </c>
      <c r="F196" s="70">
        <f t="shared" si="10"/>
        <v>439.64</v>
      </c>
    </row>
    <row r="197" spans="2:6" x14ac:dyDescent="0.45">
      <c r="B197" s="324">
        <v>193</v>
      </c>
      <c r="C197" s="70">
        <f>IF($C$2=15.5,'S3'!A197,IF($C$2=16.5,'S3'!B197,IF($C$2=17.5,'S3'!C197,IF($C$2=18.5,'S3'!D197,IF($C$2=19.5,'S3'!E197,IF($C$2=20.5,'S3'!F197,IF($C$2=21.5,'S3'!G197,IF($C$2=22.5,'S3'!H197,IF($C$2=23.5,'S3'!I197,IF($C$2=24.5,'S3'!J197,IF($C$2=25.5,'S3'!K197,IF($C$2=26.5,'S3'!L197,IF($C$2=27.5,'S3'!M197,IF($C$2=28.5,'S3'!N197,IF($C$2=29.5,'S3'!O197,IF($C$2=30.5,'S3'!P197,IF($C$2=31.5,'S3'!Q197,IF($C$2=32.5,'S3'!R197,IF($C$2=33.5,'S3'!S197)))))))))))))))))))</f>
        <v>503.82</v>
      </c>
      <c r="D197" s="70">
        <f t="shared" si="11"/>
        <v>705.35</v>
      </c>
      <c r="E197" s="70">
        <f>IF($E$2=15.5,'S3'!AF197,IF($E$2=16.5,'S3'!AG197,IF($E$2=17.5,'S3'!AH197,IF($E$2=18.5,'S3'!AI197,IF($E$2=19.5,'S3'!AJ197,IF($E$2=20.5,'S3'!AK197,IF($E$2=21.5,'S3'!AL197,IF($E$2=22.5,'S3'!AM197,IF($E$2=23.5,'S3'!AN197,IF($E$2=24.5,'S3'!AO197,IF($E$2=25.5,'S3'!AP197,IF($E$2=26.5,'S3'!AQ197,IF($E$2=27.5,'S3'!AR197,IF($E$2=28.5,'S3'!AS197,IF($E$2=29.5,'S3'!AT197,IF($E$2=30.5,'S3'!AU197,IF($E$2=31.5,'S3'!AV197,IF($E$2=32.5,'S3'!AW197,IF($E$2=33.5,'S3'!AX197)))))))))))))))))))</f>
        <v>315.70999999999998</v>
      </c>
      <c r="F197" s="70">
        <f t="shared" si="10"/>
        <v>441.99</v>
      </c>
    </row>
    <row r="198" spans="2:6" x14ac:dyDescent="0.45">
      <c r="B198" s="324">
        <v>194</v>
      </c>
      <c r="C198" s="70">
        <f>IF($C$2=15.5,'S3'!A198,IF($C$2=16.5,'S3'!B198,IF($C$2=17.5,'S3'!C198,IF($C$2=18.5,'S3'!D198,IF($C$2=19.5,'S3'!E198,IF($C$2=20.5,'S3'!F198,IF($C$2=21.5,'S3'!G198,IF($C$2=22.5,'S3'!H198,IF($C$2=23.5,'S3'!I198,IF($C$2=24.5,'S3'!J198,IF($C$2=25.5,'S3'!K198,IF($C$2=26.5,'S3'!L198,IF($C$2=27.5,'S3'!M198,IF($C$2=28.5,'S3'!N198,IF($C$2=29.5,'S3'!O198,IF($C$2=30.5,'S3'!P198,IF($C$2=31.5,'S3'!Q198,IF($C$2=32.5,'S3'!R198,IF($C$2=33.5,'S3'!S198)))))))))))))))))))</f>
        <v>506.6</v>
      </c>
      <c r="D198" s="70">
        <f t="shared" si="11"/>
        <v>709.24</v>
      </c>
      <c r="E198" s="70">
        <f>IF($E$2=15.5,'S3'!AF198,IF($E$2=16.5,'S3'!AG198,IF($E$2=17.5,'S3'!AH198,IF($E$2=18.5,'S3'!AI198,IF($E$2=19.5,'S3'!AJ198,IF($E$2=20.5,'S3'!AK198,IF($E$2=21.5,'S3'!AL198,IF($E$2=22.5,'S3'!AM198,IF($E$2=23.5,'S3'!AN198,IF($E$2=24.5,'S3'!AO198,IF($E$2=25.5,'S3'!AP198,IF($E$2=26.5,'S3'!AQ198,IF($E$2=27.5,'S3'!AR198,IF($E$2=28.5,'S3'!AS198,IF($E$2=29.5,'S3'!AT198,IF($E$2=30.5,'S3'!AU198,IF($E$2=31.5,'S3'!AV198,IF($E$2=32.5,'S3'!AW198,IF($E$2=33.5,'S3'!AX198)))))))))))))))))))</f>
        <v>317.39999999999998</v>
      </c>
      <c r="F198" s="70">
        <f t="shared" ref="F198:F204" si="12">ROUND(E198*1.4,2)</f>
        <v>444.36</v>
      </c>
    </row>
    <row r="199" spans="2:6" x14ac:dyDescent="0.45">
      <c r="B199" s="324">
        <v>195</v>
      </c>
      <c r="C199" s="70">
        <f>IF($C$2=15.5,'S3'!A199,IF($C$2=16.5,'S3'!B199,IF($C$2=17.5,'S3'!C199,IF($C$2=18.5,'S3'!D199,IF($C$2=19.5,'S3'!E199,IF($C$2=20.5,'S3'!F199,IF($C$2=21.5,'S3'!G199,IF($C$2=22.5,'S3'!H199,IF($C$2=23.5,'S3'!I199,IF($C$2=24.5,'S3'!J199,IF($C$2=25.5,'S3'!K199,IF($C$2=26.5,'S3'!L199,IF($C$2=27.5,'S3'!M199,IF($C$2=28.5,'S3'!N199,IF($C$2=29.5,'S3'!O199,IF($C$2=30.5,'S3'!P199,IF($C$2=31.5,'S3'!Q199,IF($C$2=32.5,'S3'!R199,IF($C$2=33.5,'S3'!S199)))))))))))))))))))</f>
        <v>509.4</v>
      </c>
      <c r="D199" s="70">
        <f t="shared" ref="D199:D204" si="13">ROUND(C199*1.4,2)</f>
        <v>713.16</v>
      </c>
      <c r="E199" s="70">
        <f>IF($E$2=15.5,'S3'!AF199,IF($E$2=16.5,'S3'!AG199,IF($E$2=17.5,'S3'!AH199,IF($E$2=18.5,'S3'!AI199,IF($E$2=19.5,'S3'!AJ199,IF($E$2=20.5,'S3'!AK199,IF($E$2=21.5,'S3'!AL199,IF($E$2=22.5,'S3'!AM199,IF($E$2=23.5,'S3'!AN199,IF($E$2=24.5,'S3'!AO199,IF($E$2=25.5,'S3'!AP199,IF($E$2=26.5,'S3'!AQ199,IF($E$2=27.5,'S3'!AR199,IF($E$2=28.5,'S3'!AS199,IF($E$2=29.5,'S3'!AT199,IF($E$2=30.5,'S3'!AU199,IF($E$2=31.5,'S3'!AV199,IF($E$2=32.5,'S3'!AW199,IF($E$2=33.5,'S3'!AX199)))))))))))))))))))</f>
        <v>318.92</v>
      </c>
      <c r="F199" s="70">
        <f t="shared" si="12"/>
        <v>446.49</v>
      </c>
    </row>
    <row r="200" spans="2:6" x14ac:dyDescent="0.45">
      <c r="B200" s="324">
        <v>196</v>
      </c>
      <c r="C200" s="70">
        <f>IF($C$2=15.5,'S3'!A200,IF($C$2=16.5,'S3'!B200,IF($C$2=17.5,'S3'!C200,IF($C$2=18.5,'S3'!D200,IF($C$2=19.5,'S3'!E200,IF($C$2=20.5,'S3'!F200,IF($C$2=21.5,'S3'!G200,IF($C$2=22.5,'S3'!H200,IF($C$2=23.5,'S3'!I200,IF($C$2=24.5,'S3'!J200,IF($C$2=25.5,'S3'!K200,IF($C$2=26.5,'S3'!L200,IF($C$2=27.5,'S3'!M200,IF($C$2=28.5,'S3'!N200,IF($C$2=29.5,'S3'!O200,IF($C$2=30.5,'S3'!P200,IF($C$2=31.5,'S3'!Q200,IF($C$2=32.5,'S3'!R200,IF($C$2=33.5,'S3'!S200)))))))))))))))))))</f>
        <v>511.56</v>
      </c>
      <c r="D200" s="70">
        <f t="shared" si="13"/>
        <v>716.18</v>
      </c>
      <c r="E200" s="70">
        <f>IF($E$2=15.5,'S3'!AF200,IF($E$2=16.5,'S3'!AG200,IF($E$2=17.5,'S3'!AH200,IF($E$2=18.5,'S3'!AI200,IF($E$2=19.5,'S3'!AJ200,IF($E$2=20.5,'S3'!AK200,IF($E$2=21.5,'S3'!AL200,IF($E$2=22.5,'S3'!AM200,IF($E$2=23.5,'S3'!AN200,IF($E$2=24.5,'S3'!AO200,IF($E$2=25.5,'S3'!AP200,IF($E$2=26.5,'S3'!AQ200,IF($E$2=27.5,'S3'!AR200,IF($E$2=28.5,'S3'!AS200,IF($E$2=29.5,'S3'!AT200,IF($E$2=30.5,'S3'!AU200,IF($E$2=31.5,'S3'!AV200,IF($E$2=32.5,'S3'!AW200,IF($E$2=33.5,'S3'!AX200)))))))))))))))))))</f>
        <v>320.60000000000002</v>
      </c>
      <c r="F200" s="70">
        <f t="shared" si="12"/>
        <v>448.84</v>
      </c>
    </row>
    <row r="201" spans="2:6" x14ac:dyDescent="0.45">
      <c r="B201" s="324">
        <v>197</v>
      </c>
      <c r="C201" s="70">
        <f>IF($C$2=15.5,'S3'!A201,IF($C$2=16.5,'S3'!B201,IF($C$2=17.5,'S3'!C201,IF($C$2=18.5,'S3'!D201,IF($C$2=19.5,'S3'!E201,IF($C$2=20.5,'S3'!F201,IF($C$2=21.5,'S3'!G201,IF($C$2=22.5,'S3'!H201,IF($C$2=23.5,'S3'!I201,IF($C$2=24.5,'S3'!J201,IF($C$2=25.5,'S3'!K201,IF($C$2=26.5,'S3'!L201,IF($C$2=27.5,'S3'!M201,IF($C$2=28.5,'S3'!N201,IF($C$2=29.5,'S3'!O201,IF($C$2=30.5,'S3'!P201,IF($C$2=31.5,'S3'!Q201,IF($C$2=32.5,'S3'!R201,IF($C$2=33.5,'S3'!S201)))))))))))))))))))</f>
        <v>514.36</v>
      </c>
      <c r="D201" s="70">
        <f t="shared" si="13"/>
        <v>720.1</v>
      </c>
      <c r="E201" s="70">
        <f>IF($E$2=15.5,'S3'!AF201,IF($E$2=16.5,'S3'!AG201,IF($E$2=17.5,'S3'!AH201,IF($E$2=18.5,'S3'!AI201,IF($E$2=19.5,'S3'!AJ201,IF($E$2=20.5,'S3'!AK201,IF($E$2=21.5,'S3'!AL201,IF($E$2=22.5,'S3'!AM201,IF($E$2=23.5,'S3'!AN201,IF($E$2=24.5,'S3'!AO201,IF($E$2=25.5,'S3'!AP201,IF($E$2=26.5,'S3'!AQ201,IF($E$2=27.5,'S3'!AR201,IF($E$2=28.5,'S3'!AS201,IF($E$2=29.5,'S3'!AT201,IF($E$2=30.5,'S3'!AU201,IF($E$2=31.5,'S3'!AV201,IF($E$2=32.5,'S3'!AW201,IF($E$2=33.5,'S3'!AX201)))))))))))))))))))</f>
        <v>322.29000000000002</v>
      </c>
      <c r="F201" s="70">
        <f t="shared" si="12"/>
        <v>451.21</v>
      </c>
    </row>
    <row r="202" spans="2:6" x14ac:dyDescent="0.45">
      <c r="B202" s="324">
        <v>198</v>
      </c>
      <c r="C202" s="70">
        <f>IF($C$2=15.5,'S3'!A202,IF($C$2=16.5,'S3'!B202,IF($C$2=17.5,'S3'!C202,IF($C$2=18.5,'S3'!D202,IF($C$2=19.5,'S3'!E202,IF($C$2=20.5,'S3'!F202,IF($C$2=21.5,'S3'!G202,IF($C$2=22.5,'S3'!H202,IF($C$2=23.5,'S3'!I202,IF($C$2=24.5,'S3'!J202,IF($C$2=25.5,'S3'!K202,IF($C$2=26.5,'S3'!L202,IF($C$2=27.5,'S3'!M202,IF($C$2=28.5,'S3'!N202,IF($C$2=29.5,'S3'!O202,IF($C$2=30.5,'S3'!P202,IF($C$2=31.5,'S3'!Q202,IF($C$2=32.5,'S3'!R202,IF($C$2=33.5,'S3'!S202)))))))))))))))))))</f>
        <v>517.16999999999996</v>
      </c>
      <c r="D202" s="70">
        <f t="shared" si="13"/>
        <v>724.04</v>
      </c>
      <c r="E202" s="70">
        <f>IF($E$2=15.5,'S3'!AF202,IF($E$2=16.5,'S3'!AG202,IF($E$2=17.5,'S3'!AH202,IF($E$2=18.5,'S3'!AI202,IF($E$2=19.5,'S3'!AJ202,IF($E$2=20.5,'S3'!AK202,IF($E$2=21.5,'S3'!AL202,IF($E$2=22.5,'S3'!AM202,IF($E$2=23.5,'S3'!AN202,IF($E$2=24.5,'S3'!AO202,IF($E$2=25.5,'S3'!AP202,IF($E$2=26.5,'S3'!AQ202,IF($E$2=27.5,'S3'!AR202,IF($E$2=28.5,'S3'!AS202,IF($E$2=29.5,'S3'!AT202,IF($E$2=30.5,'S3'!AU202,IF($E$2=31.5,'S3'!AV202,IF($E$2=32.5,'S3'!AW202,IF($E$2=33.5,'S3'!AX202)))))))))))))))))))</f>
        <v>323.81</v>
      </c>
      <c r="F202" s="70">
        <f t="shared" si="12"/>
        <v>453.33</v>
      </c>
    </row>
    <row r="203" spans="2:6" x14ac:dyDescent="0.45">
      <c r="B203" s="324">
        <v>199</v>
      </c>
      <c r="C203" s="70">
        <f>IF($C$2=15.5,'S3'!A203,IF($C$2=16.5,'S3'!B203,IF($C$2=17.5,'S3'!C203,IF($C$2=18.5,'S3'!D203,IF($C$2=19.5,'S3'!E203,IF($C$2=20.5,'S3'!F203,IF($C$2=21.5,'S3'!G203,IF($C$2=22.5,'S3'!H203,IF($C$2=23.5,'S3'!I203,IF($C$2=24.5,'S3'!J203,IF($C$2=25.5,'S3'!K203,IF($C$2=26.5,'S3'!L203,IF($C$2=27.5,'S3'!M203,IF($C$2=28.5,'S3'!N203,IF($C$2=29.5,'S3'!O203,IF($C$2=30.5,'S3'!P203,IF($C$2=31.5,'S3'!Q203,IF($C$2=32.5,'S3'!R203,IF($C$2=33.5,'S3'!S203)))))))))))))))))))</f>
        <v>519.34</v>
      </c>
      <c r="D203" s="70">
        <f t="shared" si="13"/>
        <v>727.08</v>
      </c>
      <c r="E203" s="70">
        <f>IF($E$2=15.5,'S3'!AF203,IF($E$2=16.5,'S3'!AG203,IF($E$2=17.5,'S3'!AH203,IF($E$2=18.5,'S3'!AI203,IF($E$2=19.5,'S3'!AJ203,IF($E$2=20.5,'S3'!AK203,IF($E$2=21.5,'S3'!AL203,IF($E$2=22.5,'S3'!AM203,IF($E$2=23.5,'S3'!AN203,IF($E$2=24.5,'S3'!AO203,IF($E$2=25.5,'S3'!AP203,IF($E$2=26.5,'S3'!AQ203,IF($E$2=27.5,'S3'!AR203,IF($E$2=28.5,'S3'!AS203,IF($E$2=29.5,'S3'!AT203,IF($E$2=30.5,'S3'!AU203,IF($E$2=31.5,'S3'!AV203,IF($E$2=32.5,'S3'!AW203,IF($E$2=33.5,'S3'!AX203)))))))))))))))))))</f>
        <v>325.5</v>
      </c>
      <c r="F203" s="70">
        <f t="shared" si="12"/>
        <v>455.7</v>
      </c>
    </row>
    <row r="204" spans="2:6" ht="21" thickBot="1" x14ac:dyDescent="0.5">
      <c r="B204" s="324">
        <v>200</v>
      </c>
      <c r="C204" s="70">
        <f>IF($C$2=15.5,'S3'!A204,IF($C$2=16.5,'S3'!B204,IF($C$2=17.5,'S3'!C204,IF($C$2=18.5,'S3'!D204,IF($C$2=19.5,'S3'!E204,IF($C$2=20.5,'S3'!F204,IF($C$2=21.5,'S3'!G204,IF($C$2=22.5,'S3'!H204,IF($C$2=23.5,'S3'!I204,IF($C$2=24.5,'S3'!J204,IF($C$2=25.5,'S3'!K204,IF($C$2=26.5,'S3'!L204,IF($C$2=27.5,'S3'!M204,IF($C$2=28.5,'S3'!N204,IF($C$2=29.5,'S3'!O204,IF($C$2=30.5,'S3'!P204,IF($C$2=31.5,'S3'!Q204,IF($C$2=32.5,'S3'!R204,IF($C$2=33.5,'S3'!S204)))))))))))))))))))</f>
        <v>522.16</v>
      </c>
      <c r="D204" s="70">
        <f t="shared" si="13"/>
        <v>731.02</v>
      </c>
      <c r="E204" s="70">
        <f>IF($E$2=15.5,'S3'!AF204,IF($E$2=16.5,'S3'!AG204,IF($E$2=17.5,'S3'!AH204,IF($E$2=18.5,'S3'!AI204,IF($E$2=19.5,'S3'!AJ204,IF($E$2=20.5,'S3'!AK204,IF($E$2=21.5,'S3'!AL204,IF($E$2=22.5,'S3'!AM204,IF($E$2=23.5,'S3'!AN204,IF($E$2=24.5,'S3'!AO204,IF($E$2=25.5,'S3'!AP204,IF($E$2=26.5,'S3'!AQ204,IF($E$2=27.5,'S3'!AR204,IF($E$2=28.5,'S3'!AS204,IF($E$2=29.5,'S3'!AT204,IF($E$2=30.5,'S3'!AU204,IF($E$2=31.5,'S3'!AV204,IF($E$2=32.5,'S3'!AW204,IF($E$2=33.5,'S3'!AX204)))))))))))))))))))</f>
        <v>327.19</v>
      </c>
      <c r="F204" s="70">
        <f t="shared" si="12"/>
        <v>458.07</v>
      </c>
    </row>
    <row r="205" spans="2:6" ht="21" thickBot="1" x14ac:dyDescent="0.5">
      <c r="B205" s="379"/>
      <c r="C205" s="379">
        <f>IF($C$2=15.5,'S3'!A205,IF($C$2=16.5,'S3'!B205,IF($C$2=17.5,'S3'!C205,IF($C$2=18.5,'S3'!D205,IF($C$2=19.5,'S3'!E205,IF($C$2=20.5,'S3'!F205,IF($C$2=21.5,'S3'!G205,IF($C$2=22.5,'S3'!H205,IF($C$2=23.5,'S3'!I205,IF($C$2=24.5,'S3'!J205,IF($C$2=25.5,'S3'!K205,IF($C$2=26.5,'S3'!L205,IF($C$2=27.5,'S3'!M205,IF($C$2=28.5,'S3'!N205,IF($C$2=29.5,'S3'!O205,IF($C$2=30.5,'S3'!P205,IF($C$2=31.5,'S3'!Q205,IF($C$2=32.5,'S3'!R205,IF($C$2=33.5,'S3'!S205)))))))))))))))))))</f>
        <v>2.61</v>
      </c>
      <c r="D205" s="379">
        <f>ROUNDDOWN(C205*1.4,2)</f>
        <v>3.65</v>
      </c>
      <c r="E205" s="379">
        <f>IF($E$2=15.5,'S3'!AF205,IF($E$2=16.5,'S3'!AG205,IF($E$2=17.5,'S3'!AH205,IF($E$2=18.5,'S3'!AI205,IF($E$2=19.5,'S3'!AJ205,IF($E$2=20.5,'S3'!AK205,IF($E$2=21.5,'S3'!AL205,IF($E$2=22.5,'S3'!AM205,IF($E$2=23.5,'S3'!AN205,IF($E$2=24.5,'S3'!AO205,IF($E$2=25.5,'S3'!AP205,IF($E$2=26.5,'S3'!AQ205,IF($E$2=27.5,'S3'!AR205,IF($E$2=28.5,'S3'!AS205,IF($E$2=29.5,'S3'!AT205,IF($E$2=30.5,'S3'!AU205,IF($E$2=31.5,'S3'!AV205,IF($E$2=32.5,'S3'!AW205,IF($E$2=33.5,'S3'!AX205)))))))))))))))))))</f>
        <v>1.64</v>
      </c>
      <c r="F205" s="380">
        <f>ROUNDDOWN(E205*1.4,2)</f>
        <v>2.29</v>
      </c>
    </row>
    <row r="206" spans="2:6" x14ac:dyDescent="0.45">
      <c r="B206" s="54"/>
      <c r="C206" s="55"/>
      <c r="D206" s="54"/>
      <c r="E206" s="54"/>
    </row>
    <row r="207" spans="2:6" x14ac:dyDescent="0.45">
      <c r="B207" s="54"/>
      <c r="C207" s="55"/>
      <c r="D207" s="54"/>
      <c r="E207" s="54"/>
    </row>
    <row r="208" spans="2:6" x14ac:dyDescent="0.45">
      <c r="B208" s="54"/>
      <c r="C208" s="55"/>
      <c r="D208" s="54"/>
      <c r="E208" s="54"/>
    </row>
  </sheetData>
  <mergeCells count="31">
    <mergeCell ref="J2:K2"/>
    <mergeCell ref="L2:M2"/>
    <mergeCell ref="N2:O2"/>
    <mergeCell ref="P2:Q2"/>
    <mergeCell ref="R2:S2"/>
    <mergeCell ref="V2:W2"/>
    <mergeCell ref="T2:U2"/>
    <mergeCell ref="BW31:BX31"/>
    <mergeCell ref="X2:Y2"/>
    <mergeCell ref="Z2:AA2"/>
    <mergeCell ref="AB2:AC2"/>
    <mergeCell ref="AD2:AE2"/>
    <mergeCell ref="AJ2:AK2"/>
    <mergeCell ref="AF2:AG2"/>
    <mergeCell ref="AH2:AI2"/>
    <mergeCell ref="AN2:AO2"/>
    <mergeCell ref="BF2:BG2"/>
    <mergeCell ref="AV2:AW2"/>
    <mergeCell ref="AL2:AM2"/>
    <mergeCell ref="BD2:BE2"/>
    <mergeCell ref="AX2:AY2"/>
    <mergeCell ref="AP2:AQ2"/>
    <mergeCell ref="AR2:AS2"/>
    <mergeCell ref="BN2:BO2"/>
    <mergeCell ref="BP2:BQ2"/>
    <mergeCell ref="BH2:BI2"/>
    <mergeCell ref="AT2:AU2"/>
    <mergeCell ref="AZ2:BA2"/>
    <mergeCell ref="BB2:BC2"/>
    <mergeCell ref="BJ2:BK2"/>
    <mergeCell ref="BL2:BM2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  <ignoredErrors>
    <ignoredError sqref="E5:E205" formula="1"/>
    <ignoredError sqref="F9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I208"/>
  <sheetViews>
    <sheetView workbookViewId="0">
      <selection activeCell="H9" sqref="H9"/>
    </sheetView>
  </sheetViews>
  <sheetFormatPr defaultColWidth="9.140625" defaultRowHeight="21" x14ac:dyDescent="0.45"/>
  <cols>
    <col min="1" max="7" width="9.140625" style="1"/>
    <col min="8" max="21" width="9.140625" style="1" customWidth="1"/>
    <col min="22" max="30" width="9.140625" style="1" hidden="1" customWidth="1"/>
    <col min="31" max="40" width="9.140625" style="1"/>
    <col min="41" max="41" width="9.140625" style="173"/>
    <col min="42" max="47" width="9.140625" style="1"/>
    <col min="48" max="48" width="9.28515625" style="1" bestFit="1" customWidth="1"/>
    <col min="49" max="16384" width="9.140625" style="1"/>
  </cols>
  <sheetData>
    <row r="1" spans="1:61" ht="24" thickBot="1" x14ac:dyDescent="0.55000000000000004">
      <c r="A1" s="191" t="s">
        <v>153</v>
      </c>
      <c r="H1" s="191"/>
      <c r="I1" s="191"/>
      <c r="J1" s="191"/>
      <c r="K1" s="19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D1" s="2"/>
      <c r="AE1" s="2"/>
      <c r="AF1" s="191" t="s">
        <v>154</v>
      </c>
      <c r="AG1" s="2"/>
      <c r="AH1" s="2"/>
      <c r="AI1" s="2"/>
      <c r="AJ1" s="2"/>
      <c r="AK1" s="2"/>
      <c r="AL1" s="2"/>
      <c r="AM1" s="191"/>
      <c r="AN1" s="191"/>
      <c r="AO1" s="191"/>
      <c r="AP1" s="191"/>
      <c r="AQ1" s="191"/>
      <c r="AR1" s="2"/>
      <c r="AS1" s="2"/>
      <c r="AT1" s="2"/>
      <c r="BE1" s="2"/>
      <c r="BF1" s="2"/>
      <c r="BG1" s="2"/>
      <c r="BH1" s="2"/>
    </row>
    <row r="2" spans="1:61" x14ac:dyDescent="0.45">
      <c r="A2" s="60" t="s">
        <v>61</v>
      </c>
      <c r="B2" s="60" t="s">
        <v>61</v>
      </c>
      <c r="C2" s="60" t="s">
        <v>61</v>
      </c>
      <c r="D2" s="60" t="s">
        <v>61</v>
      </c>
      <c r="E2" s="60" t="s">
        <v>61</v>
      </c>
      <c r="F2" s="60" t="s">
        <v>61</v>
      </c>
      <c r="G2" s="60" t="s">
        <v>61</v>
      </c>
      <c r="H2" s="60" t="s">
        <v>61</v>
      </c>
      <c r="I2" s="61" t="s">
        <v>61</v>
      </c>
      <c r="J2" s="61" t="s">
        <v>61</v>
      </c>
      <c r="K2" s="62" t="s">
        <v>61</v>
      </c>
      <c r="L2" s="61" t="s">
        <v>61</v>
      </c>
      <c r="M2" s="327" t="s">
        <v>61</v>
      </c>
      <c r="N2" s="327" t="s">
        <v>61</v>
      </c>
      <c r="O2" s="327" t="s">
        <v>61</v>
      </c>
      <c r="P2" s="327" t="s">
        <v>61</v>
      </c>
      <c r="Q2" s="327" t="s">
        <v>61</v>
      </c>
      <c r="R2" s="327" t="s">
        <v>61</v>
      </c>
      <c r="S2" s="327" t="s">
        <v>61</v>
      </c>
      <c r="T2" s="168" t="s">
        <v>61</v>
      </c>
      <c r="U2" s="168" t="s">
        <v>61</v>
      </c>
      <c r="V2" s="168" t="s">
        <v>61</v>
      </c>
      <c r="W2" s="168" t="s">
        <v>61</v>
      </c>
      <c r="X2" s="168" t="s">
        <v>61</v>
      </c>
      <c r="Y2" s="325" t="s">
        <v>61</v>
      </c>
      <c r="Z2" s="325" t="s">
        <v>61</v>
      </c>
      <c r="AA2" s="325" t="s">
        <v>61</v>
      </c>
      <c r="AB2" s="325" t="s">
        <v>61</v>
      </c>
      <c r="AC2" s="325" t="s">
        <v>61</v>
      </c>
      <c r="AD2" s="325" t="s">
        <v>61</v>
      </c>
      <c r="AE2" s="56" t="s">
        <v>5</v>
      </c>
      <c r="AF2" s="60" t="s">
        <v>61</v>
      </c>
      <c r="AG2" s="60" t="s">
        <v>61</v>
      </c>
      <c r="AH2" s="60" t="s">
        <v>61</v>
      </c>
      <c r="AI2" s="60" t="s">
        <v>61</v>
      </c>
      <c r="AJ2" s="60" t="s">
        <v>61</v>
      </c>
      <c r="AK2" s="60" t="s">
        <v>61</v>
      </c>
      <c r="AL2" s="60" t="s">
        <v>61</v>
      </c>
      <c r="AM2" s="60" t="s">
        <v>61</v>
      </c>
      <c r="AN2" s="61" t="s">
        <v>61</v>
      </c>
      <c r="AO2" s="168" t="s">
        <v>61</v>
      </c>
      <c r="AP2" s="62" t="s">
        <v>61</v>
      </c>
      <c r="AQ2" s="62" t="s">
        <v>61</v>
      </c>
      <c r="AR2" s="327" t="s">
        <v>61</v>
      </c>
      <c r="AS2" s="327" t="s">
        <v>61</v>
      </c>
      <c r="AT2" s="327" t="s">
        <v>61</v>
      </c>
      <c r="AU2" s="327" t="s">
        <v>61</v>
      </c>
      <c r="AV2" s="327" t="s">
        <v>61</v>
      </c>
      <c r="AW2" s="327" t="s">
        <v>61</v>
      </c>
      <c r="AX2" s="327" t="s">
        <v>61</v>
      </c>
      <c r="AY2" s="168" t="s">
        <v>61</v>
      </c>
      <c r="AZ2" s="168" t="s">
        <v>61</v>
      </c>
      <c r="BA2" s="168" t="s">
        <v>61</v>
      </c>
      <c r="BB2" s="168" t="s">
        <v>61</v>
      </c>
      <c r="BC2" s="168" t="s">
        <v>61</v>
      </c>
      <c r="BD2" s="325" t="s">
        <v>61</v>
      </c>
      <c r="BE2" s="325" t="s">
        <v>61</v>
      </c>
      <c r="BF2" s="325" t="s">
        <v>61</v>
      </c>
      <c r="BG2" s="325" t="s">
        <v>61</v>
      </c>
      <c r="BH2" s="325" t="s">
        <v>61</v>
      </c>
      <c r="BI2" s="325" t="s">
        <v>61</v>
      </c>
    </row>
    <row r="3" spans="1:61" ht="21.75" thickBot="1" x14ac:dyDescent="0.5">
      <c r="A3" s="63" t="s">
        <v>9</v>
      </c>
      <c r="B3" s="63" t="s">
        <v>9</v>
      </c>
      <c r="C3" s="63" t="s">
        <v>9</v>
      </c>
      <c r="D3" s="63" t="s">
        <v>9</v>
      </c>
      <c r="E3" s="63" t="s">
        <v>9</v>
      </c>
      <c r="F3" s="63" t="s">
        <v>9</v>
      </c>
      <c r="G3" s="63" t="s">
        <v>9</v>
      </c>
      <c r="H3" s="63" t="s">
        <v>9</v>
      </c>
      <c r="I3" s="64" t="s">
        <v>9</v>
      </c>
      <c r="J3" s="64" t="s">
        <v>9</v>
      </c>
      <c r="K3" s="65" t="s">
        <v>9</v>
      </c>
      <c r="L3" s="64" t="s">
        <v>9</v>
      </c>
      <c r="M3" s="328" t="s">
        <v>9</v>
      </c>
      <c r="N3" s="328" t="s">
        <v>9</v>
      </c>
      <c r="O3" s="328" t="s">
        <v>9</v>
      </c>
      <c r="P3" s="328" t="s">
        <v>9</v>
      </c>
      <c r="Q3" s="328" t="s">
        <v>9</v>
      </c>
      <c r="R3" s="328" t="s">
        <v>9</v>
      </c>
      <c r="S3" s="328" t="s">
        <v>9</v>
      </c>
      <c r="T3" s="169" t="s">
        <v>9</v>
      </c>
      <c r="U3" s="169" t="s">
        <v>9</v>
      </c>
      <c r="V3" s="169" t="s">
        <v>9</v>
      </c>
      <c r="W3" s="169" t="s">
        <v>9</v>
      </c>
      <c r="X3" s="169" t="s">
        <v>9</v>
      </c>
      <c r="Y3" s="326" t="s">
        <v>9</v>
      </c>
      <c r="Z3" s="326" t="s">
        <v>9</v>
      </c>
      <c r="AA3" s="326" t="s">
        <v>9</v>
      </c>
      <c r="AB3" s="326" t="s">
        <v>9</v>
      </c>
      <c r="AC3" s="326" t="s">
        <v>9</v>
      </c>
      <c r="AD3" s="326" t="s">
        <v>9</v>
      </c>
      <c r="AE3" s="57" t="s">
        <v>41</v>
      </c>
      <c r="AF3" s="63" t="s">
        <v>9</v>
      </c>
      <c r="AG3" s="63" t="s">
        <v>9</v>
      </c>
      <c r="AH3" s="63" t="s">
        <v>9</v>
      </c>
      <c r="AI3" s="63" t="s">
        <v>9</v>
      </c>
      <c r="AJ3" s="63" t="s">
        <v>9</v>
      </c>
      <c r="AK3" s="63" t="s">
        <v>9</v>
      </c>
      <c r="AL3" s="63" t="s">
        <v>9</v>
      </c>
      <c r="AM3" s="63" t="s">
        <v>9</v>
      </c>
      <c r="AN3" s="64" t="s">
        <v>9</v>
      </c>
      <c r="AO3" s="169" t="s">
        <v>9</v>
      </c>
      <c r="AP3" s="65" t="s">
        <v>9</v>
      </c>
      <c r="AQ3" s="65" t="s">
        <v>9</v>
      </c>
      <c r="AR3" s="328" t="s">
        <v>9</v>
      </c>
      <c r="AS3" s="328" t="s">
        <v>9</v>
      </c>
      <c r="AT3" s="328" t="s">
        <v>9</v>
      </c>
      <c r="AU3" s="328" t="s">
        <v>9</v>
      </c>
      <c r="AV3" s="328" t="s">
        <v>9</v>
      </c>
      <c r="AW3" s="328" t="s">
        <v>9</v>
      </c>
      <c r="AX3" s="328" t="s">
        <v>9</v>
      </c>
      <c r="AY3" s="169" t="s">
        <v>9</v>
      </c>
      <c r="AZ3" s="169" t="s">
        <v>9</v>
      </c>
      <c r="BA3" s="169" t="s">
        <v>9</v>
      </c>
      <c r="BB3" s="169" t="s">
        <v>9</v>
      </c>
      <c r="BC3" s="169" t="s">
        <v>9</v>
      </c>
      <c r="BD3" s="326" t="s">
        <v>9</v>
      </c>
      <c r="BE3" s="326" t="s">
        <v>9</v>
      </c>
      <c r="BF3" s="326" t="s">
        <v>9</v>
      </c>
      <c r="BG3" s="326" t="s">
        <v>9</v>
      </c>
      <c r="BH3" s="326" t="s">
        <v>9</v>
      </c>
      <c r="BI3" s="326" t="s">
        <v>9</v>
      </c>
    </row>
    <row r="4" spans="1:61" ht="21.75" thickBot="1" x14ac:dyDescent="0.5">
      <c r="A4" s="391">
        <v>15.5</v>
      </c>
      <c r="B4" s="391">
        <v>16.5</v>
      </c>
      <c r="C4" s="391">
        <v>17.5</v>
      </c>
      <c r="D4" s="391">
        <v>18.5</v>
      </c>
      <c r="E4" s="391">
        <v>19.5</v>
      </c>
      <c r="F4" s="391">
        <v>20.5</v>
      </c>
      <c r="G4" s="391">
        <v>21.5</v>
      </c>
      <c r="H4" s="392">
        <v>22.5</v>
      </c>
      <c r="I4" s="393">
        <v>23.5</v>
      </c>
      <c r="J4" s="407">
        <v>24.5</v>
      </c>
      <c r="K4" s="407">
        <v>25.5</v>
      </c>
      <c r="L4" s="407">
        <v>26.5</v>
      </c>
      <c r="M4" s="407">
        <v>27.5</v>
      </c>
      <c r="N4" s="407">
        <v>28.5</v>
      </c>
      <c r="O4" s="414">
        <v>29.5</v>
      </c>
      <c r="P4" s="392">
        <v>30.5</v>
      </c>
      <c r="Q4" s="393">
        <v>31.5</v>
      </c>
      <c r="R4" s="407">
        <v>32.5</v>
      </c>
      <c r="S4" s="407">
        <v>33.5</v>
      </c>
      <c r="T4" s="407">
        <v>34.5</v>
      </c>
      <c r="U4" s="407">
        <v>35.5</v>
      </c>
      <c r="V4" s="175">
        <v>36.5</v>
      </c>
      <c r="W4" s="175">
        <v>37.5</v>
      </c>
      <c r="X4" s="175">
        <v>38.5</v>
      </c>
      <c r="Y4" s="175">
        <v>39.5</v>
      </c>
      <c r="Z4" s="175">
        <v>21.5</v>
      </c>
      <c r="AA4" s="175">
        <v>20.5</v>
      </c>
      <c r="AB4" s="175">
        <v>19.5</v>
      </c>
      <c r="AC4" s="175">
        <v>18.5</v>
      </c>
      <c r="AD4" s="175">
        <v>17.5</v>
      </c>
      <c r="AE4" s="170"/>
      <c r="AF4" s="392">
        <v>15.5</v>
      </c>
      <c r="AG4" s="392">
        <v>16.5</v>
      </c>
      <c r="AH4" s="392">
        <v>17.5</v>
      </c>
      <c r="AI4" s="392">
        <v>18.5</v>
      </c>
      <c r="AJ4" s="392">
        <v>19.5</v>
      </c>
      <c r="AK4" s="392">
        <v>20.5</v>
      </c>
      <c r="AL4" s="392">
        <v>21.5</v>
      </c>
      <c r="AM4" s="392">
        <v>22.5</v>
      </c>
      <c r="AN4" s="393">
        <v>23.5</v>
      </c>
      <c r="AO4" s="407">
        <v>24.5</v>
      </c>
      <c r="AP4" s="393">
        <v>25.5</v>
      </c>
      <c r="AQ4" s="407">
        <v>26.5</v>
      </c>
      <c r="AR4" s="407">
        <v>27.5</v>
      </c>
      <c r="AS4" s="407">
        <v>28.5</v>
      </c>
      <c r="AT4" s="414">
        <v>29.5</v>
      </c>
      <c r="AU4" s="392">
        <v>30.5</v>
      </c>
      <c r="AV4" s="393">
        <v>31.5</v>
      </c>
      <c r="AW4" s="393">
        <v>32.5</v>
      </c>
      <c r="AX4" s="393">
        <v>33.5</v>
      </c>
      <c r="AY4" s="393">
        <v>34.5</v>
      </c>
      <c r="AZ4" s="393">
        <v>35.5</v>
      </c>
      <c r="BA4" s="174">
        <v>36.5</v>
      </c>
      <c r="BB4" s="174">
        <v>37.5</v>
      </c>
      <c r="BC4" s="174">
        <v>38.5</v>
      </c>
      <c r="BD4" s="174">
        <v>39.5</v>
      </c>
      <c r="BE4" s="174">
        <v>21.5</v>
      </c>
      <c r="BF4" s="174">
        <v>20.5</v>
      </c>
      <c r="BG4" s="174">
        <v>19.5</v>
      </c>
      <c r="BH4" s="174">
        <v>18.5</v>
      </c>
      <c r="BI4" s="174">
        <v>17.5</v>
      </c>
    </row>
    <row r="5" spans="1:61" x14ac:dyDescent="0.45">
      <c r="A5" s="394">
        <v>7.59</v>
      </c>
      <c r="B5" s="394">
        <v>7.63</v>
      </c>
      <c r="C5" s="394">
        <v>7.67</v>
      </c>
      <c r="D5" s="394">
        <v>7.7</v>
      </c>
      <c r="E5" s="394">
        <v>7.74</v>
      </c>
      <c r="F5" s="394">
        <v>7.78</v>
      </c>
      <c r="G5" s="394">
        <v>7.81</v>
      </c>
      <c r="H5" s="394">
        <v>7.85</v>
      </c>
      <c r="I5" s="395">
        <v>7.89</v>
      </c>
      <c r="J5" s="408">
        <v>7.92</v>
      </c>
      <c r="K5" s="408">
        <v>7.96</v>
      </c>
      <c r="L5" s="395">
        <v>7.99</v>
      </c>
      <c r="M5" s="395">
        <v>8.0299999999999994</v>
      </c>
      <c r="N5" s="395">
        <v>8.07</v>
      </c>
      <c r="O5" s="415">
        <v>8.1</v>
      </c>
      <c r="P5" s="421">
        <v>8.14</v>
      </c>
      <c r="Q5" s="421">
        <v>8.18</v>
      </c>
      <c r="R5" s="421">
        <v>8.2100000000000009</v>
      </c>
      <c r="S5" s="421">
        <v>8.25</v>
      </c>
      <c r="T5" s="421">
        <v>8.2899999999999991</v>
      </c>
      <c r="U5" s="421">
        <v>8.32</v>
      </c>
      <c r="V5" s="287">
        <v>5.5</v>
      </c>
      <c r="W5" s="287">
        <v>5.54</v>
      </c>
      <c r="X5" s="287">
        <v>5.58</v>
      </c>
      <c r="Y5" s="287">
        <v>5.61</v>
      </c>
      <c r="Z5" s="287">
        <v>4.96</v>
      </c>
      <c r="AA5" s="287">
        <v>4.92</v>
      </c>
      <c r="AB5" s="287">
        <v>4.8899999999999997</v>
      </c>
      <c r="AC5" s="287">
        <v>4.8499999999999996</v>
      </c>
      <c r="AD5" s="287">
        <v>4.8099999999999996</v>
      </c>
      <c r="AE5" s="171">
        <v>1</v>
      </c>
      <c r="AF5" s="427">
        <v>4.12</v>
      </c>
      <c r="AG5" s="427">
        <v>4.1399999999999997</v>
      </c>
      <c r="AH5" s="427">
        <v>4.17</v>
      </c>
      <c r="AI5" s="427">
        <v>4.1900000000000004</v>
      </c>
      <c r="AJ5" s="427">
        <v>4.22</v>
      </c>
      <c r="AK5" s="427">
        <v>4.24</v>
      </c>
      <c r="AL5" s="427">
        <v>4.2699999999999996</v>
      </c>
      <c r="AM5" s="427">
        <v>4.3</v>
      </c>
      <c r="AN5" s="428">
        <v>4.32</v>
      </c>
      <c r="AO5" s="429">
        <v>4.3499999999999996</v>
      </c>
      <c r="AP5" s="429">
        <v>4.37</v>
      </c>
      <c r="AQ5" s="428">
        <v>4.4000000000000004</v>
      </c>
      <c r="AR5" s="428">
        <v>4.42</v>
      </c>
      <c r="AS5" s="430">
        <v>4.45</v>
      </c>
      <c r="AT5" s="433">
        <v>4.4800000000000004</v>
      </c>
      <c r="AU5" s="421">
        <v>4.5</v>
      </c>
      <c r="AV5" s="421">
        <v>4.53</v>
      </c>
      <c r="AW5" s="421">
        <v>4.55</v>
      </c>
      <c r="AX5" s="421">
        <v>4.58</v>
      </c>
      <c r="AY5" s="421">
        <v>4.5999999999999996</v>
      </c>
      <c r="AZ5" s="421">
        <v>4.63</v>
      </c>
      <c r="BA5" s="287">
        <v>3.29</v>
      </c>
      <c r="BB5" s="287">
        <v>3.32</v>
      </c>
      <c r="BC5" s="287">
        <v>3.35</v>
      </c>
      <c r="BD5" s="287">
        <v>3.37</v>
      </c>
      <c r="BE5" s="287">
        <v>2.91</v>
      </c>
      <c r="BF5" s="287">
        <v>2.88</v>
      </c>
      <c r="BG5" s="287">
        <v>2.86</v>
      </c>
      <c r="BH5" s="287">
        <v>2.83</v>
      </c>
      <c r="BI5" s="287">
        <v>2.81</v>
      </c>
    </row>
    <row r="6" spans="1:61" x14ac:dyDescent="0.45">
      <c r="A6" s="396">
        <v>8.8800000000000008</v>
      </c>
      <c r="B6" s="396">
        <v>8.9499999999999993</v>
      </c>
      <c r="C6" s="396">
        <v>9.0299999999999994</v>
      </c>
      <c r="D6" s="396">
        <v>9.1</v>
      </c>
      <c r="E6" s="396">
        <v>9.17</v>
      </c>
      <c r="F6" s="396">
        <v>9.24</v>
      </c>
      <c r="G6" s="396">
        <v>9.32</v>
      </c>
      <c r="H6" s="396">
        <v>9.39</v>
      </c>
      <c r="I6" s="397">
        <v>9.4600000000000009</v>
      </c>
      <c r="J6" s="409">
        <v>9.5399999999999991</v>
      </c>
      <c r="K6" s="409">
        <v>9.61</v>
      </c>
      <c r="L6" s="397">
        <v>9.68</v>
      </c>
      <c r="M6" s="397">
        <v>9.75</v>
      </c>
      <c r="N6" s="397">
        <v>9.83</v>
      </c>
      <c r="O6" s="416">
        <v>9.9</v>
      </c>
      <c r="P6" s="422">
        <v>9.9700000000000006</v>
      </c>
      <c r="Q6" s="422">
        <v>10.039999999999999</v>
      </c>
      <c r="R6" s="422">
        <v>10.119999999999999</v>
      </c>
      <c r="S6" s="422">
        <v>10.19</v>
      </c>
      <c r="T6" s="422">
        <v>10.26</v>
      </c>
      <c r="U6" s="422">
        <v>10.34</v>
      </c>
      <c r="V6" s="288">
        <v>7.33</v>
      </c>
      <c r="W6" s="288">
        <v>7.4</v>
      </c>
      <c r="X6" s="288">
        <v>7.47</v>
      </c>
      <c r="Y6" s="288">
        <v>7.55</v>
      </c>
      <c r="Z6" s="288">
        <v>6.24</v>
      </c>
      <c r="AA6" s="288">
        <v>6.16</v>
      </c>
      <c r="AB6" s="288">
        <v>6.09</v>
      </c>
      <c r="AC6" s="288">
        <v>6.02</v>
      </c>
      <c r="AD6" s="288">
        <v>5.94</v>
      </c>
      <c r="AE6" s="171">
        <v>2</v>
      </c>
      <c r="AF6" s="396">
        <v>5.12</v>
      </c>
      <c r="AG6" s="396">
        <v>5.17</v>
      </c>
      <c r="AH6" s="396">
        <v>5.22</v>
      </c>
      <c r="AI6" s="396">
        <v>5.27</v>
      </c>
      <c r="AJ6" s="396">
        <v>5.32</v>
      </c>
      <c r="AK6" s="396">
        <v>5.37</v>
      </c>
      <c r="AL6" s="396">
        <v>5.42</v>
      </c>
      <c r="AM6" s="396">
        <v>5.48</v>
      </c>
      <c r="AN6" s="397">
        <v>5.53</v>
      </c>
      <c r="AO6" s="409">
        <v>5.58</v>
      </c>
      <c r="AP6" s="409">
        <v>5.63</v>
      </c>
      <c r="AQ6" s="397">
        <v>5.68</v>
      </c>
      <c r="AR6" s="397">
        <v>5.73</v>
      </c>
      <c r="AS6" s="431">
        <v>5.78</v>
      </c>
      <c r="AT6" s="416">
        <v>5.84</v>
      </c>
      <c r="AU6" s="422">
        <v>5.89</v>
      </c>
      <c r="AV6" s="422">
        <v>5.94</v>
      </c>
      <c r="AW6" s="422">
        <v>5.99</v>
      </c>
      <c r="AX6" s="422">
        <v>6.04</v>
      </c>
      <c r="AY6" s="422">
        <v>6.09</v>
      </c>
      <c r="AZ6" s="422">
        <v>6.14</v>
      </c>
      <c r="BA6" s="288">
        <v>4.6500000000000004</v>
      </c>
      <c r="BB6" s="288">
        <v>4.7</v>
      </c>
      <c r="BC6" s="288">
        <v>4.75</v>
      </c>
      <c r="BD6" s="288">
        <v>4.8</v>
      </c>
      <c r="BE6" s="288">
        <v>3.87</v>
      </c>
      <c r="BF6" s="288">
        <v>3.82</v>
      </c>
      <c r="BG6" s="288">
        <v>3.77</v>
      </c>
      <c r="BH6" s="288">
        <v>3.72</v>
      </c>
      <c r="BI6" s="288">
        <v>3.67</v>
      </c>
    </row>
    <row r="7" spans="1:61" x14ac:dyDescent="0.45">
      <c r="A7" s="396">
        <v>10.17</v>
      </c>
      <c r="B7" s="396">
        <v>10.28</v>
      </c>
      <c r="C7" s="396">
        <v>10.39</v>
      </c>
      <c r="D7" s="396">
        <v>10.5</v>
      </c>
      <c r="E7" s="396">
        <v>10.61</v>
      </c>
      <c r="F7" s="396">
        <v>10.71</v>
      </c>
      <c r="G7" s="396">
        <v>10.82</v>
      </c>
      <c r="H7" s="396">
        <v>10.93</v>
      </c>
      <c r="I7" s="397">
        <v>11.04</v>
      </c>
      <c r="J7" s="409">
        <v>11.15</v>
      </c>
      <c r="K7" s="409">
        <v>11.26</v>
      </c>
      <c r="L7" s="397">
        <v>11.37</v>
      </c>
      <c r="M7" s="397">
        <v>11.48</v>
      </c>
      <c r="N7" s="397">
        <v>11.59</v>
      </c>
      <c r="O7" s="416">
        <v>11.7</v>
      </c>
      <c r="P7" s="423">
        <v>11.81</v>
      </c>
      <c r="Q7" s="423">
        <v>11.92</v>
      </c>
      <c r="R7" s="423">
        <v>12.02</v>
      </c>
      <c r="S7" s="423">
        <v>12.13</v>
      </c>
      <c r="T7" s="423">
        <v>12.24</v>
      </c>
      <c r="U7" s="423">
        <v>12.35</v>
      </c>
      <c r="V7" s="289">
        <v>9.15</v>
      </c>
      <c r="W7" s="289">
        <v>9.26</v>
      </c>
      <c r="X7" s="289">
        <v>9.3699999999999992</v>
      </c>
      <c r="Y7" s="289">
        <v>9.48</v>
      </c>
      <c r="Z7" s="289">
        <v>7.51</v>
      </c>
      <c r="AA7" s="289">
        <v>7.4</v>
      </c>
      <c r="AB7" s="289">
        <v>7.29</v>
      </c>
      <c r="AC7" s="289">
        <v>7.19</v>
      </c>
      <c r="AD7" s="289">
        <v>7.08</v>
      </c>
      <c r="AE7" s="176">
        <v>3</v>
      </c>
      <c r="AF7" s="396">
        <v>6.11</v>
      </c>
      <c r="AG7" s="396">
        <v>6.19</v>
      </c>
      <c r="AH7" s="396">
        <v>6.27</v>
      </c>
      <c r="AI7" s="396">
        <v>6.35</v>
      </c>
      <c r="AJ7" s="396">
        <v>6.42</v>
      </c>
      <c r="AK7" s="396">
        <v>6.5</v>
      </c>
      <c r="AL7" s="396">
        <v>6.58</v>
      </c>
      <c r="AM7" s="396">
        <v>6.65</v>
      </c>
      <c r="AN7" s="397">
        <v>6.73</v>
      </c>
      <c r="AO7" s="409">
        <v>6.81</v>
      </c>
      <c r="AP7" s="409">
        <v>6.89</v>
      </c>
      <c r="AQ7" s="397">
        <v>6.96</v>
      </c>
      <c r="AR7" s="397">
        <v>7.04</v>
      </c>
      <c r="AS7" s="431">
        <v>7.12</v>
      </c>
      <c r="AT7" s="416">
        <v>7.19</v>
      </c>
      <c r="AU7" s="423">
        <v>7.27</v>
      </c>
      <c r="AV7" s="423">
        <v>7.35</v>
      </c>
      <c r="AW7" s="423">
        <v>7.43</v>
      </c>
      <c r="AX7" s="423">
        <v>7.05</v>
      </c>
      <c r="AY7" s="423">
        <v>7.58</v>
      </c>
      <c r="AZ7" s="423">
        <v>7.66</v>
      </c>
      <c r="BA7" s="289">
        <v>6</v>
      </c>
      <c r="BB7" s="289">
        <v>6</v>
      </c>
      <c r="BC7" s="289">
        <v>6.15</v>
      </c>
      <c r="BD7" s="289">
        <v>6.23</v>
      </c>
      <c r="BE7" s="289">
        <v>4.84</v>
      </c>
      <c r="BF7" s="289">
        <v>4.76</v>
      </c>
      <c r="BG7" s="289">
        <v>4.6900000000000004</v>
      </c>
      <c r="BH7" s="289">
        <v>4.6100000000000003</v>
      </c>
      <c r="BI7" s="289">
        <v>4.53</v>
      </c>
    </row>
    <row r="8" spans="1:61" x14ac:dyDescent="0.45">
      <c r="A8" s="396">
        <v>11.46</v>
      </c>
      <c r="B8" s="396">
        <v>11.6</v>
      </c>
      <c r="C8" s="396">
        <v>11.75</v>
      </c>
      <c r="D8" s="396">
        <v>11.89</v>
      </c>
      <c r="E8" s="396">
        <v>12.04</v>
      </c>
      <c r="F8" s="396">
        <v>12.18</v>
      </c>
      <c r="G8" s="396">
        <v>12.33</v>
      </c>
      <c r="H8" s="396">
        <v>12.47</v>
      </c>
      <c r="I8" s="397">
        <v>12.62</v>
      </c>
      <c r="J8" s="409">
        <v>12.77</v>
      </c>
      <c r="K8" s="409">
        <v>12.91</v>
      </c>
      <c r="L8" s="397">
        <v>13.06</v>
      </c>
      <c r="M8" s="397">
        <v>13.2</v>
      </c>
      <c r="N8" s="397">
        <v>13.35</v>
      </c>
      <c r="O8" s="416">
        <v>13.49</v>
      </c>
      <c r="P8" s="424">
        <v>13.64</v>
      </c>
      <c r="Q8" s="424">
        <v>13.78</v>
      </c>
      <c r="R8" s="424">
        <v>13.93</v>
      </c>
      <c r="S8" s="424">
        <v>14.08</v>
      </c>
      <c r="T8" s="424">
        <v>14.22</v>
      </c>
      <c r="U8" s="424">
        <v>14.37</v>
      </c>
      <c r="V8" s="290">
        <v>10.97</v>
      </c>
      <c r="W8" s="290">
        <v>11.12</v>
      </c>
      <c r="X8" s="290">
        <v>11.27</v>
      </c>
      <c r="Y8" s="290">
        <v>11.41</v>
      </c>
      <c r="Z8" s="290">
        <v>8.7899999999999991</v>
      </c>
      <c r="AA8" s="290">
        <v>8.64</v>
      </c>
      <c r="AB8" s="290">
        <v>8.5</v>
      </c>
      <c r="AC8" s="290">
        <v>8.35</v>
      </c>
      <c r="AD8" s="290">
        <v>8.2100000000000009</v>
      </c>
      <c r="AE8" s="58">
        <v>4</v>
      </c>
      <c r="AF8" s="396">
        <v>7.11</v>
      </c>
      <c r="AG8" s="396">
        <v>7.22</v>
      </c>
      <c r="AH8" s="396">
        <v>7.32</v>
      </c>
      <c r="AI8" s="396">
        <v>7.42</v>
      </c>
      <c r="AJ8" s="396">
        <v>7.53</v>
      </c>
      <c r="AK8" s="396">
        <v>7.63</v>
      </c>
      <c r="AL8" s="396">
        <v>7.73</v>
      </c>
      <c r="AM8" s="396">
        <v>7.83</v>
      </c>
      <c r="AN8" s="397">
        <v>7.94</v>
      </c>
      <c r="AO8" s="409">
        <v>8.0399999999999991</v>
      </c>
      <c r="AP8" s="409">
        <v>8.14</v>
      </c>
      <c r="AQ8" s="397">
        <v>8.24</v>
      </c>
      <c r="AR8" s="397">
        <v>8.35</v>
      </c>
      <c r="AS8" s="431">
        <v>8.4499999999999993</v>
      </c>
      <c r="AT8" s="416">
        <v>8.5500000000000007</v>
      </c>
      <c r="AU8" s="424">
        <v>8.66</v>
      </c>
      <c r="AV8" s="424">
        <v>8.76</v>
      </c>
      <c r="AW8" s="424">
        <v>8.86</v>
      </c>
      <c r="AX8" s="424">
        <v>8.9600000000000009</v>
      </c>
      <c r="AY8" s="424">
        <v>9.07</v>
      </c>
      <c r="AZ8" s="424">
        <v>9.17</v>
      </c>
      <c r="BA8" s="290">
        <v>7.35</v>
      </c>
      <c r="BB8" s="290">
        <v>7.45</v>
      </c>
      <c r="BC8" s="290">
        <v>7.55</v>
      </c>
      <c r="BD8" s="290">
        <v>7.66</v>
      </c>
      <c r="BE8" s="290">
        <v>5.8</v>
      </c>
      <c r="BF8" s="290">
        <v>5.7</v>
      </c>
      <c r="BG8" s="290">
        <v>5.6</v>
      </c>
      <c r="BH8" s="290">
        <v>5.5</v>
      </c>
      <c r="BI8" s="289">
        <v>5.39</v>
      </c>
    </row>
    <row r="9" spans="1:61" x14ac:dyDescent="0.45">
      <c r="A9" s="396">
        <v>12.74</v>
      </c>
      <c r="B9" s="396">
        <v>12.93</v>
      </c>
      <c r="C9" s="396">
        <v>13.11</v>
      </c>
      <c r="D9" s="396">
        <v>13.29</v>
      </c>
      <c r="E9" s="396">
        <v>13.47</v>
      </c>
      <c r="F9" s="396">
        <v>13.65</v>
      </c>
      <c r="G9" s="396">
        <v>13.84</v>
      </c>
      <c r="H9" s="396">
        <v>14.02</v>
      </c>
      <c r="I9" s="397">
        <v>14.2</v>
      </c>
      <c r="J9" s="409">
        <v>14.38</v>
      </c>
      <c r="K9" s="409">
        <v>14.56</v>
      </c>
      <c r="L9" s="397">
        <v>14.75</v>
      </c>
      <c r="M9" s="397">
        <v>14.93</v>
      </c>
      <c r="N9" s="397">
        <v>15.11</v>
      </c>
      <c r="O9" s="416">
        <v>15.29</v>
      </c>
      <c r="P9" s="424">
        <v>15.47</v>
      </c>
      <c r="Q9" s="424">
        <v>15.66</v>
      </c>
      <c r="R9" s="424">
        <v>15.84</v>
      </c>
      <c r="S9" s="424">
        <v>16.02</v>
      </c>
      <c r="T9" s="424">
        <v>16.2</v>
      </c>
      <c r="U9" s="424">
        <v>16.38</v>
      </c>
      <c r="V9" s="290">
        <v>12.8</v>
      </c>
      <c r="W9" s="290">
        <v>12.98</v>
      </c>
      <c r="X9" s="290">
        <v>13.16</v>
      </c>
      <c r="Y9" s="290">
        <v>13.34</v>
      </c>
      <c r="Z9" s="290">
        <v>10.07</v>
      </c>
      <c r="AA9" s="290">
        <v>9.89</v>
      </c>
      <c r="AB9" s="290">
        <v>9.6999999999999993</v>
      </c>
      <c r="AC9" s="290">
        <v>9.52</v>
      </c>
      <c r="AD9" s="290">
        <v>9.34</v>
      </c>
      <c r="AE9" s="58">
        <v>5</v>
      </c>
      <c r="AF9" s="396">
        <v>8.11</v>
      </c>
      <c r="AG9" s="396">
        <v>8.24</v>
      </c>
      <c r="AH9" s="396">
        <v>8.3699999999999992</v>
      </c>
      <c r="AI9" s="396">
        <v>8.5</v>
      </c>
      <c r="AJ9" s="396">
        <v>8.6300000000000008</v>
      </c>
      <c r="AK9" s="396">
        <v>8.75</v>
      </c>
      <c r="AL9" s="396">
        <v>8.8800000000000008</v>
      </c>
      <c r="AM9" s="396">
        <v>9.01</v>
      </c>
      <c r="AN9" s="397">
        <v>9.14</v>
      </c>
      <c r="AO9" s="409">
        <v>9.27</v>
      </c>
      <c r="AP9" s="409">
        <v>9.4</v>
      </c>
      <c r="AQ9" s="397">
        <v>9.5299999999999994</v>
      </c>
      <c r="AR9" s="397">
        <v>9.65</v>
      </c>
      <c r="AS9" s="431">
        <v>9.7799999999999994</v>
      </c>
      <c r="AT9" s="416">
        <v>9.91</v>
      </c>
      <c r="AU9" s="424">
        <v>10.039999999999999</v>
      </c>
      <c r="AV9" s="424">
        <v>10.17</v>
      </c>
      <c r="AW9" s="424">
        <v>10.3</v>
      </c>
      <c r="AX9" s="424">
        <v>10.43</v>
      </c>
      <c r="AY9" s="424">
        <v>10.55</v>
      </c>
      <c r="AZ9" s="424">
        <v>10.68</v>
      </c>
      <c r="BA9" s="290">
        <v>8.6999999999999993</v>
      </c>
      <c r="BB9" s="290">
        <v>8.83</v>
      </c>
      <c r="BC9" s="290">
        <v>8.9499999999999993</v>
      </c>
      <c r="BD9" s="290">
        <v>9.08</v>
      </c>
      <c r="BE9" s="290">
        <v>6.77</v>
      </c>
      <c r="BF9" s="290">
        <v>6.64</v>
      </c>
      <c r="BG9" s="290">
        <v>6.51</v>
      </c>
      <c r="BH9" s="290">
        <v>6.38</v>
      </c>
      <c r="BI9" s="289">
        <v>6.26</v>
      </c>
    </row>
    <row r="10" spans="1:61" x14ac:dyDescent="0.45">
      <c r="A10" s="396">
        <v>14.03</v>
      </c>
      <c r="B10" s="396">
        <v>14.25</v>
      </c>
      <c r="C10" s="396">
        <v>14.47</v>
      </c>
      <c r="D10" s="396">
        <v>14.68</v>
      </c>
      <c r="E10" s="396">
        <v>14.9</v>
      </c>
      <c r="F10" s="396">
        <v>15.12</v>
      </c>
      <c r="G10" s="396">
        <v>15.34</v>
      </c>
      <c r="H10" s="396">
        <v>15.56</v>
      </c>
      <c r="I10" s="397">
        <v>15.78</v>
      </c>
      <c r="J10" s="409">
        <v>16</v>
      </c>
      <c r="K10" s="409">
        <v>16.21</v>
      </c>
      <c r="L10" s="397">
        <v>16.43</v>
      </c>
      <c r="M10" s="397">
        <v>16.649999999999999</v>
      </c>
      <c r="N10" s="397">
        <v>16.87</v>
      </c>
      <c r="O10" s="416">
        <v>17.09</v>
      </c>
      <c r="P10" s="424">
        <v>17.309999999999999</v>
      </c>
      <c r="Q10" s="424">
        <v>17.52</v>
      </c>
      <c r="R10" s="424">
        <v>17.739999999999998</v>
      </c>
      <c r="S10" s="424">
        <v>17.96</v>
      </c>
      <c r="T10" s="424">
        <v>18.18</v>
      </c>
      <c r="U10" s="424">
        <v>18.399999999999999</v>
      </c>
      <c r="V10" s="290">
        <v>14.62</v>
      </c>
      <c r="W10" s="290">
        <v>14.84</v>
      </c>
      <c r="X10" s="290">
        <v>15.06</v>
      </c>
      <c r="Y10" s="290">
        <v>15.28</v>
      </c>
      <c r="Z10" s="290">
        <v>11.35</v>
      </c>
      <c r="AA10" s="290">
        <v>11.13</v>
      </c>
      <c r="AB10" s="290">
        <v>10.91</v>
      </c>
      <c r="AC10" s="290">
        <v>10.69</v>
      </c>
      <c r="AD10" s="290">
        <v>10.47</v>
      </c>
      <c r="AE10" s="58">
        <v>6</v>
      </c>
      <c r="AF10" s="396">
        <v>9.11</v>
      </c>
      <c r="AG10" s="396">
        <v>9.27</v>
      </c>
      <c r="AH10" s="396">
        <v>9.42</v>
      </c>
      <c r="AI10" s="396">
        <v>9.58</v>
      </c>
      <c r="AJ10" s="396">
        <v>9.73</v>
      </c>
      <c r="AK10" s="396">
        <v>9.8800000000000008</v>
      </c>
      <c r="AL10" s="396">
        <v>10.039999999999999</v>
      </c>
      <c r="AM10" s="396">
        <v>10.19</v>
      </c>
      <c r="AN10" s="397">
        <v>10.35</v>
      </c>
      <c r="AO10" s="409">
        <v>10.5</v>
      </c>
      <c r="AP10" s="409">
        <v>10.66</v>
      </c>
      <c r="AQ10" s="397">
        <v>10.81</v>
      </c>
      <c r="AR10" s="397">
        <v>10.96</v>
      </c>
      <c r="AS10" s="431">
        <v>11.12</v>
      </c>
      <c r="AT10" s="416">
        <v>11.27</v>
      </c>
      <c r="AU10" s="424">
        <v>11.43</v>
      </c>
      <c r="AV10" s="424">
        <v>11.58</v>
      </c>
      <c r="AW10" s="424">
        <v>11.73</v>
      </c>
      <c r="AX10" s="424">
        <v>11.89</v>
      </c>
      <c r="AY10" s="424">
        <v>12.04</v>
      </c>
      <c r="AZ10" s="424">
        <v>12.2</v>
      </c>
      <c r="BA10" s="290">
        <v>10.050000000000001</v>
      </c>
      <c r="BB10" s="290">
        <v>10.199999999999999</v>
      </c>
      <c r="BC10" s="290">
        <v>10.36</v>
      </c>
      <c r="BD10" s="290">
        <v>10.51</v>
      </c>
      <c r="BE10" s="290">
        <v>7.74</v>
      </c>
      <c r="BF10" s="290">
        <v>7.58</v>
      </c>
      <c r="BG10" s="290">
        <v>7.43</v>
      </c>
      <c r="BH10" s="290">
        <v>7.27</v>
      </c>
      <c r="BI10" s="289">
        <v>7.12</v>
      </c>
    </row>
    <row r="11" spans="1:61" x14ac:dyDescent="0.45">
      <c r="A11" s="396">
        <v>15.32</v>
      </c>
      <c r="B11" s="396">
        <v>15.57</v>
      </c>
      <c r="C11" s="396">
        <v>15.83</v>
      </c>
      <c r="D11" s="396">
        <v>16.079999999999998</v>
      </c>
      <c r="E11" s="396">
        <v>16.34</v>
      </c>
      <c r="F11" s="396">
        <v>16.59</v>
      </c>
      <c r="G11" s="396">
        <v>16.850000000000001</v>
      </c>
      <c r="H11" s="396">
        <v>17.100000000000001</v>
      </c>
      <c r="I11" s="397">
        <v>17.36</v>
      </c>
      <c r="J11" s="409">
        <v>17.61</v>
      </c>
      <c r="K11" s="409">
        <v>17.86</v>
      </c>
      <c r="L11" s="397">
        <v>18.12</v>
      </c>
      <c r="M11" s="397">
        <v>18.37</v>
      </c>
      <c r="N11" s="397">
        <v>18.63</v>
      </c>
      <c r="O11" s="416">
        <v>18.88</v>
      </c>
      <c r="P11" s="424">
        <v>19.14</v>
      </c>
      <c r="Q11" s="424">
        <v>19.39</v>
      </c>
      <c r="R11" s="424">
        <v>19.649999999999999</v>
      </c>
      <c r="S11" s="424">
        <v>19.899999999999999</v>
      </c>
      <c r="T11" s="424">
        <v>20.16</v>
      </c>
      <c r="U11" s="424">
        <v>20.41</v>
      </c>
      <c r="V11" s="290">
        <v>16.440000000000001</v>
      </c>
      <c r="W11" s="290">
        <v>16.7</v>
      </c>
      <c r="X11" s="290">
        <v>16.95</v>
      </c>
      <c r="Y11" s="290">
        <v>17.21</v>
      </c>
      <c r="Z11" s="290">
        <v>12.62</v>
      </c>
      <c r="AA11" s="290">
        <v>12.37</v>
      </c>
      <c r="AB11" s="290">
        <v>12.11</v>
      </c>
      <c r="AC11" s="290">
        <v>11.86</v>
      </c>
      <c r="AD11" s="290">
        <v>11.6</v>
      </c>
      <c r="AE11" s="58">
        <v>7</v>
      </c>
      <c r="AF11" s="396">
        <v>10.11</v>
      </c>
      <c r="AG11" s="396">
        <v>10.29</v>
      </c>
      <c r="AH11" s="396">
        <v>0.47</v>
      </c>
      <c r="AI11" s="396"/>
      <c r="AJ11" s="396">
        <v>10.83</v>
      </c>
      <c r="AK11" s="396">
        <v>11.01</v>
      </c>
      <c r="AL11" s="396">
        <v>11.19</v>
      </c>
      <c r="AM11" s="396">
        <v>11.37</v>
      </c>
      <c r="AN11" s="397">
        <v>11.55</v>
      </c>
      <c r="AO11" s="409">
        <v>11.73</v>
      </c>
      <c r="AP11" s="409">
        <v>11.91</v>
      </c>
      <c r="AQ11" s="397">
        <v>12.09</v>
      </c>
      <c r="AR11" s="397">
        <v>12.27</v>
      </c>
      <c r="AS11" s="431">
        <v>12.45</v>
      </c>
      <c r="AT11" s="416">
        <v>12.63</v>
      </c>
      <c r="AU11" s="424">
        <v>12.81</v>
      </c>
      <c r="AV11" s="424">
        <v>12.99</v>
      </c>
      <c r="AW11" s="424">
        <v>13.17</v>
      </c>
      <c r="AX11" s="424">
        <v>13.35</v>
      </c>
      <c r="AY11" s="424">
        <v>13.53</v>
      </c>
      <c r="AZ11" s="424">
        <v>13.71</v>
      </c>
      <c r="BA11" s="290">
        <v>11.4</v>
      </c>
      <c r="BB11" s="290">
        <v>11.58</v>
      </c>
      <c r="BC11" s="290">
        <v>11.76</v>
      </c>
      <c r="BD11" s="290">
        <v>11.94</v>
      </c>
      <c r="BE11" s="290">
        <v>8.6999999999999993</v>
      </c>
      <c r="BF11" s="290">
        <v>8.52</v>
      </c>
      <c r="BG11" s="290">
        <v>8.34</v>
      </c>
      <c r="BH11" s="290">
        <v>8.16</v>
      </c>
      <c r="BI11" s="289">
        <v>7.98</v>
      </c>
    </row>
    <row r="12" spans="1:61" x14ac:dyDescent="0.45">
      <c r="A12" s="396">
        <v>16.84</v>
      </c>
      <c r="B12" s="396">
        <v>17.13</v>
      </c>
      <c r="C12" s="396">
        <v>17.420000000000002</v>
      </c>
      <c r="D12" s="396">
        <v>17.71</v>
      </c>
      <c r="E12" s="396">
        <v>18.010000000000002</v>
      </c>
      <c r="F12" s="396">
        <v>18.3</v>
      </c>
      <c r="G12" s="396">
        <v>18.59</v>
      </c>
      <c r="H12" s="396">
        <v>18.88</v>
      </c>
      <c r="I12" s="397">
        <v>19.170000000000002</v>
      </c>
      <c r="J12" s="409">
        <v>19.46</v>
      </c>
      <c r="K12" s="409">
        <v>19.75</v>
      </c>
      <c r="L12" s="397">
        <v>20.04</v>
      </c>
      <c r="M12" s="397">
        <v>20.34</v>
      </c>
      <c r="N12" s="397">
        <v>20.63</v>
      </c>
      <c r="O12" s="416">
        <v>20.92</v>
      </c>
      <c r="P12" s="424">
        <v>21.21</v>
      </c>
      <c r="Q12" s="424">
        <v>21.5</v>
      </c>
      <c r="R12" s="424">
        <v>21.79</v>
      </c>
      <c r="S12" s="424">
        <v>22.08</v>
      </c>
      <c r="T12" s="424">
        <v>22.37</v>
      </c>
      <c r="U12" s="424">
        <v>22.66</v>
      </c>
      <c r="V12" s="290">
        <v>18.41</v>
      </c>
      <c r="W12" s="290">
        <v>18.7</v>
      </c>
      <c r="X12" s="290">
        <v>18.989999999999998</v>
      </c>
      <c r="Y12" s="290">
        <v>19.28</v>
      </c>
      <c r="Z12" s="290">
        <v>14.04</v>
      </c>
      <c r="AA12" s="290">
        <v>13.75</v>
      </c>
      <c r="AB12" s="290">
        <v>13.46</v>
      </c>
      <c r="AC12" s="290">
        <v>13.16</v>
      </c>
      <c r="AD12" s="290">
        <v>12.87</v>
      </c>
      <c r="AE12" s="58">
        <v>8</v>
      </c>
      <c r="AF12" s="396">
        <v>11.11</v>
      </c>
      <c r="AG12" s="396">
        <v>11.32</v>
      </c>
      <c r="AH12" s="396">
        <v>11.52</v>
      </c>
      <c r="AI12" s="396">
        <v>10.65</v>
      </c>
      <c r="AJ12" s="396">
        <v>11.93</v>
      </c>
      <c r="AK12" s="396">
        <v>12.14</v>
      </c>
      <c r="AL12" s="396">
        <v>12.35</v>
      </c>
      <c r="AM12" s="396">
        <v>12.55</v>
      </c>
      <c r="AN12" s="397">
        <v>12.76</v>
      </c>
      <c r="AO12" s="409">
        <v>12.96</v>
      </c>
      <c r="AP12" s="409">
        <v>13.17</v>
      </c>
      <c r="AQ12" s="397">
        <v>13.37</v>
      </c>
      <c r="AR12" s="397">
        <v>13.58</v>
      </c>
      <c r="AS12" s="431">
        <v>13.78</v>
      </c>
      <c r="AT12" s="416">
        <v>13.99</v>
      </c>
      <c r="AU12" s="424">
        <v>14.2</v>
      </c>
      <c r="AV12" s="424">
        <v>14.4</v>
      </c>
      <c r="AW12" s="424">
        <v>14.61</v>
      </c>
      <c r="AX12" s="424">
        <v>14.81</v>
      </c>
      <c r="AY12" s="424">
        <v>15.02</v>
      </c>
      <c r="AZ12" s="424">
        <v>15.22</v>
      </c>
      <c r="BA12" s="290">
        <v>12.75</v>
      </c>
      <c r="BB12" s="290">
        <v>12.96</v>
      </c>
      <c r="BC12" s="290">
        <v>13.16</v>
      </c>
      <c r="BD12" s="290">
        <v>13.37</v>
      </c>
      <c r="BE12" s="290">
        <v>9.67</v>
      </c>
      <c r="BF12" s="290">
        <v>9.4600000000000009</v>
      </c>
      <c r="BG12" s="290">
        <v>9.26</v>
      </c>
      <c r="BH12" s="290">
        <v>9.0500000000000007</v>
      </c>
      <c r="BI12" s="289">
        <v>8.84</v>
      </c>
    </row>
    <row r="13" spans="1:61" x14ac:dyDescent="0.45">
      <c r="A13" s="396">
        <v>18.79</v>
      </c>
      <c r="B13" s="396">
        <v>19.12</v>
      </c>
      <c r="C13" s="396">
        <v>19.45</v>
      </c>
      <c r="D13" s="396">
        <v>19.77</v>
      </c>
      <c r="E13" s="396">
        <v>20.100000000000001</v>
      </c>
      <c r="F13" s="396">
        <v>20.43</v>
      </c>
      <c r="G13" s="396">
        <v>20.76</v>
      </c>
      <c r="H13" s="396">
        <v>21.08</v>
      </c>
      <c r="I13" s="397">
        <v>21.41</v>
      </c>
      <c r="J13" s="409">
        <v>21.74</v>
      </c>
      <c r="K13" s="409">
        <v>22.07</v>
      </c>
      <c r="L13" s="397">
        <v>22.39</v>
      </c>
      <c r="M13" s="397">
        <v>22.72</v>
      </c>
      <c r="N13" s="397">
        <v>23.05</v>
      </c>
      <c r="O13" s="416">
        <v>23.38</v>
      </c>
      <c r="P13" s="424">
        <v>23.7</v>
      </c>
      <c r="Q13" s="424">
        <v>24.03</v>
      </c>
      <c r="R13" s="424">
        <v>24.36</v>
      </c>
      <c r="S13" s="424">
        <v>24.69</v>
      </c>
      <c r="T13" s="424">
        <v>25.01</v>
      </c>
      <c r="U13" s="424">
        <v>25.34</v>
      </c>
      <c r="V13" s="290">
        <v>20.62</v>
      </c>
      <c r="W13" s="290">
        <v>20.94</v>
      </c>
      <c r="X13" s="290">
        <v>21.27</v>
      </c>
      <c r="Y13" s="290">
        <v>21.6</v>
      </c>
      <c r="Z13" s="290">
        <v>15.7</v>
      </c>
      <c r="AA13" s="290">
        <v>15.37</v>
      </c>
      <c r="AB13" s="290">
        <v>15.05</v>
      </c>
      <c r="AC13" s="290">
        <v>14.72</v>
      </c>
      <c r="AD13" s="290">
        <v>14.39</v>
      </c>
      <c r="AE13" s="58">
        <v>9</v>
      </c>
      <c r="AF13" s="396">
        <v>12.11</v>
      </c>
      <c r="AG13" s="396">
        <v>12.34</v>
      </c>
      <c r="AH13" s="396">
        <v>12.58</v>
      </c>
      <c r="AI13" s="396">
        <v>11.73</v>
      </c>
      <c r="AJ13" s="396">
        <v>13.04</v>
      </c>
      <c r="AK13" s="396">
        <v>13.27</v>
      </c>
      <c r="AL13" s="396">
        <v>13.5</v>
      </c>
      <c r="AM13" s="396">
        <v>13.73</v>
      </c>
      <c r="AN13" s="397">
        <v>13.96</v>
      </c>
      <c r="AO13" s="409">
        <v>14.19</v>
      </c>
      <c r="AP13" s="409">
        <v>14.43</v>
      </c>
      <c r="AQ13" s="397">
        <v>14.66</v>
      </c>
      <c r="AR13" s="397">
        <v>14.89</v>
      </c>
      <c r="AS13" s="431">
        <v>15.12</v>
      </c>
      <c r="AT13" s="416">
        <v>15.35</v>
      </c>
      <c r="AU13" s="424">
        <v>15.58</v>
      </c>
      <c r="AV13" s="424">
        <v>15.81</v>
      </c>
      <c r="AW13" s="424">
        <v>16.04</v>
      </c>
      <c r="AX13" s="424">
        <v>16.28</v>
      </c>
      <c r="AY13" s="424">
        <v>16.510000000000002</v>
      </c>
      <c r="AZ13" s="424">
        <v>16.739999999999998</v>
      </c>
      <c r="BA13" s="290">
        <v>14.1</v>
      </c>
      <c r="BB13" s="290">
        <v>14.33</v>
      </c>
      <c r="BC13" s="290">
        <v>14.56</v>
      </c>
      <c r="BD13" s="290">
        <v>14.8</v>
      </c>
      <c r="BE13" s="290">
        <v>10.63</v>
      </c>
      <c r="BF13" s="290">
        <v>10.4</v>
      </c>
      <c r="BG13" s="290">
        <v>10.17</v>
      </c>
      <c r="BH13" s="290">
        <v>9.94</v>
      </c>
      <c r="BI13" s="289">
        <v>9.7100000000000009</v>
      </c>
    </row>
    <row r="14" spans="1:61" x14ac:dyDescent="0.45">
      <c r="A14" s="396">
        <v>20.74</v>
      </c>
      <c r="B14" s="396">
        <v>21.1</v>
      </c>
      <c r="C14" s="396">
        <v>21.47</v>
      </c>
      <c r="D14" s="396">
        <v>21.83</v>
      </c>
      <c r="E14" s="396">
        <v>22.19</v>
      </c>
      <c r="F14" s="396">
        <v>22.56</v>
      </c>
      <c r="G14" s="396">
        <v>22.92</v>
      </c>
      <c r="H14" s="396">
        <v>23.29</v>
      </c>
      <c r="I14" s="397">
        <v>23.65</v>
      </c>
      <c r="J14" s="409">
        <v>24.01</v>
      </c>
      <c r="K14" s="409">
        <v>24.38</v>
      </c>
      <c r="L14" s="397">
        <v>24.74</v>
      </c>
      <c r="M14" s="397">
        <v>25.11</v>
      </c>
      <c r="N14" s="397">
        <v>25.47</v>
      </c>
      <c r="O14" s="416">
        <v>25.83</v>
      </c>
      <c r="P14" s="424">
        <v>26.2</v>
      </c>
      <c r="Q14" s="424">
        <v>26.56</v>
      </c>
      <c r="R14" s="424">
        <v>26.93</v>
      </c>
      <c r="S14" s="424">
        <v>27.29</v>
      </c>
      <c r="T14" s="424">
        <v>27.65</v>
      </c>
      <c r="U14" s="424">
        <v>28.02</v>
      </c>
      <c r="V14" s="290">
        <v>22.82</v>
      </c>
      <c r="W14" s="290">
        <v>23.19</v>
      </c>
      <c r="X14" s="290">
        <v>23.55</v>
      </c>
      <c r="Y14" s="290">
        <v>23.92</v>
      </c>
      <c r="Z14" s="290">
        <v>17.36</v>
      </c>
      <c r="AA14" s="290">
        <v>17</v>
      </c>
      <c r="AB14" s="290">
        <v>16.64</v>
      </c>
      <c r="AC14" s="290">
        <v>16.27</v>
      </c>
      <c r="AD14" s="290">
        <v>15.91</v>
      </c>
      <c r="AE14" s="58">
        <v>10</v>
      </c>
      <c r="AF14" s="396">
        <v>13.11</v>
      </c>
      <c r="AG14" s="396">
        <v>13.37</v>
      </c>
      <c r="AH14" s="396">
        <v>13.63</v>
      </c>
      <c r="AI14" s="396">
        <v>12.81</v>
      </c>
      <c r="AJ14" s="396">
        <v>14.14</v>
      </c>
      <c r="AK14" s="396">
        <v>14.4</v>
      </c>
      <c r="AL14" s="396">
        <v>14.65</v>
      </c>
      <c r="AM14" s="396">
        <v>14.91</v>
      </c>
      <c r="AN14" s="397">
        <v>15.17</v>
      </c>
      <c r="AO14" s="409">
        <v>15.42</v>
      </c>
      <c r="AP14" s="409">
        <v>15.68</v>
      </c>
      <c r="AQ14" s="397">
        <v>15.94</v>
      </c>
      <c r="AR14" s="397">
        <v>16.2</v>
      </c>
      <c r="AS14" s="431">
        <v>16.45</v>
      </c>
      <c r="AT14" s="416">
        <v>16.71</v>
      </c>
      <c r="AU14" s="424">
        <v>16.97</v>
      </c>
      <c r="AV14" s="424">
        <v>17.22</v>
      </c>
      <c r="AW14" s="424">
        <v>17.48</v>
      </c>
      <c r="AX14" s="424">
        <v>17.739999999999998</v>
      </c>
      <c r="AY14" s="424">
        <v>17.989999999999998</v>
      </c>
      <c r="AZ14" s="424">
        <v>18.25</v>
      </c>
      <c r="BA14" s="290">
        <v>15.45</v>
      </c>
      <c r="BB14" s="290">
        <v>15.71</v>
      </c>
      <c r="BC14" s="290">
        <v>15.97</v>
      </c>
      <c r="BD14" s="290">
        <v>16.22</v>
      </c>
      <c r="BE14" s="290">
        <v>11.6</v>
      </c>
      <c r="BF14" s="290">
        <v>11.34</v>
      </c>
      <c r="BG14" s="290">
        <v>11.08</v>
      </c>
      <c r="BH14" s="290">
        <v>10.83</v>
      </c>
      <c r="BI14" s="289">
        <v>10.57</v>
      </c>
    </row>
    <row r="15" spans="1:61" x14ac:dyDescent="0.45">
      <c r="A15" s="396">
        <v>22.68</v>
      </c>
      <c r="B15" s="396">
        <v>23.08</v>
      </c>
      <c r="C15" s="396">
        <v>23.49</v>
      </c>
      <c r="D15" s="396">
        <v>23.89</v>
      </c>
      <c r="E15" s="396">
        <v>24.29</v>
      </c>
      <c r="F15" s="396">
        <v>24.69</v>
      </c>
      <c r="G15" s="396">
        <v>25.09</v>
      </c>
      <c r="H15" s="396">
        <v>25.49</v>
      </c>
      <c r="I15" s="397">
        <v>25.89</v>
      </c>
      <c r="J15" s="409">
        <v>26.29</v>
      </c>
      <c r="K15" s="409">
        <v>26.69</v>
      </c>
      <c r="L15" s="397">
        <v>27.09</v>
      </c>
      <c r="M15" s="397">
        <v>27.49</v>
      </c>
      <c r="N15" s="397">
        <v>27.89</v>
      </c>
      <c r="O15" s="416">
        <v>28.29</v>
      </c>
      <c r="P15" s="424">
        <v>28.69</v>
      </c>
      <c r="Q15" s="424">
        <v>29.09</v>
      </c>
      <c r="R15" s="424">
        <v>29.49</v>
      </c>
      <c r="S15" s="424">
        <v>29.89</v>
      </c>
      <c r="T15" s="424">
        <v>30.29</v>
      </c>
      <c r="U15" s="424">
        <v>30.69</v>
      </c>
      <c r="V15" s="290">
        <v>25.03</v>
      </c>
      <c r="W15" s="290">
        <v>25.43</v>
      </c>
      <c r="X15" s="290">
        <v>25.83</v>
      </c>
      <c r="Y15" s="290">
        <v>26.23</v>
      </c>
      <c r="Z15" s="290">
        <v>19.03</v>
      </c>
      <c r="AA15" s="290">
        <v>18.63</v>
      </c>
      <c r="AB15" s="290">
        <v>18.23</v>
      </c>
      <c r="AC15" s="290">
        <v>17.829999999999998</v>
      </c>
      <c r="AD15" s="290">
        <v>17.43</v>
      </c>
      <c r="AE15" s="58">
        <v>11</v>
      </c>
      <c r="AF15" s="396">
        <v>14.11</v>
      </c>
      <c r="AG15" s="396">
        <v>14.39</v>
      </c>
      <c r="AH15" s="396">
        <v>14.68</v>
      </c>
      <c r="AI15" s="396">
        <v>14.96</v>
      </c>
      <c r="AJ15" s="396">
        <v>15.24</v>
      </c>
      <c r="AK15" s="396">
        <v>15.52</v>
      </c>
      <c r="AL15" s="396">
        <v>15.81</v>
      </c>
      <c r="AM15" s="396">
        <v>16.09</v>
      </c>
      <c r="AN15" s="397">
        <v>16.37</v>
      </c>
      <c r="AO15" s="409">
        <v>16.649999999999999</v>
      </c>
      <c r="AP15" s="409">
        <v>16.940000000000001</v>
      </c>
      <c r="AQ15" s="397">
        <v>17.22</v>
      </c>
      <c r="AR15" s="397">
        <v>17.5</v>
      </c>
      <c r="AS15" s="431">
        <v>17.79</v>
      </c>
      <c r="AT15" s="416">
        <v>18.07</v>
      </c>
      <c r="AU15" s="424">
        <v>18.350000000000001</v>
      </c>
      <c r="AV15" s="424">
        <v>18.63</v>
      </c>
      <c r="AW15" s="424">
        <v>18.920000000000002</v>
      </c>
      <c r="AX15" s="424">
        <v>19.2</v>
      </c>
      <c r="AY15" s="424">
        <v>19.48</v>
      </c>
      <c r="AZ15" s="424">
        <v>19.760000000000002</v>
      </c>
      <c r="BA15" s="290">
        <v>16.8</v>
      </c>
      <c r="BB15" s="290">
        <v>17.09</v>
      </c>
      <c r="BC15" s="290">
        <v>17.37</v>
      </c>
      <c r="BD15" s="290">
        <v>17.649999999999999</v>
      </c>
      <c r="BE15" s="290">
        <v>12.56</v>
      </c>
      <c r="BF15" s="290">
        <v>12.28</v>
      </c>
      <c r="BG15" s="290">
        <v>12</v>
      </c>
      <c r="BH15" s="290">
        <v>11.71</v>
      </c>
      <c r="BI15" s="289">
        <v>11.43</v>
      </c>
    </row>
    <row r="16" spans="1:61" x14ac:dyDescent="0.45">
      <c r="A16" s="396">
        <v>24.63</v>
      </c>
      <c r="B16" s="396">
        <v>25.07</v>
      </c>
      <c r="C16" s="396">
        <v>25.5</v>
      </c>
      <c r="D16" s="396">
        <v>25.94</v>
      </c>
      <c r="E16" s="396">
        <v>26.38</v>
      </c>
      <c r="F16" s="396">
        <v>26.81</v>
      </c>
      <c r="G16" s="396">
        <v>27.25</v>
      </c>
      <c r="H16" s="396">
        <v>27.69</v>
      </c>
      <c r="I16" s="397">
        <v>28.12</v>
      </c>
      <c r="J16" s="409">
        <v>28.56</v>
      </c>
      <c r="K16" s="409">
        <v>29</v>
      </c>
      <c r="L16" s="397">
        <v>29.44</v>
      </c>
      <c r="M16" s="397">
        <v>29.87</v>
      </c>
      <c r="N16" s="397">
        <v>30.31</v>
      </c>
      <c r="O16" s="416">
        <v>30.75</v>
      </c>
      <c r="P16" s="424">
        <v>31.18</v>
      </c>
      <c r="Q16" s="424">
        <v>31.62</v>
      </c>
      <c r="R16" s="424">
        <v>32.06</v>
      </c>
      <c r="S16" s="424">
        <v>32.49</v>
      </c>
      <c r="T16" s="424">
        <v>32.93</v>
      </c>
      <c r="U16" s="424">
        <v>33.369999999999997</v>
      </c>
      <c r="V16" s="290">
        <v>27.24</v>
      </c>
      <c r="W16" s="290">
        <v>27.68</v>
      </c>
      <c r="X16" s="290">
        <v>28.11</v>
      </c>
      <c r="Y16" s="290">
        <v>28.55</v>
      </c>
      <c r="Z16" s="290">
        <v>20.69</v>
      </c>
      <c r="AA16" s="290">
        <v>20.25</v>
      </c>
      <c r="AB16" s="290">
        <v>19.82</v>
      </c>
      <c r="AC16" s="290">
        <v>19.38</v>
      </c>
      <c r="AD16" s="290">
        <v>18.940000000000001</v>
      </c>
      <c r="AE16" s="58">
        <v>12</v>
      </c>
      <c r="AF16" s="396">
        <v>15.11</v>
      </c>
      <c r="AG16" s="396">
        <v>15.42</v>
      </c>
      <c r="AH16" s="396">
        <v>15.73</v>
      </c>
      <c r="AI16" s="396">
        <v>16.04</v>
      </c>
      <c r="AJ16" s="396">
        <v>16.34</v>
      </c>
      <c r="AK16" s="396">
        <v>16.649999999999999</v>
      </c>
      <c r="AL16" s="396">
        <v>16.96</v>
      </c>
      <c r="AM16" s="396">
        <v>17.27</v>
      </c>
      <c r="AN16" s="397">
        <v>17.579999999999998</v>
      </c>
      <c r="AO16" s="409">
        <v>17.89</v>
      </c>
      <c r="AP16" s="409">
        <v>18.190000000000001</v>
      </c>
      <c r="AQ16" s="397">
        <v>18.5</v>
      </c>
      <c r="AR16" s="397">
        <v>18.809999999999999</v>
      </c>
      <c r="AS16" s="431">
        <v>19.12</v>
      </c>
      <c r="AT16" s="416">
        <v>19.43</v>
      </c>
      <c r="AU16" s="424">
        <v>19.739999999999998</v>
      </c>
      <c r="AV16" s="424">
        <v>20.04</v>
      </c>
      <c r="AW16" s="424">
        <v>20.350000000000001</v>
      </c>
      <c r="AX16" s="424">
        <v>20.66</v>
      </c>
      <c r="AY16" s="424">
        <v>20.97</v>
      </c>
      <c r="AZ16" s="424">
        <v>21.28</v>
      </c>
      <c r="BA16" s="290">
        <v>18.149999999999999</v>
      </c>
      <c r="BB16" s="290">
        <v>18.46</v>
      </c>
      <c r="BC16" s="290">
        <v>18.77</v>
      </c>
      <c r="BD16" s="290">
        <v>19.079999999999998</v>
      </c>
      <c r="BE16" s="290">
        <v>13.53</v>
      </c>
      <c r="BF16" s="290">
        <v>13.22</v>
      </c>
      <c r="BG16" s="290">
        <v>12.91</v>
      </c>
      <c r="BH16" s="290">
        <v>12.6</v>
      </c>
      <c r="BI16" s="289">
        <v>12.29</v>
      </c>
    </row>
    <row r="17" spans="1:61" x14ac:dyDescent="0.45">
      <c r="A17" s="396">
        <v>26.58</v>
      </c>
      <c r="B17" s="396">
        <v>27.05</v>
      </c>
      <c r="C17" s="396">
        <v>27.53</v>
      </c>
      <c r="D17" s="396">
        <v>28</v>
      </c>
      <c r="E17" s="396">
        <v>28.47</v>
      </c>
      <c r="F17" s="396">
        <v>28.95</v>
      </c>
      <c r="G17" s="396">
        <v>29.42</v>
      </c>
      <c r="H17" s="396">
        <v>29.89</v>
      </c>
      <c r="I17" s="397">
        <v>30.37</v>
      </c>
      <c r="J17" s="409">
        <v>30.84</v>
      </c>
      <c r="K17" s="409">
        <v>31.31</v>
      </c>
      <c r="L17" s="397">
        <v>31.78</v>
      </c>
      <c r="M17" s="397">
        <v>32.26</v>
      </c>
      <c r="N17" s="397">
        <v>32.729999999999997</v>
      </c>
      <c r="O17" s="416">
        <v>33.200000000000003</v>
      </c>
      <c r="P17" s="424">
        <v>33.68</v>
      </c>
      <c r="Q17" s="424">
        <v>34.15</v>
      </c>
      <c r="R17" s="424">
        <v>34.619999999999997</v>
      </c>
      <c r="S17" s="424">
        <v>35.1</v>
      </c>
      <c r="T17" s="424">
        <v>35.57</v>
      </c>
      <c r="U17" s="424">
        <v>36.04</v>
      </c>
      <c r="V17" s="290">
        <v>29.45</v>
      </c>
      <c r="W17" s="290">
        <v>29.92</v>
      </c>
      <c r="X17" s="290">
        <v>30.4</v>
      </c>
      <c r="Y17" s="290">
        <v>30.87</v>
      </c>
      <c r="Z17" s="290">
        <v>22.35</v>
      </c>
      <c r="AA17" s="290">
        <v>21.88</v>
      </c>
      <c r="AB17" s="290">
        <v>21.41</v>
      </c>
      <c r="AC17" s="290">
        <v>20.93</v>
      </c>
      <c r="AD17" s="290">
        <v>20.46</v>
      </c>
      <c r="AE17" s="58">
        <v>13</v>
      </c>
      <c r="AF17" s="396">
        <v>16.11</v>
      </c>
      <c r="AG17" s="396">
        <v>16.440000000000001</v>
      </c>
      <c r="AH17" s="396">
        <v>16.78</v>
      </c>
      <c r="AI17" s="396">
        <v>17.11</v>
      </c>
      <c r="AJ17" s="396">
        <v>17.45</v>
      </c>
      <c r="AK17" s="396">
        <v>17.78</v>
      </c>
      <c r="AL17" s="396">
        <v>18.12</v>
      </c>
      <c r="AM17" s="396">
        <v>18.45</v>
      </c>
      <c r="AN17" s="397">
        <v>18.78</v>
      </c>
      <c r="AO17" s="409">
        <v>19.12</v>
      </c>
      <c r="AP17" s="409">
        <v>19.45</v>
      </c>
      <c r="AQ17" s="397">
        <v>19.79</v>
      </c>
      <c r="AR17" s="397">
        <v>20.12</v>
      </c>
      <c r="AS17" s="431">
        <v>20.45</v>
      </c>
      <c r="AT17" s="416">
        <v>20.79</v>
      </c>
      <c r="AU17" s="424">
        <v>21.12</v>
      </c>
      <c r="AV17" s="424">
        <v>21.46</v>
      </c>
      <c r="AW17" s="424">
        <v>21.79</v>
      </c>
      <c r="AX17" s="424">
        <v>22.12</v>
      </c>
      <c r="AY17" s="424">
        <v>22.46</v>
      </c>
      <c r="AZ17" s="424">
        <v>22.79</v>
      </c>
      <c r="BA17" s="290">
        <v>19.510000000000002</v>
      </c>
      <c r="BB17" s="290">
        <v>19.84</v>
      </c>
      <c r="BC17" s="290">
        <v>20.170000000000002</v>
      </c>
      <c r="BD17" s="290">
        <v>20.51</v>
      </c>
      <c r="BE17" s="290">
        <v>14.49</v>
      </c>
      <c r="BF17" s="290">
        <v>14.16</v>
      </c>
      <c r="BG17" s="290">
        <v>13.83</v>
      </c>
      <c r="BH17" s="290">
        <v>13.49</v>
      </c>
      <c r="BI17" s="289">
        <v>13.16</v>
      </c>
    </row>
    <row r="18" spans="1:61" x14ac:dyDescent="0.45">
      <c r="A18" s="396">
        <v>28.53</v>
      </c>
      <c r="B18" s="396">
        <v>29.04</v>
      </c>
      <c r="C18" s="396">
        <v>29.55</v>
      </c>
      <c r="D18" s="396">
        <v>30.06</v>
      </c>
      <c r="E18" s="396">
        <v>30.57</v>
      </c>
      <c r="F18" s="396">
        <v>31.08</v>
      </c>
      <c r="G18" s="396">
        <v>31.59</v>
      </c>
      <c r="H18" s="396">
        <v>32.1</v>
      </c>
      <c r="I18" s="397">
        <v>32.6</v>
      </c>
      <c r="J18" s="409">
        <v>33.11</v>
      </c>
      <c r="K18" s="409">
        <v>33.619999999999997</v>
      </c>
      <c r="L18" s="397">
        <v>34.130000000000003</v>
      </c>
      <c r="M18" s="397">
        <v>34.64</v>
      </c>
      <c r="N18" s="397">
        <v>35.15</v>
      </c>
      <c r="O18" s="416">
        <v>35.659999999999997</v>
      </c>
      <c r="P18" s="424">
        <v>36.17</v>
      </c>
      <c r="Q18" s="424">
        <v>36.68</v>
      </c>
      <c r="R18" s="424">
        <v>37.19</v>
      </c>
      <c r="S18" s="424">
        <v>37.700000000000003</v>
      </c>
      <c r="T18" s="424">
        <v>38.21</v>
      </c>
      <c r="U18" s="424">
        <v>38.72</v>
      </c>
      <c r="V18" s="290">
        <v>31.66</v>
      </c>
      <c r="W18" s="290">
        <v>32.17</v>
      </c>
      <c r="X18" s="290">
        <v>32.68</v>
      </c>
      <c r="Y18" s="290">
        <v>33.19</v>
      </c>
      <c r="Z18" s="290">
        <v>24.02</v>
      </c>
      <c r="AA18" s="290">
        <v>23.51</v>
      </c>
      <c r="AB18" s="290">
        <v>23</v>
      </c>
      <c r="AC18" s="290">
        <v>22.49</v>
      </c>
      <c r="AD18" s="290">
        <v>21.98</v>
      </c>
      <c r="AE18" s="58">
        <v>14</v>
      </c>
      <c r="AF18" s="396">
        <v>17.11</v>
      </c>
      <c r="AG18" s="396">
        <v>17.47</v>
      </c>
      <c r="AH18" s="396">
        <v>17.829999999999998</v>
      </c>
      <c r="AI18" s="396">
        <v>18.190000000000001</v>
      </c>
      <c r="AJ18" s="396">
        <v>18.55</v>
      </c>
      <c r="AK18" s="396">
        <v>18.91</v>
      </c>
      <c r="AL18" s="396">
        <v>19.27</v>
      </c>
      <c r="AM18" s="396">
        <v>19.63</v>
      </c>
      <c r="AN18" s="397">
        <v>19.989999999999998</v>
      </c>
      <c r="AO18" s="409">
        <v>20.350000000000001</v>
      </c>
      <c r="AP18" s="409">
        <v>20.71</v>
      </c>
      <c r="AQ18" s="397">
        <v>21.07</v>
      </c>
      <c r="AR18" s="397">
        <v>21.43</v>
      </c>
      <c r="AS18" s="431">
        <v>21.79</v>
      </c>
      <c r="AT18" s="416">
        <v>22.15</v>
      </c>
      <c r="AU18" s="424">
        <v>22.51</v>
      </c>
      <c r="AV18" s="424">
        <v>22.87</v>
      </c>
      <c r="AW18" s="424">
        <v>23.23</v>
      </c>
      <c r="AX18" s="424">
        <v>23.59</v>
      </c>
      <c r="AY18" s="424">
        <v>23.95</v>
      </c>
      <c r="AZ18" s="424">
        <v>24.31</v>
      </c>
      <c r="BA18" s="290">
        <v>20.86</v>
      </c>
      <c r="BB18" s="290">
        <v>21.22</v>
      </c>
      <c r="BC18" s="290">
        <v>21.58</v>
      </c>
      <c r="BD18" s="290">
        <v>21.94</v>
      </c>
      <c r="BE18" s="290">
        <v>15.46</v>
      </c>
      <c r="BF18" s="290">
        <v>15.1</v>
      </c>
      <c r="BG18" s="290">
        <v>14.74</v>
      </c>
      <c r="BH18" s="290">
        <v>14.38</v>
      </c>
      <c r="BI18" s="289">
        <v>14.02</v>
      </c>
    </row>
    <row r="19" spans="1:61" x14ac:dyDescent="0.45">
      <c r="A19" s="396">
        <v>30.47</v>
      </c>
      <c r="B19" s="396">
        <v>31.02</v>
      </c>
      <c r="C19" s="396">
        <v>31.57</v>
      </c>
      <c r="D19" s="396">
        <v>32.11</v>
      </c>
      <c r="E19" s="396">
        <v>32.659999999999997</v>
      </c>
      <c r="F19" s="396">
        <v>33.200000000000003</v>
      </c>
      <c r="G19" s="396">
        <v>33.75</v>
      </c>
      <c r="H19" s="396">
        <v>34.299999999999997</v>
      </c>
      <c r="I19" s="397">
        <v>34.840000000000003</v>
      </c>
      <c r="J19" s="409">
        <v>35.39</v>
      </c>
      <c r="K19" s="409">
        <v>35.93</v>
      </c>
      <c r="L19" s="397">
        <v>36.479999999999997</v>
      </c>
      <c r="M19" s="397">
        <v>37.03</v>
      </c>
      <c r="N19" s="397">
        <v>37.57</v>
      </c>
      <c r="O19" s="416">
        <v>38.119999999999997</v>
      </c>
      <c r="P19" s="424">
        <v>38.659999999999997</v>
      </c>
      <c r="Q19" s="424">
        <v>39.21</v>
      </c>
      <c r="R19" s="424">
        <v>39.76</v>
      </c>
      <c r="S19" s="424">
        <v>40.299999999999997</v>
      </c>
      <c r="T19" s="424">
        <v>40.85</v>
      </c>
      <c r="U19" s="424">
        <v>41.39</v>
      </c>
      <c r="V19" s="290">
        <v>33.869999999999997</v>
      </c>
      <c r="W19" s="290">
        <v>34.409999999999997</v>
      </c>
      <c r="X19" s="290">
        <v>34.96</v>
      </c>
      <c r="Y19" s="290">
        <v>35.51</v>
      </c>
      <c r="Z19" s="290">
        <v>25.68</v>
      </c>
      <c r="AA19" s="290">
        <v>25.13</v>
      </c>
      <c r="AB19" s="290">
        <v>24.59</v>
      </c>
      <c r="AC19" s="290">
        <v>24.04</v>
      </c>
      <c r="AD19" s="290">
        <v>23.49</v>
      </c>
      <c r="AE19" s="58">
        <v>15</v>
      </c>
      <c r="AF19" s="396">
        <v>18.170000000000002</v>
      </c>
      <c r="AG19" s="396">
        <v>18.55</v>
      </c>
      <c r="AH19" s="396">
        <v>18.940000000000001</v>
      </c>
      <c r="AI19" s="396">
        <v>19.32</v>
      </c>
      <c r="AJ19" s="396">
        <v>19.71</v>
      </c>
      <c r="AK19" s="396">
        <v>20.09</v>
      </c>
      <c r="AL19" s="396">
        <v>20.48</v>
      </c>
      <c r="AM19" s="396">
        <v>20.87</v>
      </c>
      <c r="AN19" s="397">
        <v>21.25</v>
      </c>
      <c r="AO19" s="409">
        <v>21.64</v>
      </c>
      <c r="AP19" s="409">
        <v>22.02</v>
      </c>
      <c r="AQ19" s="397">
        <v>22.41</v>
      </c>
      <c r="AR19" s="397">
        <v>22.79</v>
      </c>
      <c r="AS19" s="431">
        <v>23.18</v>
      </c>
      <c r="AT19" s="416">
        <v>23.56</v>
      </c>
      <c r="AU19" s="424">
        <v>23.95</v>
      </c>
      <c r="AV19" s="424">
        <v>24.33</v>
      </c>
      <c r="AW19" s="424">
        <v>24.72</v>
      </c>
      <c r="AX19" s="424">
        <v>25.11</v>
      </c>
      <c r="AY19" s="424">
        <v>25.49</v>
      </c>
      <c r="AZ19" s="424">
        <v>25.88</v>
      </c>
      <c r="BA19" s="290">
        <v>22.24</v>
      </c>
      <c r="BB19" s="290">
        <v>22.63</v>
      </c>
      <c r="BC19" s="290">
        <v>23.01</v>
      </c>
      <c r="BD19" s="290">
        <v>23.4</v>
      </c>
      <c r="BE19" s="290">
        <v>16.46</v>
      </c>
      <c r="BF19" s="290">
        <v>16.07</v>
      </c>
      <c r="BG19" s="290">
        <v>15.69</v>
      </c>
      <c r="BH19" s="290">
        <v>15.3</v>
      </c>
      <c r="BI19" s="289">
        <v>14.92</v>
      </c>
    </row>
    <row r="20" spans="1:61" x14ac:dyDescent="0.45">
      <c r="A20" s="396">
        <v>32.42</v>
      </c>
      <c r="B20" s="396">
        <v>33.01</v>
      </c>
      <c r="C20" s="396">
        <v>33.590000000000003</v>
      </c>
      <c r="D20" s="396">
        <v>34.17</v>
      </c>
      <c r="E20" s="396">
        <v>34.74</v>
      </c>
      <c r="F20" s="396">
        <v>35.340000000000003</v>
      </c>
      <c r="G20" s="396">
        <v>35.92</v>
      </c>
      <c r="H20" s="396">
        <v>36.5</v>
      </c>
      <c r="I20" s="397">
        <v>37.08</v>
      </c>
      <c r="J20" s="409">
        <v>37.67</v>
      </c>
      <c r="K20" s="409">
        <v>38.25</v>
      </c>
      <c r="L20" s="397">
        <v>38.83</v>
      </c>
      <c r="M20" s="397">
        <v>39.409999999999997</v>
      </c>
      <c r="N20" s="397">
        <v>40</v>
      </c>
      <c r="O20" s="416">
        <v>40.58</v>
      </c>
      <c r="P20" s="424">
        <v>41.16</v>
      </c>
      <c r="Q20" s="424">
        <v>41.74</v>
      </c>
      <c r="R20" s="424">
        <v>42.33</v>
      </c>
      <c r="S20" s="424">
        <v>42.91</v>
      </c>
      <c r="T20" s="424">
        <v>43.49</v>
      </c>
      <c r="U20" s="424">
        <v>44.07</v>
      </c>
      <c r="V20" s="290">
        <v>36.08</v>
      </c>
      <c r="W20" s="290">
        <v>36.659999999999997</v>
      </c>
      <c r="X20" s="290">
        <v>37.24</v>
      </c>
      <c r="Y20" s="290">
        <v>37.83</v>
      </c>
      <c r="Z20" s="290">
        <v>27.34</v>
      </c>
      <c r="AA20" s="290">
        <v>26.76</v>
      </c>
      <c r="AB20" s="290">
        <v>26.18</v>
      </c>
      <c r="AC20" s="290">
        <v>25.6</v>
      </c>
      <c r="AD20" s="290">
        <v>25.01</v>
      </c>
      <c r="AE20" s="58">
        <v>16</v>
      </c>
      <c r="AF20" s="396">
        <v>19.34</v>
      </c>
      <c r="AG20" s="396">
        <v>19.75</v>
      </c>
      <c r="AH20" s="396">
        <v>20.16</v>
      </c>
      <c r="AI20" s="396">
        <v>20.57</v>
      </c>
      <c r="AJ20" s="396">
        <v>20.98</v>
      </c>
      <c r="AK20" s="396">
        <v>21.39</v>
      </c>
      <c r="AL20" s="396">
        <v>21.8</v>
      </c>
      <c r="AM20" s="396">
        <v>22.21</v>
      </c>
      <c r="AN20" s="397">
        <v>22.63</v>
      </c>
      <c r="AO20" s="409">
        <v>23.04</v>
      </c>
      <c r="AP20" s="409">
        <v>23.45</v>
      </c>
      <c r="AQ20" s="397">
        <v>23.86</v>
      </c>
      <c r="AR20" s="397">
        <v>24.27</v>
      </c>
      <c r="AS20" s="431">
        <v>24.68</v>
      </c>
      <c r="AT20" s="416">
        <v>25.09</v>
      </c>
      <c r="AU20" s="424">
        <v>25.5</v>
      </c>
      <c r="AV20" s="424">
        <v>25.91</v>
      </c>
      <c r="AW20" s="424">
        <v>26.33</v>
      </c>
      <c r="AX20" s="424">
        <v>26.74</v>
      </c>
      <c r="AY20" s="424">
        <v>27.15</v>
      </c>
      <c r="AZ20" s="424">
        <v>27.56</v>
      </c>
      <c r="BA20" s="290">
        <v>23.7</v>
      </c>
      <c r="BB20" s="290">
        <v>24.11</v>
      </c>
      <c r="BC20" s="290">
        <v>24.52</v>
      </c>
      <c r="BD20" s="290">
        <v>24.93</v>
      </c>
      <c r="BE20" s="290">
        <v>17.53</v>
      </c>
      <c r="BF20" s="290">
        <v>17.12</v>
      </c>
      <c r="BG20" s="290">
        <v>16.71</v>
      </c>
      <c r="BH20" s="290">
        <v>16.3</v>
      </c>
      <c r="BI20" s="289">
        <v>15.89</v>
      </c>
    </row>
    <row r="21" spans="1:61" x14ac:dyDescent="0.45">
      <c r="A21" s="396">
        <v>34.369999999999997</v>
      </c>
      <c r="B21" s="396">
        <v>34.99</v>
      </c>
      <c r="C21" s="396">
        <v>35.61</v>
      </c>
      <c r="D21" s="396">
        <v>36.229999999999997</v>
      </c>
      <c r="E21" s="396">
        <v>36.85</v>
      </c>
      <c r="F21" s="396">
        <v>37.46</v>
      </c>
      <c r="G21" s="396">
        <v>38.08</v>
      </c>
      <c r="H21" s="396">
        <v>38.700000000000003</v>
      </c>
      <c r="I21" s="397">
        <v>39.32</v>
      </c>
      <c r="J21" s="409">
        <v>39.94</v>
      </c>
      <c r="K21" s="409">
        <v>40.56</v>
      </c>
      <c r="L21" s="397">
        <v>41.18</v>
      </c>
      <c r="M21" s="397">
        <v>41.8</v>
      </c>
      <c r="N21" s="397">
        <v>42.41</v>
      </c>
      <c r="O21" s="416">
        <v>43.03</v>
      </c>
      <c r="P21" s="424">
        <v>43.65</v>
      </c>
      <c r="Q21" s="424">
        <v>44.27</v>
      </c>
      <c r="R21" s="424">
        <v>44.89</v>
      </c>
      <c r="S21" s="424">
        <v>45.51</v>
      </c>
      <c r="T21" s="424">
        <v>46.13</v>
      </c>
      <c r="U21" s="424">
        <v>46.75</v>
      </c>
      <c r="V21" s="290">
        <v>38.29</v>
      </c>
      <c r="W21" s="290">
        <v>38.909999999999997</v>
      </c>
      <c r="X21" s="290">
        <v>39.520000000000003</v>
      </c>
      <c r="Y21" s="290">
        <v>40.14</v>
      </c>
      <c r="Z21" s="290">
        <v>29</v>
      </c>
      <c r="AA21" s="290">
        <v>28.39</v>
      </c>
      <c r="AB21" s="290">
        <v>27.77</v>
      </c>
      <c r="AC21" s="290">
        <v>27.15</v>
      </c>
      <c r="AD21" s="290">
        <v>26.53</v>
      </c>
      <c r="AE21" s="58">
        <v>17</v>
      </c>
      <c r="AF21" s="396">
        <v>20.51</v>
      </c>
      <c r="AG21" s="396">
        <v>20.94</v>
      </c>
      <c r="AH21" s="396">
        <v>21.38</v>
      </c>
      <c r="AI21" s="396">
        <v>21.82</v>
      </c>
      <c r="AJ21" s="396">
        <v>22.25</v>
      </c>
      <c r="AK21" s="396">
        <v>22.69</v>
      </c>
      <c r="AL21" s="396">
        <v>23.13</v>
      </c>
      <c r="AM21" s="396">
        <v>23.56</v>
      </c>
      <c r="AN21" s="397">
        <v>24</v>
      </c>
      <c r="AO21" s="409">
        <v>24.44</v>
      </c>
      <c r="AP21" s="409">
        <v>24.87</v>
      </c>
      <c r="AQ21" s="397">
        <v>25.31</v>
      </c>
      <c r="AR21" s="397">
        <v>25.75</v>
      </c>
      <c r="AS21" s="431">
        <v>26.19</v>
      </c>
      <c r="AT21" s="416">
        <v>26.62</v>
      </c>
      <c r="AU21" s="424">
        <v>27.06</v>
      </c>
      <c r="AV21" s="424">
        <v>27.5</v>
      </c>
      <c r="AW21" s="424">
        <v>27.93</v>
      </c>
      <c r="AX21" s="424">
        <v>28.37</v>
      </c>
      <c r="AY21" s="424">
        <v>28.81</v>
      </c>
      <c r="AZ21" s="424">
        <v>29.24</v>
      </c>
      <c r="BA21" s="290">
        <v>25.16</v>
      </c>
      <c r="BB21" s="290">
        <v>25.59</v>
      </c>
      <c r="BC21" s="290">
        <v>26.03</v>
      </c>
      <c r="BD21" s="290">
        <v>26.47</v>
      </c>
      <c r="BE21" s="290">
        <v>18.600000000000001</v>
      </c>
      <c r="BF21" s="290">
        <v>18.170000000000002</v>
      </c>
      <c r="BG21" s="290">
        <v>17.73</v>
      </c>
      <c r="BH21" s="290">
        <v>17.29</v>
      </c>
      <c r="BI21" s="290">
        <v>16.850000000000001</v>
      </c>
    </row>
    <row r="22" spans="1:61" x14ac:dyDescent="0.45">
      <c r="A22" s="396">
        <v>36.32</v>
      </c>
      <c r="B22" s="396">
        <v>36.97</v>
      </c>
      <c r="C22" s="396">
        <v>37.630000000000003</v>
      </c>
      <c r="D22" s="396">
        <v>38.28</v>
      </c>
      <c r="E22" s="396">
        <v>38.94</v>
      </c>
      <c r="F22" s="396">
        <v>32.96</v>
      </c>
      <c r="G22" s="396">
        <v>40.25</v>
      </c>
      <c r="H22" s="396">
        <v>40.9</v>
      </c>
      <c r="I22" s="397">
        <v>41.56</v>
      </c>
      <c r="J22" s="409">
        <v>42.21</v>
      </c>
      <c r="K22" s="409">
        <v>42.87</v>
      </c>
      <c r="L22" s="397">
        <v>43.52</v>
      </c>
      <c r="M22" s="397">
        <v>44.18</v>
      </c>
      <c r="N22" s="397">
        <v>44.83</v>
      </c>
      <c r="O22" s="416">
        <v>45.49</v>
      </c>
      <c r="P22" s="424">
        <v>46.14</v>
      </c>
      <c r="Q22" s="424">
        <v>46.8</v>
      </c>
      <c r="R22" s="424">
        <v>47.45</v>
      </c>
      <c r="S22" s="424">
        <v>48.11</v>
      </c>
      <c r="T22" s="424">
        <v>48.76</v>
      </c>
      <c r="U22" s="424">
        <v>49.42</v>
      </c>
      <c r="V22" s="290">
        <v>40.49</v>
      </c>
      <c r="W22" s="290">
        <v>41.15</v>
      </c>
      <c r="X22" s="290">
        <v>41.8</v>
      </c>
      <c r="Y22" s="290">
        <v>42.46</v>
      </c>
      <c r="Z22" s="290">
        <v>30.67</v>
      </c>
      <c r="AA22" s="290">
        <v>30.01</v>
      </c>
      <c r="AB22" s="290">
        <v>29.36</v>
      </c>
      <c r="AC22" s="290">
        <v>28.7</v>
      </c>
      <c r="AD22" s="290">
        <v>28.05</v>
      </c>
      <c r="AE22" s="58">
        <v>18</v>
      </c>
      <c r="AF22" s="396">
        <v>21.68</v>
      </c>
      <c r="AG22" s="396">
        <v>22.14</v>
      </c>
      <c r="AH22" s="396">
        <v>22.6</v>
      </c>
      <c r="AI22" s="396">
        <v>23.06</v>
      </c>
      <c r="AJ22" s="396">
        <v>23.53</v>
      </c>
      <c r="AK22" s="396">
        <v>23.99</v>
      </c>
      <c r="AL22" s="396">
        <v>24.45</v>
      </c>
      <c r="AM22" s="396">
        <v>24.91</v>
      </c>
      <c r="AN22" s="397">
        <v>25.38</v>
      </c>
      <c r="AO22" s="409">
        <v>25.84</v>
      </c>
      <c r="AP22" s="409">
        <v>26.3</v>
      </c>
      <c r="AQ22" s="397">
        <v>26.76</v>
      </c>
      <c r="AR22" s="397">
        <v>27.23</v>
      </c>
      <c r="AS22" s="431">
        <v>27.69</v>
      </c>
      <c r="AT22" s="416">
        <v>28.15</v>
      </c>
      <c r="AU22" s="424">
        <v>28.61</v>
      </c>
      <c r="AV22" s="424">
        <v>29.08</v>
      </c>
      <c r="AW22" s="424">
        <v>29.54</v>
      </c>
      <c r="AX22" s="424">
        <v>30</v>
      </c>
      <c r="AY22" s="424">
        <v>30.46</v>
      </c>
      <c r="AZ22" s="424">
        <v>30.93</v>
      </c>
      <c r="BA22" s="290">
        <v>26.61</v>
      </c>
      <c r="BB22" s="290">
        <v>27.08</v>
      </c>
      <c r="BC22" s="290">
        <v>27.54</v>
      </c>
      <c r="BD22" s="290">
        <v>28</v>
      </c>
      <c r="BE22" s="290">
        <v>19.670000000000002</v>
      </c>
      <c r="BF22" s="290">
        <v>19.21</v>
      </c>
      <c r="BG22" s="290">
        <v>18.75</v>
      </c>
      <c r="BH22" s="290">
        <v>18.29</v>
      </c>
      <c r="BI22" s="290">
        <v>17.82</v>
      </c>
    </row>
    <row r="23" spans="1:61" x14ac:dyDescent="0.45">
      <c r="A23" s="396">
        <v>38.270000000000003</v>
      </c>
      <c r="B23" s="396">
        <v>38.96</v>
      </c>
      <c r="C23" s="396">
        <v>39.65</v>
      </c>
      <c r="D23" s="396">
        <v>40.340000000000003</v>
      </c>
      <c r="E23" s="396">
        <v>41.03</v>
      </c>
      <c r="F23" s="396">
        <v>41.73</v>
      </c>
      <c r="G23" s="396">
        <v>42.42</v>
      </c>
      <c r="H23" s="396">
        <v>43.11</v>
      </c>
      <c r="I23" s="397">
        <v>43.8</v>
      </c>
      <c r="J23" s="409">
        <v>44.49</v>
      </c>
      <c r="K23" s="409">
        <v>45.18</v>
      </c>
      <c r="L23" s="397">
        <v>45.88</v>
      </c>
      <c r="M23" s="397">
        <v>46.57</v>
      </c>
      <c r="N23" s="397">
        <v>47.26</v>
      </c>
      <c r="O23" s="416">
        <v>47.95</v>
      </c>
      <c r="P23" s="424">
        <v>48.64</v>
      </c>
      <c r="Q23" s="424">
        <v>49.33</v>
      </c>
      <c r="R23" s="424">
        <v>50.03</v>
      </c>
      <c r="S23" s="424">
        <v>50.72</v>
      </c>
      <c r="T23" s="424">
        <v>51.41</v>
      </c>
      <c r="U23" s="424">
        <v>52.1</v>
      </c>
      <c r="V23" s="290">
        <v>42.71</v>
      </c>
      <c r="W23" s="290">
        <v>43.4</v>
      </c>
      <c r="X23" s="290">
        <v>44.09</v>
      </c>
      <c r="Y23" s="290">
        <v>44.78</v>
      </c>
      <c r="Z23" s="290">
        <v>32.33</v>
      </c>
      <c r="AA23" s="290">
        <v>31.64</v>
      </c>
      <c r="AB23" s="290">
        <v>30.95</v>
      </c>
      <c r="AC23" s="290">
        <v>30.26</v>
      </c>
      <c r="AD23" s="290">
        <v>29.57</v>
      </c>
      <c r="AE23" s="58">
        <v>19</v>
      </c>
      <c r="AF23" s="396">
        <v>22.85</v>
      </c>
      <c r="AG23" s="396">
        <v>23.33</v>
      </c>
      <c r="AH23" s="396">
        <v>23.82</v>
      </c>
      <c r="AI23" s="396">
        <v>24.31</v>
      </c>
      <c r="AJ23" s="396">
        <v>24.8</v>
      </c>
      <c r="AK23" s="396">
        <v>25.29</v>
      </c>
      <c r="AL23" s="396">
        <v>25.78</v>
      </c>
      <c r="AM23" s="396">
        <v>26.26</v>
      </c>
      <c r="AN23" s="397">
        <v>26.75</v>
      </c>
      <c r="AO23" s="409">
        <v>27.24</v>
      </c>
      <c r="AP23" s="409">
        <v>27.73</v>
      </c>
      <c r="AQ23" s="397">
        <v>28.22</v>
      </c>
      <c r="AR23" s="397">
        <v>28.7</v>
      </c>
      <c r="AS23" s="431">
        <v>29.19</v>
      </c>
      <c r="AT23" s="416">
        <v>29.68</v>
      </c>
      <c r="AU23" s="424">
        <v>30.17</v>
      </c>
      <c r="AV23" s="424">
        <v>30.66</v>
      </c>
      <c r="AW23" s="424">
        <v>31.15</v>
      </c>
      <c r="AX23" s="424">
        <v>31.63</v>
      </c>
      <c r="AY23" s="424">
        <v>32.119999999999997</v>
      </c>
      <c r="AZ23" s="424">
        <v>32.61</v>
      </c>
      <c r="BA23" s="290">
        <v>27.07</v>
      </c>
      <c r="BB23" s="290">
        <v>28.56</v>
      </c>
      <c r="BC23" s="290">
        <v>29.05</v>
      </c>
      <c r="BD23" s="290">
        <v>29.53</v>
      </c>
      <c r="BE23" s="290">
        <v>20.75</v>
      </c>
      <c r="BF23" s="290">
        <v>20.260000000000002</v>
      </c>
      <c r="BG23" s="290">
        <v>19.77</v>
      </c>
      <c r="BH23" s="290">
        <v>19.28</v>
      </c>
      <c r="BI23" s="290">
        <v>18.79</v>
      </c>
    </row>
    <row r="24" spans="1:61" x14ac:dyDescent="0.45">
      <c r="A24" s="396">
        <v>40.22</v>
      </c>
      <c r="B24" s="396">
        <v>40.94</v>
      </c>
      <c r="C24" s="396">
        <v>41.67</v>
      </c>
      <c r="D24" s="396">
        <v>42.4</v>
      </c>
      <c r="E24" s="396">
        <v>43.13</v>
      </c>
      <c r="F24" s="396">
        <v>43.86</v>
      </c>
      <c r="G24" s="396">
        <v>44.58</v>
      </c>
      <c r="H24" s="396">
        <v>45.31</v>
      </c>
      <c r="I24" s="397">
        <v>46.04</v>
      </c>
      <c r="J24" s="409">
        <v>46.77</v>
      </c>
      <c r="K24" s="409">
        <v>47.5</v>
      </c>
      <c r="L24" s="397">
        <v>48.22</v>
      </c>
      <c r="M24" s="397">
        <v>48.95</v>
      </c>
      <c r="N24" s="397">
        <v>49.68</v>
      </c>
      <c r="O24" s="416">
        <v>50.41</v>
      </c>
      <c r="P24" s="424">
        <v>51.14</v>
      </c>
      <c r="Q24" s="424">
        <v>51.86</v>
      </c>
      <c r="R24" s="424">
        <v>52.59</v>
      </c>
      <c r="S24" s="424">
        <v>53.32</v>
      </c>
      <c r="T24" s="424">
        <v>54.05</v>
      </c>
      <c r="U24" s="424">
        <v>54.78</v>
      </c>
      <c r="V24" s="290">
        <v>44.91</v>
      </c>
      <c r="W24" s="290">
        <v>45.64</v>
      </c>
      <c r="X24" s="290">
        <v>46.37</v>
      </c>
      <c r="Y24" s="290">
        <v>47.1</v>
      </c>
      <c r="Z24" s="290">
        <v>33.99</v>
      </c>
      <c r="AA24" s="290">
        <v>33.270000000000003</v>
      </c>
      <c r="AB24" s="290">
        <v>32.54</v>
      </c>
      <c r="AC24" s="290">
        <v>31.81</v>
      </c>
      <c r="AD24" s="290">
        <v>31.08</v>
      </c>
      <c r="AE24" s="58">
        <v>20</v>
      </c>
      <c r="AF24" s="396">
        <v>24.01</v>
      </c>
      <c r="AG24" s="396">
        <v>24.53</v>
      </c>
      <c r="AH24" s="396">
        <v>25.04</v>
      </c>
      <c r="AI24" s="396">
        <v>25.56</v>
      </c>
      <c r="AJ24" s="396">
        <v>26.07</v>
      </c>
      <c r="AK24" s="396">
        <v>26.58</v>
      </c>
      <c r="AL24" s="396">
        <v>27.1</v>
      </c>
      <c r="AM24" s="396">
        <v>27.61</v>
      </c>
      <c r="AN24" s="397">
        <v>28.13</v>
      </c>
      <c r="AO24" s="409">
        <v>28.64</v>
      </c>
      <c r="AP24" s="409">
        <v>29.15</v>
      </c>
      <c r="AQ24" s="397">
        <v>29.67</v>
      </c>
      <c r="AR24" s="397">
        <v>30.18</v>
      </c>
      <c r="AS24" s="431">
        <v>30.7</v>
      </c>
      <c r="AT24" s="416">
        <v>31.21</v>
      </c>
      <c r="AU24" s="424">
        <v>31.72</v>
      </c>
      <c r="AV24" s="424">
        <v>32.24</v>
      </c>
      <c r="AW24" s="424">
        <v>32.75</v>
      </c>
      <c r="AX24" s="424">
        <v>33.270000000000003</v>
      </c>
      <c r="AY24" s="424">
        <v>33.78</v>
      </c>
      <c r="AZ24" s="424">
        <v>34.29</v>
      </c>
      <c r="BA24" s="290">
        <v>29.53</v>
      </c>
      <c r="BB24" s="290">
        <v>30.04</v>
      </c>
      <c r="BC24" s="290">
        <v>30.55</v>
      </c>
      <c r="BD24" s="290">
        <v>31.07</v>
      </c>
      <c r="BE24" s="290">
        <v>21.82</v>
      </c>
      <c r="BF24" s="290">
        <v>21.3</v>
      </c>
      <c r="BG24" s="290">
        <v>20.79</v>
      </c>
      <c r="BH24" s="290">
        <v>20.27</v>
      </c>
      <c r="BI24" s="290">
        <v>19.760000000000002</v>
      </c>
    </row>
    <row r="25" spans="1:61" x14ac:dyDescent="0.45">
      <c r="A25" s="396">
        <v>42.16</v>
      </c>
      <c r="B25" s="396">
        <v>42.92</v>
      </c>
      <c r="C25" s="396">
        <v>43.69</v>
      </c>
      <c r="D25" s="396">
        <v>44.45</v>
      </c>
      <c r="E25" s="396">
        <v>45.22</v>
      </c>
      <c r="F25" s="396">
        <v>45.98</v>
      </c>
      <c r="G25" s="396">
        <v>46.75</v>
      </c>
      <c r="H25" s="396">
        <v>47.51</v>
      </c>
      <c r="I25" s="397">
        <v>48.28</v>
      </c>
      <c r="J25" s="409">
        <v>49.04</v>
      </c>
      <c r="K25" s="409">
        <v>49.8</v>
      </c>
      <c r="L25" s="397">
        <v>50.57</v>
      </c>
      <c r="M25" s="397">
        <v>51.33</v>
      </c>
      <c r="N25" s="397">
        <v>52.1</v>
      </c>
      <c r="O25" s="416">
        <v>52.86</v>
      </c>
      <c r="P25" s="424">
        <v>53.63</v>
      </c>
      <c r="Q25" s="424">
        <v>54.39</v>
      </c>
      <c r="R25" s="424">
        <v>55.16</v>
      </c>
      <c r="S25" s="424">
        <v>55.92</v>
      </c>
      <c r="T25" s="424">
        <v>56.68</v>
      </c>
      <c r="U25" s="424">
        <v>57.45</v>
      </c>
      <c r="V25" s="290">
        <v>47.12</v>
      </c>
      <c r="W25" s="290">
        <v>47.89</v>
      </c>
      <c r="X25" s="290">
        <v>48.65</v>
      </c>
      <c r="Y25" s="290">
        <v>49.41</v>
      </c>
      <c r="Z25" s="290">
        <v>35.659999999999997</v>
      </c>
      <c r="AA25" s="290">
        <v>34.89</v>
      </c>
      <c r="AB25" s="290">
        <v>34.130000000000003</v>
      </c>
      <c r="AC25" s="290">
        <v>33.36</v>
      </c>
      <c r="AD25" s="290">
        <v>32.6</v>
      </c>
      <c r="AE25" s="58">
        <v>21</v>
      </c>
      <c r="AF25" s="396">
        <v>25.19</v>
      </c>
      <c r="AG25" s="396">
        <v>25.73</v>
      </c>
      <c r="AH25" s="396">
        <v>26.26</v>
      </c>
      <c r="AI25" s="396">
        <v>26.8</v>
      </c>
      <c r="AJ25" s="396">
        <v>27.34</v>
      </c>
      <c r="AK25" s="396">
        <v>27.88</v>
      </c>
      <c r="AL25" s="396">
        <v>28.42</v>
      </c>
      <c r="AM25" s="396">
        <v>28.96</v>
      </c>
      <c r="AN25" s="397">
        <v>29.5</v>
      </c>
      <c r="AO25" s="409">
        <v>30.04</v>
      </c>
      <c r="AP25" s="409">
        <v>30.58</v>
      </c>
      <c r="AQ25" s="397">
        <v>31.12</v>
      </c>
      <c r="AR25" s="397">
        <v>31.66</v>
      </c>
      <c r="AS25" s="431">
        <v>32.200000000000003</v>
      </c>
      <c r="AT25" s="416">
        <v>32.74</v>
      </c>
      <c r="AU25" s="424">
        <v>33.28</v>
      </c>
      <c r="AV25" s="424">
        <v>33.82</v>
      </c>
      <c r="AW25" s="424">
        <v>34.36</v>
      </c>
      <c r="AX25" s="424">
        <v>34.9</v>
      </c>
      <c r="AY25" s="424">
        <v>35.44</v>
      </c>
      <c r="AZ25" s="424">
        <v>35.979999999999997</v>
      </c>
      <c r="BA25" s="290">
        <v>30.98</v>
      </c>
      <c r="BB25" s="290">
        <v>31.52</v>
      </c>
      <c r="BC25" s="290">
        <v>32.06</v>
      </c>
      <c r="BD25" s="290">
        <v>32.6</v>
      </c>
      <c r="BE25" s="290">
        <v>22.89</v>
      </c>
      <c r="BF25" s="290">
        <v>22.35</v>
      </c>
      <c r="BG25" s="290">
        <v>21.81</v>
      </c>
      <c r="BH25" s="290">
        <v>21.27</v>
      </c>
      <c r="BI25" s="290">
        <v>20.73</v>
      </c>
    </row>
    <row r="26" spans="1:61" x14ac:dyDescent="0.45">
      <c r="A26" s="396">
        <v>44.11</v>
      </c>
      <c r="B26" s="396">
        <v>44.92</v>
      </c>
      <c r="C26" s="396">
        <v>45.72</v>
      </c>
      <c r="D26" s="396">
        <v>46.522221999999999</v>
      </c>
      <c r="E26" s="396">
        <v>47.32</v>
      </c>
      <c r="F26" s="396">
        <v>48.12</v>
      </c>
      <c r="G26" s="396">
        <v>48.92</v>
      </c>
      <c r="H26" s="396">
        <v>49.72</v>
      </c>
      <c r="I26" s="397">
        <v>50.52</v>
      </c>
      <c r="J26" s="409">
        <v>51.32</v>
      </c>
      <c r="K26" s="409">
        <v>52.12</v>
      </c>
      <c r="L26" s="397">
        <v>52.92</v>
      </c>
      <c r="M26" s="397">
        <v>53.72</v>
      </c>
      <c r="N26" s="397">
        <v>54.52</v>
      </c>
      <c r="O26" s="416">
        <v>55.33</v>
      </c>
      <c r="P26" s="424">
        <v>56.13</v>
      </c>
      <c r="Q26" s="424">
        <v>56.93</v>
      </c>
      <c r="R26" s="424">
        <v>57.73</v>
      </c>
      <c r="S26" s="424">
        <v>58.53</v>
      </c>
      <c r="T26" s="424">
        <v>59.33</v>
      </c>
      <c r="U26" s="424">
        <v>60.13</v>
      </c>
      <c r="V26" s="290">
        <v>49.33</v>
      </c>
      <c r="W26" s="290">
        <v>50.14</v>
      </c>
      <c r="X26" s="290">
        <v>50.94</v>
      </c>
      <c r="Y26" s="290">
        <v>51.74</v>
      </c>
      <c r="Z26" s="290">
        <v>37.32</v>
      </c>
      <c r="AA26" s="290">
        <v>36.520000000000003</v>
      </c>
      <c r="AB26" s="290">
        <v>35.72</v>
      </c>
      <c r="AC26" s="290">
        <v>34.92</v>
      </c>
      <c r="AD26" s="290">
        <v>34.119999999999997</v>
      </c>
      <c r="AE26" s="58">
        <v>22</v>
      </c>
      <c r="AF26" s="396">
        <v>26.35</v>
      </c>
      <c r="AG26" s="396">
        <v>26.92</v>
      </c>
      <c r="AH26" s="396">
        <v>27.48</v>
      </c>
      <c r="AI26" s="396">
        <v>28.05</v>
      </c>
      <c r="AJ26" s="396">
        <v>28.61</v>
      </c>
      <c r="AK26" s="396">
        <v>29.18</v>
      </c>
      <c r="AL26" s="396">
        <v>29.75</v>
      </c>
      <c r="AM26" s="396">
        <v>30.31</v>
      </c>
      <c r="AN26" s="397">
        <v>30.88</v>
      </c>
      <c r="AO26" s="409">
        <v>31.44</v>
      </c>
      <c r="AP26" s="409">
        <v>32.01</v>
      </c>
      <c r="AQ26" s="397">
        <v>32.57</v>
      </c>
      <c r="AR26" s="397">
        <v>33.14</v>
      </c>
      <c r="AS26" s="431">
        <v>33.700000000000003</v>
      </c>
      <c r="AT26" s="416">
        <v>34.270000000000003</v>
      </c>
      <c r="AU26" s="424">
        <v>34.83</v>
      </c>
      <c r="AV26" s="424">
        <v>35.4</v>
      </c>
      <c r="AW26" s="424">
        <v>35.96</v>
      </c>
      <c r="AX26" s="424">
        <v>36.53</v>
      </c>
      <c r="AY26" s="424">
        <v>37.1</v>
      </c>
      <c r="AZ26" s="424">
        <v>37.659999999999997</v>
      </c>
      <c r="BA26" s="290">
        <v>32.44</v>
      </c>
      <c r="BB26" s="290">
        <v>33.01</v>
      </c>
      <c r="BC26" s="290">
        <v>33.57</v>
      </c>
      <c r="BD26" s="290">
        <v>34.14</v>
      </c>
      <c r="BE26" s="290">
        <v>23.96</v>
      </c>
      <c r="BF26" s="290">
        <v>23.39</v>
      </c>
      <c r="BG26" s="290">
        <v>22.83</v>
      </c>
      <c r="BH26" s="290">
        <v>22.26</v>
      </c>
      <c r="BI26" s="290">
        <v>21.7</v>
      </c>
    </row>
    <row r="27" spans="1:61" x14ac:dyDescent="0.45">
      <c r="A27" s="396">
        <v>46.05</v>
      </c>
      <c r="B27" s="396">
        <v>46.89</v>
      </c>
      <c r="C27" s="396">
        <v>47.73</v>
      </c>
      <c r="D27" s="396">
        <v>48.57</v>
      </c>
      <c r="E27" s="396">
        <v>49.4</v>
      </c>
      <c r="F27" s="396">
        <v>50.24</v>
      </c>
      <c r="G27" s="396">
        <v>51.08</v>
      </c>
      <c r="H27" s="396">
        <v>51.91</v>
      </c>
      <c r="I27" s="397">
        <v>52.75</v>
      </c>
      <c r="J27" s="409">
        <v>53.59</v>
      </c>
      <c r="K27" s="409">
        <v>54.43</v>
      </c>
      <c r="L27" s="397">
        <v>55.26</v>
      </c>
      <c r="M27" s="397">
        <v>56.1</v>
      </c>
      <c r="N27" s="397">
        <v>56.94</v>
      </c>
      <c r="O27" s="416">
        <v>57.78</v>
      </c>
      <c r="P27" s="424">
        <v>58.61</v>
      </c>
      <c r="Q27" s="424">
        <v>59.45</v>
      </c>
      <c r="R27" s="424">
        <v>60.29</v>
      </c>
      <c r="S27" s="424">
        <v>61.12</v>
      </c>
      <c r="T27" s="424">
        <v>61.96</v>
      </c>
      <c r="U27" s="424">
        <v>62.8</v>
      </c>
      <c r="V27" s="290">
        <v>51.54</v>
      </c>
      <c r="W27" s="290">
        <v>52.38</v>
      </c>
      <c r="X27" s="290">
        <v>53.21</v>
      </c>
      <c r="Y27" s="290">
        <v>54.05</v>
      </c>
      <c r="Z27" s="290">
        <v>38.979999999999997</v>
      </c>
      <c r="AA27" s="290">
        <v>38.14</v>
      </c>
      <c r="AB27" s="290">
        <v>37.31</v>
      </c>
      <c r="AC27" s="290">
        <v>36.47</v>
      </c>
      <c r="AD27" s="290">
        <v>35.630000000000003</v>
      </c>
      <c r="AE27" s="58">
        <v>23</v>
      </c>
      <c r="AF27" s="396">
        <v>27.53</v>
      </c>
      <c r="AG27" s="396">
        <v>28.12</v>
      </c>
      <c r="AH27" s="396">
        <v>28.71</v>
      </c>
      <c r="AI27" s="396">
        <v>29.3</v>
      </c>
      <c r="AJ27" s="396">
        <v>29.89</v>
      </c>
      <c r="AK27" s="396">
        <v>30.48</v>
      </c>
      <c r="AL27" s="396">
        <v>31.07</v>
      </c>
      <c r="AM27" s="396">
        <v>31.66</v>
      </c>
      <c r="AN27" s="397">
        <v>32.25</v>
      </c>
      <c r="AO27" s="409">
        <v>32.85</v>
      </c>
      <c r="AP27" s="409">
        <v>33.44</v>
      </c>
      <c r="AQ27" s="397">
        <v>34.03</v>
      </c>
      <c r="AR27" s="397">
        <v>34.619999999999997</v>
      </c>
      <c r="AS27" s="431">
        <v>35.21</v>
      </c>
      <c r="AT27" s="416">
        <v>35.799999999999997</v>
      </c>
      <c r="AU27" s="424">
        <v>36.39</v>
      </c>
      <c r="AV27" s="424">
        <v>36.979999999999997</v>
      </c>
      <c r="AW27" s="424">
        <v>37.57</v>
      </c>
      <c r="AX27" s="424">
        <v>38.17</v>
      </c>
      <c r="AY27" s="424">
        <v>38.76</v>
      </c>
      <c r="AZ27" s="424">
        <v>39.35</v>
      </c>
      <c r="BA27" s="290">
        <v>33.9</v>
      </c>
      <c r="BB27" s="290">
        <v>34.49</v>
      </c>
      <c r="BC27" s="290">
        <v>35.08</v>
      </c>
      <c r="BD27" s="290">
        <v>35.67</v>
      </c>
      <c r="BE27" s="290">
        <v>25.03</v>
      </c>
      <c r="BF27" s="290">
        <v>24.44</v>
      </c>
      <c r="BG27" s="290">
        <v>23.85</v>
      </c>
      <c r="BH27" s="290">
        <v>23.26</v>
      </c>
      <c r="BI27" s="290">
        <v>22.67</v>
      </c>
    </row>
    <row r="28" spans="1:61" x14ac:dyDescent="0.45">
      <c r="A28" s="396">
        <v>48.01</v>
      </c>
      <c r="B28" s="396">
        <v>48.88</v>
      </c>
      <c r="C28" s="396">
        <v>49.75</v>
      </c>
      <c r="D28" s="396">
        <v>50.63</v>
      </c>
      <c r="E28" s="396">
        <v>51.5</v>
      </c>
      <c r="F28" s="396">
        <v>52.38</v>
      </c>
      <c r="G28" s="396">
        <v>53.25</v>
      </c>
      <c r="H28" s="396">
        <v>54.12</v>
      </c>
      <c r="I28" s="397">
        <v>55</v>
      </c>
      <c r="J28" s="409">
        <v>55.87</v>
      </c>
      <c r="K28" s="409">
        <v>56.74</v>
      </c>
      <c r="L28" s="397">
        <v>57.62</v>
      </c>
      <c r="M28" s="397">
        <v>58.49</v>
      </c>
      <c r="N28" s="397">
        <v>59.36</v>
      </c>
      <c r="O28" s="416">
        <v>60.24</v>
      </c>
      <c r="P28" s="424">
        <v>61.11</v>
      </c>
      <c r="Q28" s="424">
        <v>61.98</v>
      </c>
      <c r="R28" s="424">
        <v>62.86</v>
      </c>
      <c r="S28" s="424">
        <v>63.73</v>
      </c>
      <c r="T28" s="424">
        <v>64.61</v>
      </c>
      <c r="U28" s="424">
        <v>65.48</v>
      </c>
      <c r="V28" s="290">
        <v>53.75</v>
      </c>
      <c r="W28" s="290">
        <v>54.62</v>
      </c>
      <c r="X28" s="290">
        <v>55.5</v>
      </c>
      <c r="Y28" s="290">
        <v>56.37</v>
      </c>
      <c r="Z28" s="290">
        <v>40.65</v>
      </c>
      <c r="AA28" s="290">
        <v>39.770000000000003</v>
      </c>
      <c r="AB28" s="290">
        <v>38.9</v>
      </c>
      <c r="AC28" s="290">
        <v>38.03</v>
      </c>
      <c r="AD28" s="290">
        <v>37.15</v>
      </c>
      <c r="AE28" s="58">
        <v>24</v>
      </c>
      <c r="AF28" s="396">
        <v>28.69</v>
      </c>
      <c r="AG28" s="396">
        <v>29.31</v>
      </c>
      <c r="AH28" s="396">
        <v>29.93</v>
      </c>
      <c r="AI28" s="396">
        <v>30.54</v>
      </c>
      <c r="AJ28" s="396">
        <v>31.16</v>
      </c>
      <c r="AK28" s="396">
        <v>31.78</v>
      </c>
      <c r="AL28" s="396">
        <v>32.39</v>
      </c>
      <c r="AM28" s="396">
        <v>33.01</v>
      </c>
      <c r="AN28" s="397">
        <v>33.630000000000003</v>
      </c>
      <c r="AO28" s="409">
        <v>34.24</v>
      </c>
      <c r="AP28" s="409">
        <v>34.86</v>
      </c>
      <c r="AQ28" s="397">
        <v>35.479999999999997</v>
      </c>
      <c r="AR28" s="397">
        <v>36.090000000000003</v>
      </c>
      <c r="AS28" s="431">
        <v>36.71</v>
      </c>
      <c r="AT28" s="416">
        <v>37.33</v>
      </c>
      <c r="AU28" s="424">
        <v>37.94</v>
      </c>
      <c r="AV28" s="424">
        <v>38.56</v>
      </c>
      <c r="AW28" s="424">
        <v>39.18</v>
      </c>
      <c r="AX28" s="424">
        <v>39.79</v>
      </c>
      <c r="AY28" s="424">
        <v>40.409999999999997</v>
      </c>
      <c r="AZ28" s="424">
        <v>41.03</v>
      </c>
      <c r="BA28" s="290">
        <v>35.35</v>
      </c>
      <c r="BB28" s="290">
        <v>35.97</v>
      </c>
      <c r="BC28" s="290">
        <v>36.590000000000003</v>
      </c>
      <c r="BD28" s="290">
        <v>37.200000000000003</v>
      </c>
      <c r="BE28" s="290">
        <v>26.1</v>
      </c>
      <c r="BF28" s="290">
        <v>25.49</v>
      </c>
      <c r="BG28" s="290">
        <v>24.87</v>
      </c>
      <c r="BH28" s="290">
        <v>24.25</v>
      </c>
      <c r="BI28" s="290">
        <v>23.63</v>
      </c>
    </row>
    <row r="29" spans="1:61" x14ac:dyDescent="0.45">
      <c r="A29" s="396">
        <v>49.96</v>
      </c>
      <c r="B29" s="396">
        <v>50.87</v>
      </c>
      <c r="C29" s="396">
        <v>51.78</v>
      </c>
      <c r="D29" s="396">
        <v>52.69</v>
      </c>
      <c r="E29" s="396">
        <v>53.6</v>
      </c>
      <c r="F29" s="396">
        <v>54.51</v>
      </c>
      <c r="G29" s="396">
        <v>55.42</v>
      </c>
      <c r="H29" s="396">
        <v>56.33</v>
      </c>
      <c r="I29" s="397">
        <v>57.24</v>
      </c>
      <c r="J29" s="409">
        <v>58.15</v>
      </c>
      <c r="K29" s="409">
        <v>59.06</v>
      </c>
      <c r="L29" s="397">
        <v>59.97</v>
      </c>
      <c r="M29" s="397">
        <v>60.88</v>
      </c>
      <c r="N29" s="397">
        <v>61.79</v>
      </c>
      <c r="O29" s="416">
        <v>62.7</v>
      </c>
      <c r="P29" s="424">
        <v>63.61</v>
      </c>
      <c r="Q29" s="424">
        <v>64.52</v>
      </c>
      <c r="R29" s="424">
        <v>65.430000000000007</v>
      </c>
      <c r="S29" s="424">
        <v>66.34</v>
      </c>
      <c r="T29" s="424">
        <v>67.25</v>
      </c>
      <c r="U29" s="424">
        <v>68.16</v>
      </c>
      <c r="V29" s="290">
        <v>55.96</v>
      </c>
      <c r="W29" s="290">
        <v>56.87</v>
      </c>
      <c r="X29" s="290">
        <v>57.78</v>
      </c>
      <c r="Y29" s="290">
        <v>58.69</v>
      </c>
      <c r="Z29" s="290">
        <v>42.31</v>
      </c>
      <c r="AA29" s="290">
        <v>41.4</v>
      </c>
      <c r="AB29" s="290">
        <v>40.49</v>
      </c>
      <c r="AC29" s="290">
        <v>39.58</v>
      </c>
      <c r="AD29" s="290">
        <v>38.67</v>
      </c>
      <c r="AE29" s="58">
        <v>25</v>
      </c>
      <c r="AF29" s="396">
        <v>29.86</v>
      </c>
      <c r="AG29" s="396">
        <v>30.51</v>
      </c>
      <c r="AH29" s="396">
        <v>31.15</v>
      </c>
      <c r="AI29" s="396">
        <v>31.79</v>
      </c>
      <c r="AJ29" s="396">
        <v>32.43</v>
      </c>
      <c r="AK29" s="396">
        <v>33.08</v>
      </c>
      <c r="AL29" s="396">
        <v>33.72</v>
      </c>
      <c r="AM29" s="396">
        <v>34.36</v>
      </c>
      <c r="AN29" s="397">
        <v>35</v>
      </c>
      <c r="AO29" s="409">
        <v>35.65</v>
      </c>
      <c r="AP29" s="409">
        <v>36.29</v>
      </c>
      <c r="AQ29" s="397">
        <v>36.93</v>
      </c>
      <c r="AR29" s="397">
        <v>37.57</v>
      </c>
      <c r="AS29" s="431">
        <v>38.22</v>
      </c>
      <c r="AT29" s="416">
        <v>38.86</v>
      </c>
      <c r="AU29" s="424">
        <v>39.5</v>
      </c>
      <c r="AV29" s="424">
        <v>40.14</v>
      </c>
      <c r="AW29" s="424">
        <v>40.79</v>
      </c>
      <c r="AX29" s="424">
        <v>41.43</v>
      </c>
      <c r="AY29" s="424">
        <v>42.07</v>
      </c>
      <c r="AZ29" s="424">
        <v>42.71</v>
      </c>
      <c r="BA29" s="290">
        <v>36.81</v>
      </c>
      <c r="BB29" s="290">
        <v>37.450000000000003</v>
      </c>
      <c r="BC29" s="290">
        <v>38.1</v>
      </c>
      <c r="BD29" s="290">
        <v>38.74</v>
      </c>
      <c r="BE29" s="290">
        <v>27.17</v>
      </c>
      <c r="BF29" s="290">
        <v>26.53</v>
      </c>
      <c r="BG29" s="290">
        <v>25.89</v>
      </c>
      <c r="BH29" s="290">
        <v>25.25</v>
      </c>
      <c r="BI29" s="290">
        <v>24.6</v>
      </c>
    </row>
    <row r="30" spans="1:61" x14ac:dyDescent="0.45">
      <c r="A30" s="396">
        <v>51.9</v>
      </c>
      <c r="B30" s="396">
        <v>52.85</v>
      </c>
      <c r="C30" s="396">
        <v>53.8</v>
      </c>
      <c r="D30" s="396">
        <v>54.74</v>
      </c>
      <c r="E30" s="396">
        <v>55.69</v>
      </c>
      <c r="F30" s="396">
        <v>56.64</v>
      </c>
      <c r="G30" s="396">
        <v>57.58</v>
      </c>
      <c r="H30" s="396">
        <v>58.53</v>
      </c>
      <c r="I30" s="397">
        <v>59.48</v>
      </c>
      <c r="J30" s="409">
        <v>60.42</v>
      </c>
      <c r="K30" s="409">
        <v>61.37</v>
      </c>
      <c r="L30" s="397">
        <v>62.31</v>
      </c>
      <c r="M30" s="397">
        <v>63.26</v>
      </c>
      <c r="N30" s="397">
        <v>64.209999999999994</v>
      </c>
      <c r="O30" s="416">
        <v>65.150000000000006</v>
      </c>
      <c r="P30" s="424">
        <v>66.099999999999994</v>
      </c>
      <c r="Q30" s="424">
        <v>67.05</v>
      </c>
      <c r="R30" s="424">
        <v>67.989999999999995</v>
      </c>
      <c r="S30" s="424">
        <v>68.94</v>
      </c>
      <c r="T30" s="424">
        <v>69.89</v>
      </c>
      <c r="U30" s="424">
        <v>70.83</v>
      </c>
      <c r="V30" s="290">
        <v>58.17</v>
      </c>
      <c r="W30" s="290">
        <v>59.12</v>
      </c>
      <c r="X30" s="290">
        <v>60.06</v>
      </c>
      <c r="Y30" s="290">
        <v>61.01</v>
      </c>
      <c r="Z30" s="290">
        <v>43.97</v>
      </c>
      <c r="AA30" s="290">
        <v>43.03</v>
      </c>
      <c r="AB30" s="290">
        <v>42.08</v>
      </c>
      <c r="AC30" s="290">
        <v>41.13</v>
      </c>
      <c r="AD30" s="290">
        <v>40.19</v>
      </c>
      <c r="AE30" s="58">
        <v>26</v>
      </c>
      <c r="AF30" s="396">
        <v>31.03</v>
      </c>
      <c r="AG30" s="396">
        <v>31.7</v>
      </c>
      <c r="AH30" s="396">
        <v>32.369999999999997</v>
      </c>
      <c r="AI30" s="396">
        <v>33.04</v>
      </c>
      <c r="AJ30" s="396">
        <v>33.700000000000003</v>
      </c>
      <c r="AK30" s="396">
        <v>34.369999999999997</v>
      </c>
      <c r="AL30" s="396">
        <v>35.04</v>
      </c>
      <c r="AM30" s="396">
        <v>35.71</v>
      </c>
      <c r="AN30" s="397">
        <v>36.380000000000003</v>
      </c>
      <c r="AO30" s="409">
        <v>37.04</v>
      </c>
      <c r="AP30" s="409">
        <v>37.71</v>
      </c>
      <c r="AQ30" s="397">
        <v>38.380000000000003</v>
      </c>
      <c r="AR30" s="397">
        <v>39.049999999999997</v>
      </c>
      <c r="AS30" s="431">
        <v>39.72</v>
      </c>
      <c r="AT30" s="416">
        <v>40.39</v>
      </c>
      <c r="AU30" s="424">
        <v>41.05</v>
      </c>
      <c r="AV30" s="424">
        <v>41.72</v>
      </c>
      <c r="AW30" s="424">
        <v>42.39</v>
      </c>
      <c r="AX30" s="424">
        <v>43.06</v>
      </c>
      <c r="AY30" s="424">
        <v>43.73</v>
      </c>
      <c r="AZ30" s="424">
        <v>44.39</v>
      </c>
      <c r="BA30" s="290">
        <v>38.270000000000003</v>
      </c>
      <c r="BB30" s="290">
        <v>38.94</v>
      </c>
      <c r="BC30" s="290">
        <v>39.6</v>
      </c>
      <c r="BD30" s="290">
        <v>40.270000000000003</v>
      </c>
      <c r="BE30" s="290">
        <v>28.24</v>
      </c>
      <c r="BF30" s="290">
        <v>27.58</v>
      </c>
      <c r="BG30" s="290">
        <v>26.91</v>
      </c>
      <c r="BH30" s="290">
        <v>26.24</v>
      </c>
      <c r="BI30" s="290">
        <v>25.57</v>
      </c>
    </row>
    <row r="31" spans="1:61" x14ac:dyDescent="0.45">
      <c r="A31" s="396">
        <v>53.85</v>
      </c>
      <c r="B31" s="396">
        <v>54.84</v>
      </c>
      <c r="C31" s="396">
        <v>55.82</v>
      </c>
      <c r="D31" s="396">
        <v>56.8</v>
      </c>
      <c r="E31" s="396">
        <v>57.78</v>
      </c>
      <c r="F31" s="396">
        <v>58.77</v>
      </c>
      <c r="G31" s="396">
        <v>59.75</v>
      </c>
      <c r="H31" s="396">
        <v>60.73</v>
      </c>
      <c r="I31" s="397">
        <v>61.72</v>
      </c>
      <c r="J31" s="409">
        <v>62.7</v>
      </c>
      <c r="K31" s="409">
        <v>63.68</v>
      </c>
      <c r="L31" s="397">
        <v>64.66</v>
      </c>
      <c r="M31" s="397">
        <v>65.650000000000006</v>
      </c>
      <c r="N31" s="397">
        <v>66.63</v>
      </c>
      <c r="O31" s="416">
        <v>67.61</v>
      </c>
      <c r="P31" s="424">
        <v>68.599999999999994</v>
      </c>
      <c r="Q31" s="424">
        <v>69.58</v>
      </c>
      <c r="R31" s="424">
        <v>70.56</v>
      </c>
      <c r="S31" s="424">
        <v>71.540000000000006</v>
      </c>
      <c r="T31" s="424">
        <v>72.53</v>
      </c>
      <c r="U31" s="424">
        <v>73.510000000000005</v>
      </c>
      <c r="V31" s="290">
        <v>60.38</v>
      </c>
      <c r="W31" s="290">
        <v>61.36</v>
      </c>
      <c r="X31" s="290">
        <v>62.35</v>
      </c>
      <c r="Y31" s="290">
        <v>63.33</v>
      </c>
      <c r="Z31" s="290">
        <v>45.64</v>
      </c>
      <c r="AA31" s="290">
        <v>44.65</v>
      </c>
      <c r="AB31" s="290">
        <v>43.67</v>
      </c>
      <c r="AC31" s="290">
        <v>42.69</v>
      </c>
      <c r="AD31" s="290">
        <v>41.71</v>
      </c>
      <c r="AE31" s="58">
        <v>27</v>
      </c>
      <c r="AF31" s="396">
        <v>32.200000000000003</v>
      </c>
      <c r="AG31" s="396">
        <v>32.9</v>
      </c>
      <c r="AH31" s="396">
        <v>33.590000000000003</v>
      </c>
      <c r="AI31" s="396">
        <v>34.28</v>
      </c>
      <c r="AJ31" s="396">
        <v>34.979999999999997</v>
      </c>
      <c r="AK31" s="396">
        <v>35.67</v>
      </c>
      <c r="AL31" s="396">
        <v>36.36</v>
      </c>
      <c r="AM31" s="396">
        <v>37.06</v>
      </c>
      <c r="AN31" s="397">
        <v>37.75</v>
      </c>
      <c r="AO31" s="409">
        <v>38.450000000000003</v>
      </c>
      <c r="AP31" s="409">
        <v>39.14</v>
      </c>
      <c r="AQ31" s="397">
        <v>39.83</v>
      </c>
      <c r="AR31" s="397">
        <v>40.53</v>
      </c>
      <c r="AS31" s="431">
        <v>41.22</v>
      </c>
      <c r="AT31" s="416">
        <v>41.92</v>
      </c>
      <c r="AU31" s="424">
        <v>42.61</v>
      </c>
      <c r="AV31" s="424">
        <v>43.3</v>
      </c>
      <c r="AW31" s="424">
        <v>44</v>
      </c>
      <c r="AX31" s="424">
        <v>44.69</v>
      </c>
      <c r="AY31" s="424">
        <v>45.39</v>
      </c>
      <c r="AZ31" s="424">
        <v>46.08</v>
      </c>
      <c r="BA31" s="290">
        <v>39.72</v>
      </c>
      <c r="BB31" s="290">
        <v>40.42</v>
      </c>
      <c r="BC31" s="290">
        <v>41.11</v>
      </c>
      <c r="BD31" s="290">
        <v>41.81</v>
      </c>
      <c r="BE31" s="290">
        <v>29.32</v>
      </c>
      <c r="BF31" s="290">
        <v>28.62</v>
      </c>
      <c r="BG31" s="290">
        <v>27.93</v>
      </c>
      <c r="BH31" s="290">
        <v>27.23</v>
      </c>
      <c r="BI31" s="290">
        <v>26.54</v>
      </c>
    </row>
    <row r="32" spans="1:61" x14ac:dyDescent="0.45">
      <c r="A32" s="396">
        <v>55.8</v>
      </c>
      <c r="B32" s="396">
        <v>56.82</v>
      </c>
      <c r="C32" s="396">
        <v>57.84</v>
      </c>
      <c r="D32" s="396">
        <v>58.86</v>
      </c>
      <c r="E32" s="396">
        <v>59.88</v>
      </c>
      <c r="F32" s="396">
        <v>60.9</v>
      </c>
      <c r="G32" s="396">
        <v>61.92</v>
      </c>
      <c r="H32" s="396">
        <v>62.94</v>
      </c>
      <c r="I32" s="397">
        <v>63.96</v>
      </c>
      <c r="J32" s="409">
        <v>64.98</v>
      </c>
      <c r="K32" s="409">
        <v>66</v>
      </c>
      <c r="L32" s="397">
        <v>67.02</v>
      </c>
      <c r="M32" s="397">
        <v>68.03</v>
      </c>
      <c r="N32" s="397">
        <v>69.05</v>
      </c>
      <c r="O32" s="416">
        <v>70.069999999999993</v>
      </c>
      <c r="P32" s="424">
        <v>71.09</v>
      </c>
      <c r="Q32" s="424">
        <v>72.11</v>
      </c>
      <c r="R32" s="424">
        <v>73.13</v>
      </c>
      <c r="S32" s="424">
        <v>74.150000000000006</v>
      </c>
      <c r="T32" s="424">
        <v>75.17</v>
      </c>
      <c r="U32" s="424">
        <v>76.19</v>
      </c>
      <c r="V32" s="290">
        <v>62.59</v>
      </c>
      <c r="W32" s="290">
        <v>63.61</v>
      </c>
      <c r="X32" s="290">
        <v>64.63</v>
      </c>
      <c r="Y32" s="290">
        <v>65.650000000000006</v>
      </c>
      <c r="Z32" s="290">
        <v>47.3</v>
      </c>
      <c r="AA32" s="290">
        <v>46.28</v>
      </c>
      <c r="AB32" s="290">
        <v>45.26</v>
      </c>
      <c r="AC32" s="290">
        <v>44.24</v>
      </c>
      <c r="AD32" s="290">
        <v>43.23</v>
      </c>
      <c r="AE32" s="58">
        <v>28</v>
      </c>
      <c r="AF32" s="396">
        <v>33.369999999999997</v>
      </c>
      <c r="AG32" s="396">
        <v>34.090000000000003</v>
      </c>
      <c r="AH32" s="396">
        <v>34.81</v>
      </c>
      <c r="AI32" s="396">
        <v>35.53</v>
      </c>
      <c r="AJ32" s="396">
        <v>36.25</v>
      </c>
      <c r="AK32" s="396">
        <v>36.97</v>
      </c>
      <c r="AL32" s="396">
        <v>37.69</v>
      </c>
      <c r="AM32" s="396">
        <v>38.409999999999997</v>
      </c>
      <c r="AN32" s="397">
        <v>39.130000000000003</v>
      </c>
      <c r="AO32" s="409">
        <v>39.85</v>
      </c>
      <c r="AP32" s="409">
        <v>40.57</v>
      </c>
      <c r="AQ32" s="397">
        <v>41.29</v>
      </c>
      <c r="AR32" s="397">
        <v>42.01</v>
      </c>
      <c r="AS32" s="431">
        <v>42.73</v>
      </c>
      <c r="AT32" s="416">
        <v>43.45</v>
      </c>
      <c r="AU32" s="424">
        <v>44.17</v>
      </c>
      <c r="AV32" s="424">
        <v>44.89</v>
      </c>
      <c r="AW32" s="424">
        <v>45.61</v>
      </c>
      <c r="AX32" s="424">
        <v>46.33</v>
      </c>
      <c r="AY32" s="424">
        <v>47.05</v>
      </c>
      <c r="AZ32" s="424">
        <v>47.77</v>
      </c>
      <c r="BA32" s="290">
        <v>41.18</v>
      </c>
      <c r="BB32" s="290">
        <v>41.9</v>
      </c>
      <c r="BC32" s="290">
        <v>42.62</v>
      </c>
      <c r="BD32" s="290">
        <v>43.34</v>
      </c>
      <c r="BE32" s="290">
        <v>30.39</v>
      </c>
      <c r="BF32" s="290">
        <v>29.67</v>
      </c>
      <c r="BG32" s="290">
        <v>28.95</v>
      </c>
      <c r="BH32" s="290">
        <v>28.23</v>
      </c>
      <c r="BI32" s="290">
        <v>27.51</v>
      </c>
    </row>
    <row r="33" spans="1:61" x14ac:dyDescent="0.45">
      <c r="A33" s="396">
        <v>57.74</v>
      </c>
      <c r="B33" s="396">
        <v>58.79</v>
      </c>
      <c r="C33" s="396">
        <v>59.85</v>
      </c>
      <c r="D33" s="396">
        <v>60.9</v>
      </c>
      <c r="E33" s="396">
        <v>61.96</v>
      </c>
      <c r="F33" s="396">
        <v>63.02</v>
      </c>
      <c r="G33" s="396">
        <v>64.069999999999993</v>
      </c>
      <c r="H33" s="396">
        <v>65.13</v>
      </c>
      <c r="I33" s="397">
        <v>66.180000000000007</v>
      </c>
      <c r="J33" s="409">
        <v>67.239999999999995</v>
      </c>
      <c r="K33" s="409">
        <v>68.290000000000006</v>
      </c>
      <c r="L33" s="397">
        <v>69.349999999999994</v>
      </c>
      <c r="M33" s="397">
        <v>70.400000000000006</v>
      </c>
      <c r="N33" s="397">
        <v>71.459999999999994</v>
      </c>
      <c r="O33" s="416">
        <v>72.52</v>
      </c>
      <c r="P33" s="424">
        <v>73.569999999999993</v>
      </c>
      <c r="Q33" s="424">
        <v>74.63</v>
      </c>
      <c r="R33" s="424">
        <v>75.680000000000007</v>
      </c>
      <c r="S33" s="424">
        <v>76.739999999999995</v>
      </c>
      <c r="T33" s="424">
        <v>77.790000000000006</v>
      </c>
      <c r="U33" s="424">
        <v>78.849999999999994</v>
      </c>
      <c r="V33" s="290">
        <v>64.790000000000006</v>
      </c>
      <c r="W33" s="290">
        <v>65.849999999999994</v>
      </c>
      <c r="X33" s="290">
        <v>66.900000000000006</v>
      </c>
      <c r="Y33" s="290">
        <v>67.959999999999994</v>
      </c>
      <c r="Z33" s="290">
        <v>48.96</v>
      </c>
      <c r="AA33" s="290">
        <v>47.9</v>
      </c>
      <c r="AB33" s="290">
        <v>46.85</v>
      </c>
      <c r="AC33" s="290">
        <v>45.79</v>
      </c>
      <c r="AD33" s="290">
        <v>44.73</v>
      </c>
      <c r="AE33" s="58">
        <v>29</v>
      </c>
      <c r="AF33" s="396">
        <v>34.54</v>
      </c>
      <c r="AG33" s="396">
        <v>35.29</v>
      </c>
      <c r="AH33" s="396">
        <v>36.03</v>
      </c>
      <c r="AI33" s="396">
        <v>36.78</v>
      </c>
      <c r="AJ33" s="396">
        <v>37.520000000000003</v>
      </c>
      <c r="AK33" s="396">
        <v>38.270000000000003</v>
      </c>
      <c r="AL33" s="396">
        <v>39.01</v>
      </c>
      <c r="AM33" s="396">
        <v>39.76</v>
      </c>
      <c r="AN33" s="397">
        <v>40.5</v>
      </c>
      <c r="AO33" s="409">
        <v>41.25</v>
      </c>
      <c r="AP33" s="409">
        <v>41.99</v>
      </c>
      <c r="AQ33" s="397">
        <v>42.74</v>
      </c>
      <c r="AR33" s="397">
        <v>43.48</v>
      </c>
      <c r="AS33" s="431">
        <v>44.23</v>
      </c>
      <c r="AT33" s="416">
        <v>44.97</v>
      </c>
      <c r="AU33" s="424">
        <v>45.72</v>
      </c>
      <c r="AV33" s="424">
        <v>46.46</v>
      </c>
      <c r="AW33" s="424">
        <v>47.21</v>
      </c>
      <c r="AX33" s="424">
        <v>47.96</v>
      </c>
      <c r="AY33" s="424">
        <v>48.7</v>
      </c>
      <c r="AZ33" s="424">
        <v>49.45</v>
      </c>
      <c r="BA33" s="290">
        <v>42.64</v>
      </c>
      <c r="BB33" s="290">
        <v>43.38</v>
      </c>
      <c r="BC33" s="290">
        <v>44.13</v>
      </c>
      <c r="BD33" s="290">
        <v>44.87</v>
      </c>
      <c r="BE33" s="290">
        <v>31.46</v>
      </c>
      <c r="BF33" s="290">
        <v>30.71</v>
      </c>
      <c r="BG33" s="290">
        <v>29.97</v>
      </c>
      <c r="BH33" s="290">
        <v>29.22</v>
      </c>
      <c r="BI33" s="290">
        <v>28.48</v>
      </c>
    </row>
    <row r="34" spans="1:61" x14ac:dyDescent="0.45">
      <c r="A34" s="396">
        <v>59.7</v>
      </c>
      <c r="B34" s="396">
        <v>60.79</v>
      </c>
      <c r="C34" s="396">
        <v>61.88</v>
      </c>
      <c r="D34" s="396">
        <v>62.97</v>
      </c>
      <c r="E34" s="396">
        <v>64.069999999999993</v>
      </c>
      <c r="F34" s="396">
        <v>65.16</v>
      </c>
      <c r="G34" s="396">
        <v>66.25</v>
      </c>
      <c r="H34" s="396">
        <v>67.34</v>
      </c>
      <c r="I34" s="397">
        <v>68.430000000000007</v>
      </c>
      <c r="J34" s="409">
        <v>69.53</v>
      </c>
      <c r="K34" s="409">
        <v>70.62</v>
      </c>
      <c r="L34" s="397">
        <v>71.709999999999994</v>
      </c>
      <c r="M34" s="397">
        <v>72.8</v>
      </c>
      <c r="N34" s="397">
        <v>73.89</v>
      </c>
      <c r="O34" s="416">
        <v>74.989999999999995</v>
      </c>
      <c r="P34" s="424">
        <v>76.08</v>
      </c>
      <c r="Q34" s="424">
        <v>77.17</v>
      </c>
      <c r="R34" s="424">
        <v>78.260000000000005</v>
      </c>
      <c r="S34" s="424">
        <v>79.349999999999994</v>
      </c>
      <c r="T34" s="424">
        <v>80.45</v>
      </c>
      <c r="U34" s="424">
        <v>81.540000000000006</v>
      </c>
      <c r="V34" s="290">
        <v>67.010000000000005</v>
      </c>
      <c r="W34" s="290">
        <v>68.099999999999994</v>
      </c>
      <c r="X34" s="290">
        <v>69.19</v>
      </c>
      <c r="Y34" s="290">
        <v>70.28</v>
      </c>
      <c r="Z34" s="290">
        <v>50.63</v>
      </c>
      <c r="AA34" s="290">
        <v>49.53</v>
      </c>
      <c r="AB34" s="290">
        <v>48.44</v>
      </c>
      <c r="AC34" s="290">
        <v>47.35</v>
      </c>
      <c r="AD34" s="290">
        <v>46.26</v>
      </c>
      <c r="AE34" s="58">
        <v>30</v>
      </c>
      <c r="AF34" s="396">
        <v>35.71</v>
      </c>
      <c r="AG34" s="396">
        <v>36.479999999999997</v>
      </c>
      <c r="AH34" s="396">
        <v>37.25</v>
      </c>
      <c r="AI34" s="396">
        <v>38.03</v>
      </c>
      <c r="AJ34" s="396">
        <v>38.799999999999997</v>
      </c>
      <c r="AK34" s="396">
        <v>39.57</v>
      </c>
      <c r="AL34" s="396">
        <v>40.340000000000003</v>
      </c>
      <c r="AM34" s="396">
        <v>41.11</v>
      </c>
      <c r="AN34" s="397">
        <v>41.88</v>
      </c>
      <c r="AO34" s="409">
        <v>42.65</v>
      </c>
      <c r="AP34" s="409">
        <v>43.42</v>
      </c>
      <c r="AQ34" s="397">
        <v>44.19</v>
      </c>
      <c r="AR34" s="397">
        <v>44.96</v>
      </c>
      <c r="AS34" s="431">
        <v>45.74</v>
      </c>
      <c r="AT34" s="416">
        <v>46.51</v>
      </c>
      <c r="AU34" s="424">
        <v>47.28</v>
      </c>
      <c r="AV34" s="424">
        <v>48.05</v>
      </c>
      <c r="AW34" s="424">
        <v>48.82</v>
      </c>
      <c r="AX34" s="424">
        <v>49.59</v>
      </c>
      <c r="AY34" s="424">
        <v>50.36</v>
      </c>
      <c r="AZ34" s="424">
        <v>51.13</v>
      </c>
      <c r="BA34" s="290">
        <v>44.1</v>
      </c>
      <c r="BB34" s="290">
        <v>44.87</v>
      </c>
      <c r="BC34" s="290">
        <v>45.64</v>
      </c>
      <c r="BD34" s="290">
        <v>46.41</v>
      </c>
      <c r="BE34" s="290">
        <v>32.53</v>
      </c>
      <c r="BF34" s="290">
        <v>31.76</v>
      </c>
      <c r="BG34" s="290">
        <v>30.99</v>
      </c>
      <c r="BH34" s="290">
        <v>30.22</v>
      </c>
      <c r="BI34" s="290">
        <v>29.45</v>
      </c>
    </row>
    <row r="35" spans="1:61" x14ac:dyDescent="0.45">
      <c r="A35" s="396">
        <v>61.63</v>
      </c>
      <c r="B35" s="396">
        <v>62.76</v>
      </c>
      <c r="C35" s="396">
        <v>63.89</v>
      </c>
      <c r="D35" s="396">
        <v>65.02</v>
      </c>
      <c r="E35" s="396">
        <v>66.150000000000006</v>
      </c>
      <c r="F35" s="396">
        <v>67.27</v>
      </c>
      <c r="G35" s="396">
        <v>68.400000000000006</v>
      </c>
      <c r="H35" s="396">
        <v>69.53</v>
      </c>
      <c r="I35" s="397">
        <v>70.66</v>
      </c>
      <c r="J35" s="409">
        <v>71.790000000000006</v>
      </c>
      <c r="K35" s="409">
        <v>72.92</v>
      </c>
      <c r="L35" s="397">
        <v>74.05</v>
      </c>
      <c r="M35" s="397">
        <v>75.17</v>
      </c>
      <c r="N35" s="397">
        <v>76.3</v>
      </c>
      <c r="O35" s="416">
        <v>77.430000000000007</v>
      </c>
      <c r="P35" s="424">
        <v>78.56</v>
      </c>
      <c r="Q35" s="424">
        <v>79.69</v>
      </c>
      <c r="R35" s="424">
        <v>80.819999999999993</v>
      </c>
      <c r="S35" s="424">
        <v>81.94</v>
      </c>
      <c r="T35" s="424">
        <v>83.07</v>
      </c>
      <c r="U35" s="424">
        <v>84.2</v>
      </c>
      <c r="V35" s="290">
        <v>69.209999999999994</v>
      </c>
      <c r="W35" s="290">
        <v>70.34</v>
      </c>
      <c r="X35" s="290">
        <v>71.47</v>
      </c>
      <c r="Y35" s="290">
        <v>72.59</v>
      </c>
      <c r="Z35" s="290">
        <v>52.28</v>
      </c>
      <c r="AA35" s="290">
        <v>51.15</v>
      </c>
      <c r="AB35" s="290">
        <v>50.03</v>
      </c>
      <c r="AC35" s="290">
        <v>48.9</v>
      </c>
      <c r="AD35" s="290">
        <v>47.77</v>
      </c>
      <c r="AE35" s="58">
        <v>31</v>
      </c>
      <c r="AF35" s="396">
        <v>36.880000000000003</v>
      </c>
      <c r="AG35" s="396">
        <v>37.68</v>
      </c>
      <c r="AH35" s="396">
        <v>38.47</v>
      </c>
      <c r="AI35" s="396">
        <v>39.270000000000003</v>
      </c>
      <c r="AJ35" s="396">
        <v>40.07</v>
      </c>
      <c r="AK35" s="396">
        <v>40.86</v>
      </c>
      <c r="AL35" s="396">
        <v>41.66</v>
      </c>
      <c r="AM35" s="396">
        <v>42.46</v>
      </c>
      <c r="AN35" s="397">
        <v>43.25</v>
      </c>
      <c r="AO35" s="409">
        <v>44.05</v>
      </c>
      <c r="AP35" s="409">
        <v>44.85</v>
      </c>
      <c r="AQ35" s="397">
        <v>45.64</v>
      </c>
      <c r="AR35" s="397">
        <v>46.44</v>
      </c>
      <c r="AS35" s="431">
        <v>47.24</v>
      </c>
      <c r="AT35" s="416">
        <v>48.03</v>
      </c>
      <c r="AU35" s="424">
        <v>48.83</v>
      </c>
      <c r="AV35" s="424">
        <v>49.63</v>
      </c>
      <c r="AW35" s="424">
        <v>50.42</v>
      </c>
      <c r="AX35" s="424">
        <v>51.22</v>
      </c>
      <c r="AY35" s="424">
        <v>52.02</v>
      </c>
      <c r="AZ35" s="424">
        <v>52.81</v>
      </c>
      <c r="BA35" s="290">
        <v>45.55</v>
      </c>
      <c r="BB35" s="290">
        <v>46.35</v>
      </c>
      <c r="BC35" s="290">
        <v>47.15</v>
      </c>
      <c r="BD35" s="290">
        <v>47.94</v>
      </c>
      <c r="BE35" s="290">
        <v>33.6</v>
      </c>
      <c r="BF35" s="290">
        <v>32.81</v>
      </c>
      <c r="BG35" s="290">
        <v>32.01</v>
      </c>
      <c r="BH35" s="290">
        <v>31.21</v>
      </c>
      <c r="BI35" s="290">
        <v>30.42</v>
      </c>
    </row>
    <row r="36" spans="1:61" x14ac:dyDescent="0.45">
      <c r="A36" s="398">
        <v>63.59</v>
      </c>
      <c r="B36" s="398">
        <v>64.760000000000005</v>
      </c>
      <c r="C36" s="398">
        <v>65.92</v>
      </c>
      <c r="D36" s="398">
        <v>67.09</v>
      </c>
      <c r="E36" s="398">
        <v>68.25</v>
      </c>
      <c r="F36" s="398">
        <v>69.42</v>
      </c>
      <c r="G36" s="398">
        <v>70.58</v>
      </c>
      <c r="H36" s="398">
        <v>71.75</v>
      </c>
      <c r="I36" s="399">
        <v>72.91</v>
      </c>
      <c r="J36" s="410">
        <v>74.08</v>
      </c>
      <c r="K36" s="410">
        <v>75.239999999999995</v>
      </c>
      <c r="L36" s="399">
        <v>76.41</v>
      </c>
      <c r="M36" s="399">
        <v>77.569999999999993</v>
      </c>
      <c r="N36" s="399">
        <v>78.739999999999995</v>
      </c>
      <c r="O36" s="417">
        <v>79.900000000000006</v>
      </c>
      <c r="P36" s="424">
        <v>81.069999999999993</v>
      </c>
      <c r="Q36" s="424">
        <v>82.23</v>
      </c>
      <c r="R36" s="424">
        <v>83.4</v>
      </c>
      <c r="S36" s="424">
        <v>84.56</v>
      </c>
      <c r="T36" s="424">
        <v>85.73</v>
      </c>
      <c r="U36" s="424">
        <v>86.89</v>
      </c>
      <c r="V36" s="290">
        <v>71.430000000000007</v>
      </c>
      <c r="W36" s="290">
        <v>72.59</v>
      </c>
      <c r="X36" s="290">
        <v>73.75</v>
      </c>
      <c r="Y36" s="290">
        <v>74.92</v>
      </c>
      <c r="Z36" s="290">
        <v>53.95</v>
      </c>
      <c r="AA36" s="290">
        <v>52.79</v>
      </c>
      <c r="AB36" s="290">
        <v>51.62</v>
      </c>
      <c r="AC36" s="290">
        <v>50.46</v>
      </c>
      <c r="AD36" s="290">
        <v>49.29</v>
      </c>
      <c r="AE36" s="58">
        <v>32</v>
      </c>
      <c r="AF36" s="398">
        <v>38.049999999999997</v>
      </c>
      <c r="AG36" s="398">
        <v>38.869999999999997</v>
      </c>
      <c r="AH36" s="398">
        <v>39.69</v>
      </c>
      <c r="AI36" s="398">
        <v>40.520000000000003</v>
      </c>
      <c r="AJ36" s="398">
        <v>41.34</v>
      </c>
      <c r="AK36" s="398">
        <v>42.16</v>
      </c>
      <c r="AL36" s="398">
        <v>42.98</v>
      </c>
      <c r="AM36" s="398">
        <v>43.81</v>
      </c>
      <c r="AN36" s="399">
        <v>44.63</v>
      </c>
      <c r="AO36" s="409">
        <v>45.45</v>
      </c>
      <c r="AP36" s="410">
        <v>46.27</v>
      </c>
      <c r="AQ36" s="399">
        <v>47.1</v>
      </c>
      <c r="AR36" s="399">
        <v>47.92</v>
      </c>
      <c r="AS36" s="431">
        <v>48.74</v>
      </c>
      <c r="AT36" s="417">
        <v>49.56</v>
      </c>
      <c r="AU36" s="424">
        <v>50.39</v>
      </c>
      <c r="AV36" s="424">
        <v>51.21</v>
      </c>
      <c r="AW36" s="424">
        <v>52.03</v>
      </c>
      <c r="AX36" s="424">
        <v>52.85</v>
      </c>
      <c r="AY36" s="424">
        <v>53.68</v>
      </c>
      <c r="AZ36" s="424">
        <v>54.5</v>
      </c>
      <c r="BA36" s="290">
        <v>47.01</v>
      </c>
      <c r="BB36" s="290">
        <v>47.83</v>
      </c>
      <c r="BC36" s="290">
        <v>48.65</v>
      </c>
      <c r="BD36" s="290">
        <v>49.48</v>
      </c>
      <c r="BE36" s="290">
        <v>34.67</v>
      </c>
      <c r="BF36" s="290">
        <v>33.85</v>
      </c>
      <c r="BG36" s="290">
        <v>33.03</v>
      </c>
      <c r="BH36" s="290">
        <v>32.21</v>
      </c>
      <c r="BI36" s="290">
        <v>31.38</v>
      </c>
    </row>
    <row r="37" spans="1:61" x14ac:dyDescent="0.45">
      <c r="A37" s="400">
        <v>65.540000000000006</v>
      </c>
      <c r="B37" s="400">
        <v>66.739999999999995</v>
      </c>
      <c r="C37" s="400">
        <v>67.94</v>
      </c>
      <c r="D37" s="400">
        <v>69.150000000000006</v>
      </c>
      <c r="E37" s="400">
        <v>70.349999999999994</v>
      </c>
      <c r="F37" s="400">
        <v>71.55</v>
      </c>
      <c r="G37" s="400">
        <v>72.75</v>
      </c>
      <c r="H37" s="400">
        <v>73.95</v>
      </c>
      <c r="I37" s="401">
        <v>75.150000000000006</v>
      </c>
      <c r="J37" s="411">
        <v>76.349999999999994</v>
      </c>
      <c r="K37" s="411">
        <v>77.55</v>
      </c>
      <c r="L37" s="401">
        <v>78.760000000000005</v>
      </c>
      <c r="M37" s="401">
        <v>79.959999999999994</v>
      </c>
      <c r="N37" s="401">
        <v>81.16</v>
      </c>
      <c r="O37" s="418">
        <v>82.36</v>
      </c>
      <c r="P37" s="424">
        <v>83.56</v>
      </c>
      <c r="Q37" s="424">
        <v>84.76</v>
      </c>
      <c r="R37" s="424">
        <v>85.96</v>
      </c>
      <c r="S37" s="424">
        <v>87.16</v>
      </c>
      <c r="T37" s="424">
        <v>88.37</v>
      </c>
      <c r="U37" s="424">
        <v>89.57</v>
      </c>
      <c r="V37" s="290">
        <v>73.63</v>
      </c>
      <c r="W37" s="290">
        <v>74.84</v>
      </c>
      <c r="X37" s="290">
        <v>76.040000000000006</v>
      </c>
      <c r="Y37" s="290">
        <v>77.239999999999995</v>
      </c>
      <c r="Z37" s="290">
        <v>55.62</v>
      </c>
      <c r="AA37" s="290">
        <v>54.42</v>
      </c>
      <c r="AB37" s="290">
        <v>53.21</v>
      </c>
      <c r="AC37" s="290">
        <v>52.01</v>
      </c>
      <c r="AD37" s="290">
        <v>50.81</v>
      </c>
      <c r="AE37" s="58">
        <v>33</v>
      </c>
      <c r="AF37" s="400">
        <v>39.22</v>
      </c>
      <c r="AG37" s="400">
        <v>40.07</v>
      </c>
      <c r="AH37" s="400">
        <v>40.92</v>
      </c>
      <c r="AI37" s="400">
        <v>41.76</v>
      </c>
      <c r="AJ37" s="400">
        <v>42.61</v>
      </c>
      <c r="AK37" s="400">
        <v>43.46</v>
      </c>
      <c r="AL37" s="400">
        <v>44.31</v>
      </c>
      <c r="AM37" s="400">
        <v>45.16</v>
      </c>
      <c r="AN37" s="401">
        <v>46</v>
      </c>
      <c r="AO37" s="410">
        <v>46.85</v>
      </c>
      <c r="AP37" s="411">
        <v>47.7</v>
      </c>
      <c r="AQ37" s="401">
        <v>48.55</v>
      </c>
      <c r="AR37" s="401">
        <v>49.4</v>
      </c>
      <c r="AS37" s="431">
        <v>50.24</v>
      </c>
      <c r="AT37" s="418">
        <v>51.09</v>
      </c>
      <c r="AU37" s="424">
        <v>51.94</v>
      </c>
      <c r="AV37" s="424">
        <v>52.79</v>
      </c>
      <c r="AW37" s="424">
        <v>53.64</v>
      </c>
      <c r="AX37" s="424">
        <v>54.49</v>
      </c>
      <c r="AY37" s="424">
        <v>55.33</v>
      </c>
      <c r="AZ37" s="424">
        <v>56.18</v>
      </c>
      <c r="BA37" s="290">
        <v>48.47</v>
      </c>
      <c r="BB37" s="290">
        <v>49.31</v>
      </c>
      <c r="BC37" s="290">
        <v>50.16</v>
      </c>
      <c r="BD37" s="290">
        <v>51.01</v>
      </c>
      <c r="BE37" s="290">
        <v>35.74</v>
      </c>
      <c r="BF37" s="290">
        <v>34.9</v>
      </c>
      <c r="BG37" s="290">
        <v>34.049999999999997</v>
      </c>
      <c r="BH37" s="290">
        <v>33.200000000000003</v>
      </c>
      <c r="BI37" s="290">
        <v>32.35</v>
      </c>
    </row>
    <row r="38" spans="1:61" x14ac:dyDescent="0.45">
      <c r="A38" s="400">
        <v>67.5</v>
      </c>
      <c r="B38" s="400">
        <v>68.73</v>
      </c>
      <c r="C38" s="400">
        <v>69.97</v>
      </c>
      <c r="D38" s="400">
        <v>71.209999999999994</v>
      </c>
      <c r="E38" s="400">
        <v>72.45</v>
      </c>
      <c r="F38" s="400">
        <v>73.680000000000007</v>
      </c>
      <c r="G38" s="400">
        <v>74.92</v>
      </c>
      <c r="H38" s="400">
        <v>76.16</v>
      </c>
      <c r="I38" s="401">
        <v>77.400000000000006</v>
      </c>
      <c r="J38" s="411">
        <v>78.63</v>
      </c>
      <c r="K38" s="411">
        <v>79.87</v>
      </c>
      <c r="L38" s="401">
        <v>81.11</v>
      </c>
      <c r="M38" s="401">
        <v>82.35</v>
      </c>
      <c r="N38" s="401">
        <v>83.58</v>
      </c>
      <c r="O38" s="418">
        <v>84.82</v>
      </c>
      <c r="P38" s="424">
        <v>86.06</v>
      </c>
      <c r="Q38" s="424">
        <v>87.3</v>
      </c>
      <c r="R38" s="424">
        <v>88.53</v>
      </c>
      <c r="S38" s="424">
        <v>89.77</v>
      </c>
      <c r="T38" s="424">
        <v>91.01</v>
      </c>
      <c r="U38" s="424">
        <v>92.25</v>
      </c>
      <c r="V38" s="290">
        <v>75.849999999999994</v>
      </c>
      <c r="W38" s="290">
        <v>77.08</v>
      </c>
      <c r="X38" s="290">
        <v>78.319999999999993</v>
      </c>
      <c r="Y38" s="290">
        <v>79.56</v>
      </c>
      <c r="Z38" s="290">
        <v>57.28</v>
      </c>
      <c r="AA38" s="290">
        <v>56.04</v>
      </c>
      <c r="AB38" s="290">
        <v>54.81</v>
      </c>
      <c r="AC38" s="290">
        <v>53.57</v>
      </c>
      <c r="AD38" s="290">
        <v>52.33</v>
      </c>
      <c r="AE38" s="58">
        <v>34</v>
      </c>
      <c r="AF38" s="400">
        <v>40.39</v>
      </c>
      <c r="AG38" s="400">
        <v>41.26</v>
      </c>
      <c r="AH38" s="400">
        <v>42.14</v>
      </c>
      <c r="AI38" s="400">
        <v>43.01</v>
      </c>
      <c r="AJ38" s="400">
        <v>43.88</v>
      </c>
      <c r="AK38" s="400">
        <v>44.76</v>
      </c>
      <c r="AL38" s="400">
        <v>45.63</v>
      </c>
      <c r="AM38" s="400">
        <v>46.51</v>
      </c>
      <c r="AN38" s="401">
        <v>47.38</v>
      </c>
      <c r="AO38" s="411">
        <v>48.25</v>
      </c>
      <c r="AP38" s="411">
        <v>49.13</v>
      </c>
      <c r="AQ38" s="401">
        <v>50</v>
      </c>
      <c r="AR38" s="401">
        <v>50.87</v>
      </c>
      <c r="AS38" s="431">
        <v>51.75</v>
      </c>
      <c r="AT38" s="418">
        <v>52.62</v>
      </c>
      <c r="AU38" s="424">
        <v>53.5</v>
      </c>
      <c r="AV38" s="424">
        <v>54.37</v>
      </c>
      <c r="AW38" s="424">
        <v>55.24</v>
      </c>
      <c r="AX38" s="424">
        <v>56.12</v>
      </c>
      <c r="AY38" s="424">
        <v>56.99</v>
      </c>
      <c r="AZ38" s="424">
        <v>57.86</v>
      </c>
      <c r="BA38" s="290">
        <v>49.92</v>
      </c>
      <c r="BB38" s="290">
        <v>50.8</v>
      </c>
      <c r="BC38" s="290">
        <v>51.67</v>
      </c>
      <c r="BD38" s="290">
        <v>52.54</v>
      </c>
      <c r="BE38" s="290">
        <v>36.82</v>
      </c>
      <c r="BF38" s="290">
        <v>35.94</v>
      </c>
      <c r="BG38" s="290">
        <v>35.07</v>
      </c>
      <c r="BH38" s="290">
        <v>34.19</v>
      </c>
      <c r="BI38" s="290">
        <v>33.32</v>
      </c>
    </row>
    <row r="39" spans="1:61" x14ac:dyDescent="0.45">
      <c r="A39" s="400">
        <v>69.430000000000007</v>
      </c>
      <c r="B39" s="400">
        <v>70.7</v>
      </c>
      <c r="C39" s="400">
        <v>71.98</v>
      </c>
      <c r="D39" s="400">
        <v>73.25</v>
      </c>
      <c r="E39" s="400">
        <v>74.52</v>
      </c>
      <c r="F39" s="400">
        <v>75.8</v>
      </c>
      <c r="G39" s="400">
        <v>77.069999999999993</v>
      </c>
      <c r="H39" s="400">
        <v>78.349999999999994</v>
      </c>
      <c r="I39" s="401">
        <v>79.62</v>
      </c>
      <c r="J39" s="411">
        <v>80.89</v>
      </c>
      <c r="K39" s="411">
        <v>82.17</v>
      </c>
      <c r="L39" s="401">
        <v>83.44</v>
      </c>
      <c r="M39" s="401">
        <v>84.72</v>
      </c>
      <c r="N39" s="401">
        <v>85.99</v>
      </c>
      <c r="O39" s="418">
        <v>87.26</v>
      </c>
      <c r="P39" s="424">
        <v>88.54</v>
      </c>
      <c r="Q39" s="424">
        <v>89.81</v>
      </c>
      <c r="R39" s="424">
        <v>91.09</v>
      </c>
      <c r="S39" s="424">
        <v>92.36</v>
      </c>
      <c r="T39" s="424">
        <v>93.63</v>
      </c>
      <c r="U39" s="424">
        <v>94.91</v>
      </c>
      <c r="V39" s="290">
        <v>78.05</v>
      </c>
      <c r="W39" s="290">
        <v>79.319999999999993</v>
      </c>
      <c r="X39" s="290">
        <v>80.59</v>
      </c>
      <c r="Y39" s="290">
        <v>81.87</v>
      </c>
      <c r="Z39" s="290">
        <v>58.94</v>
      </c>
      <c r="AA39" s="290">
        <v>57.66</v>
      </c>
      <c r="AB39" s="290">
        <v>56.39</v>
      </c>
      <c r="AC39" s="290">
        <v>55.11</v>
      </c>
      <c r="AD39" s="290">
        <v>53.84</v>
      </c>
      <c r="AE39" s="58">
        <v>35</v>
      </c>
      <c r="AF39" s="400">
        <v>41.56</v>
      </c>
      <c r="AG39" s="400">
        <v>42.46</v>
      </c>
      <c r="AH39" s="400">
        <v>43.36</v>
      </c>
      <c r="AI39" s="400">
        <v>44.26</v>
      </c>
      <c r="AJ39" s="400">
        <v>45.15</v>
      </c>
      <c r="AK39" s="400">
        <v>46.05</v>
      </c>
      <c r="AL39" s="400">
        <v>46.95</v>
      </c>
      <c r="AM39" s="400">
        <v>47.85</v>
      </c>
      <c r="AN39" s="401">
        <v>48.75</v>
      </c>
      <c r="AO39" s="411">
        <v>49.65</v>
      </c>
      <c r="AP39" s="411">
        <v>50.55</v>
      </c>
      <c r="AQ39" s="401">
        <v>51.45</v>
      </c>
      <c r="AR39" s="401">
        <v>52.35</v>
      </c>
      <c r="AS39" s="431">
        <v>53.25</v>
      </c>
      <c r="AT39" s="418">
        <v>54.15</v>
      </c>
      <c r="AU39" s="424">
        <v>55.05</v>
      </c>
      <c r="AV39" s="424">
        <v>55.95</v>
      </c>
      <c r="AW39" s="424">
        <v>56.85</v>
      </c>
      <c r="AX39" s="424">
        <v>57.75</v>
      </c>
      <c r="AY39" s="424">
        <v>58.65</v>
      </c>
      <c r="AZ39" s="424">
        <v>59.55</v>
      </c>
      <c r="BA39" s="290">
        <v>51.38</v>
      </c>
      <c r="BB39" s="290">
        <v>52.28</v>
      </c>
      <c r="BC39" s="290">
        <v>53.18</v>
      </c>
      <c r="BD39" s="290">
        <v>54.08</v>
      </c>
      <c r="BE39" s="290">
        <v>37.89</v>
      </c>
      <c r="BF39" s="290">
        <v>36.99</v>
      </c>
      <c r="BG39" s="290">
        <v>36.090000000000003</v>
      </c>
      <c r="BH39" s="290">
        <v>35.19</v>
      </c>
      <c r="BI39" s="290">
        <v>34.29</v>
      </c>
    </row>
    <row r="40" spans="1:61" x14ac:dyDescent="0.45">
      <c r="A40" s="400">
        <v>71.38</v>
      </c>
      <c r="B40" s="400">
        <v>72.69</v>
      </c>
      <c r="C40" s="400">
        <v>74</v>
      </c>
      <c r="D40" s="400">
        <v>75.31</v>
      </c>
      <c r="E40" s="400">
        <v>76.62</v>
      </c>
      <c r="F40" s="400">
        <v>77.930000000000007</v>
      </c>
      <c r="G40" s="400">
        <v>79.25</v>
      </c>
      <c r="H40" s="400">
        <v>80.56</v>
      </c>
      <c r="I40" s="401">
        <v>81.87</v>
      </c>
      <c r="J40" s="411">
        <v>83.18</v>
      </c>
      <c r="K40" s="411">
        <v>84.49</v>
      </c>
      <c r="L40" s="401">
        <v>85.8</v>
      </c>
      <c r="M40" s="401">
        <v>87.11</v>
      </c>
      <c r="N40" s="401">
        <v>88.42</v>
      </c>
      <c r="O40" s="418">
        <v>89.73</v>
      </c>
      <c r="P40" s="424">
        <v>91.04</v>
      </c>
      <c r="Q40" s="424">
        <v>92.35</v>
      </c>
      <c r="R40" s="424">
        <v>93.66</v>
      </c>
      <c r="S40" s="424">
        <v>94.97</v>
      </c>
      <c r="T40" s="424">
        <v>96.28</v>
      </c>
      <c r="U40" s="424">
        <v>97.59</v>
      </c>
      <c r="V40" s="290">
        <v>80.260000000000005</v>
      </c>
      <c r="W40" s="290">
        <v>81.569999999999993</v>
      </c>
      <c r="X40" s="290">
        <v>82.88</v>
      </c>
      <c r="Y40" s="290">
        <v>84.19</v>
      </c>
      <c r="Z40" s="290">
        <v>60.6</v>
      </c>
      <c r="AA40" s="290">
        <v>59.29</v>
      </c>
      <c r="AB40" s="290">
        <v>57.98</v>
      </c>
      <c r="AC40" s="290">
        <v>56.67</v>
      </c>
      <c r="AD40" s="290">
        <v>55.36</v>
      </c>
      <c r="AE40" s="58">
        <v>36</v>
      </c>
      <c r="AF40" s="400">
        <v>42.73</v>
      </c>
      <c r="AG40" s="400">
        <v>43.66</v>
      </c>
      <c r="AH40" s="400">
        <v>44.58</v>
      </c>
      <c r="AI40" s="400">
        <v>45.51</v>
      </c>
      <c r="AJ40" s="400">
        <v>46.43</v>
      </c>
      <c r="AK40" s="400">
        <v>47.36</v>
      </c>
      <c r="AL40" s="400">
        <v>48.28</v>
      </c>
      <c r="AM40" s="400">
        <v>49.21</v>
      </c>
      <c r="AN40" s="401">
        <v>50.13</v>
      </c>
      <c r="AO40" s="411">
        <v>51.06</v>
      </c>
      <c r="AP40" s="411">
        <v>51.98</v>
      </c>
      <c r="AQ40" s="401">
        <v>52.91</v>
      </c>
      <c r="AR40" s="401">
        <v>53.83</v>
      </c>
      <c r="AS40" s="431">
        <v>54.76</v>
      </c>
      <c r="AT40" s="418">
        <v>55.68</v>
      </c>
      <c r="AU40" s="424">
        <v>56.61</v>
      </c>
      <c r="AV40" s="424">
        <v>57.53</v>
      </c>
      <c r="AW40" s="424">
        <v>58.46</v>
      </c>
      <c r="AX40" s="424">
        <v>59.38</v>
      </c>
      <c r="AY40" s="424">
        <v>60.31</v>
      </c>
      <c r="AZ40" s="424">
        <v>61.23</v>
      </c>
      <c r="BA40" s="290">
        <v>52.84</v>
      </c>
      <c r="BB40" s="290">
        <v>53.76</v>
      </c>
      <c r="BC40" s="290">
        <v>54.69</v>
      </c>
      <c r="BD40" s="290">
        <v>55.61</v>
      </c>
      <c r="BE40" s="290">
        <v>38.96</v>
      </c>
      <c r="BF40" s="290">
        <v>38.04</v>
      </c>
      <c r="BG40" s="290">
        <v>37.11</v>
      </c>
      <c r="BH40" s="290">
        <v>36.19</v>
      </c>
      <c r="BI40" s="290">
        <v>35.26</v>
      </c>
    </row>
    <row r="41" spans="1:61" x14ac:dyDescent="0.45">
      <c r="A41" s="400">
        <v>73.34</v>
      </c>
      <c r="B41" s="400">
        <v>74.680000000000007</v>
      </c>
      <c r="C41" s="400">
        <v>76.03</v>
      </c>
      <c r="D41" s="400">
        <v>77.38</v>
      </c>
      <c r="E41" s="400">
        <v>78.72</v>
      </c>
      <c r="F41" s="400">
        <v>80.069999999999993</v>
      </c>
      <c r="G41" s="400">
        <v>81.42</v>
      </c>
      <c r="H41" s="400">
        <v>82.77</v>
      </c>
      <c r="I41" s="401">
        <v>84.11</v>
      </c>
      <c r="J41" s="411">
        <v>85.46</v>
      </c>
      <c r="K41" s="411">
        <v>86.81</v>
      </c>
      <c r="L41" s="401">
        <v>88.15</v>
      </c>
      <c r="M41" s="401">
        <v>89.5</v>
      </c>
      <c r="N41" s="401">
        <v>90.85</v>
      </c>
      <c r="O41" s="418">
        <v>92.19</v>
      </c>
      <c r="P41" s="424">
        <v>93.54</v>
      </c>
      <c r="Q41" s="424">
        <v>94.89</v>
      </c>
      <c r="R41" s="424">
        <v>96.23</v>
      </c>
      <c r="S41" s="424">
        <v>97.58</v>
      </c>
      <c r="T41" s="424">
        <v>98.93</v>
      </c>
      <c r="U41" s="424">
        <v>100.27</v>
      </c>
      <c r="V41" s="290">
        <v>82.47</v>
      </c>
      <c r="W41" s="290">
        <v>83.82</v>
      </c>
      <c r="X41" s="290">
        <v>85.17</v>
      </c>
      <c r="Y41" s="290">
        <v>86.51</v>
      </c>
      <c r="Z41" s="290">
        <v>62.27</v>
      </c>
      <c r="AA41" s="290">
        <v>60.92</v>
      </c>
      <c r="AB41" s="290">
        <v>59.58</v>
      </c>
      <c r="AC41" s="290">
        <v>58.23</v>
      </c>
      <c r="AD41" s="290">
        <v>56.88</v>
      </c>
      <c r="AE41" s="58">
        <v>37</v>
      </c>
      <c r="AF41" s="400">
        <v>43.9</v>
      </c>
      <c r="AG41" s="400">
        <v>44.85</v>
      </c>
      <c r="AH41" s="400">
        <v>45.8</v>
      </c>
      <c r="AI41" s="400">
        <v>46.75</v>
      </c>
      <c r="AJ41" s="400">
        <v>47.7</v>
      </c>
      <c r="AK41" s="400">
        <v>48.65</v>
      </c>
      <c r="AL41" s="400">
        <v>49.6</v>
      </c>
      <c r="AM41" s="400">
        <v>50.55</v>
      </c>
      <c r="AN41" s="401">
        <v>51.5</v>
      </c>
      <c r="AO41" s="411">
        <v>52.45</v>
      </c>
      <c r="AP41" s="411">
        <v>53.41</v>
      </c>
      <c r="AQ41" s="401">
        <v>54.36</v>
      </c>
      <c r="AR41" s="401">
        <v>55.31</v>
      </c>
      <c r="AS41" s="431">
        <v>56.26</v>
      </c>
      <c r="AT41" s="418">
        <v>57.21</v>
      </c>
      <c r="AU41" s="424">
        <v>58.16</v>
      </c>
      <c r="AV41" s="424">
        <v>59.11</v>
      </c>
      <c r="AW41" s="424">
        <v>60.06</v>
      </c>
      <c r="AX41" s="424">
        <v>61.01</v>
      </c>
      <c r="AY41" s="424">
        <v>61.96</v>
      </c>
      <c r="AZ41" s="424">
        <v>62.91</v>
      </c>
      <c r="BA41" s="290">
        <v>54.29</v>
      </c>
      <c r="BB41" s="290">
        <v>55.24</v>
      </c>
      <c r="BC41" s="290">
        <v>56.19</v>
      </c>
      <c r="BD41" s="290">
        <v>57.15</v>
      </c>
      <c r="BE41" s="290">
        <v>40.03</v>
      </c>
      <c r="BF41" s="290">
        <v>39.08</v>
      </c>
      <c r="BG41" s="290">
        <v>38.130000000000003</v>
      </c>
      <c r="BH41" s="290">
        <v>37.18</v>
      </c>
      <c r="BI41" s="290">
        <v>36.229999999999997</v>
      </c>
    </row>
    <row r="42" spans="1:61" x14ac:dyDescent="0.45">
      <c r="A42" s="400">
        <v>75.290000000000006</v>
      </c>
      <c r="B42" s="400">
        <v>76.67</v>
      </c>
      <c r="C42" s="400">
        <v>78.06</v>
      </c>
      <c r="D42" s="400">
        <v>79.44</v>
      </c>
      <c r="E42" s="400">
        <v>80.8</v>
      </c>
      <c r="F42" s="400">
        <v>82.21</v>
      </c>
      <c r="G42" s="400">
        <v>83.59</v>
      </c>
      <c r="H42" s="400">
        <v>84.97</v>
      </c>
      <c r="I42" s="401">
        <v>86.35</v>
      </c>
      <c r="J42" s="411">
        <v>87.74</v>
      </c>
      <c r="K42" s="411">
        <v>89.12</v>
      </c>
      <c r="L42" s="401">
        <v>90.5</v>
      </c>
      <c r="M42" s="401">
        <v>91.89</v>
      </c>
      <c r="N42" s="401">
        <v>93.27</v>
      </c>
      <c r="O42" s="418">
        <v>94.65</v>
      </c>
      <c r="P42" s="424">
        <v>96.04</v>
      </c>
      <c r="Q42" s="424">
        <v>97.42</v>
      </c>
      <c r="R42" s="424">
        <v>98.8</v>
      </c>
      <c r="S42" s="424">
        <v>100.19</v>
      </c>
      <c r="T42" s="424">
        <v>101.57</v>
      </c>
      <c r="U42" s="424">
        <v>102.95</v>
      </c>
      <c r="V42" s="290">
        <v>84.68</v>
      </c>
      <c r="W42" s="290">
        <v>86.07</v>
      </c>
      <c r="X42" s="290">
        <v>87.45</v>
      </c>
      <c r="Y42" s="290">
        <v>88.83</v>
      </c>
      <c r="Z42" s="290">
        <v>63.94</v>
      </c>
      <c r="AA42" s="290">
        <v>62.55</v>
      </c>
      <c r="AB42" s="290">
        <v>61.17</v>
      </c>
      <c r="AC42" s="290">
        <v>59.79</v>
      </c>
      <c r="AD42" s="290">
        <v>58.4</v>
      </c>
      <c r="AE42" s="58">
        <v>38</v>
      </c>
      <c r="AF42" s="400">
        <v>45.07</v>
      </c>
      <c r="AG42" s="400">
        <v>46.04</v>
      </c>
      <c r="AH42" s="400">
        <v>47.02</v>
      </c>
      <c r="AI42" s="400">
        <v>48</v>
      </c>
      <c r="AJ42" s="400">
        <v>48.97</v>
      </c>
      <c r="AK42" s="400">
        <v>49.95</v>
      </c>
      <c r="AL42" s="400">
        <v>50.93</v>
      </c>
      <c r="AM42" s="400">
        <v>51.9</v>
      </c>
      <c r="AN42" s="401">
        <v>52.88</v>
      </c>
      <c r="AO42" s="411">
        <v>53.86</v>
      </c>
      <c r="AP42" s="411">
        <v>54.83</v>
      </c>
      <c r="AQ42" s="401">
        <v>55.81</v>
      </c>
      <c r="AR42" s="401">
        <v>56.79</v>
      </c>
      <c r="AS42" s="431">
        <v>57.76</v>
      </c>
      <c r="AT42" s="418">
        <v>58.74</v>
      </c>
      <c r="AU42" s="424">
        <v>59.72</v>
      </c>
      <c r="AV42" s="424">
        <v>60.69</v>
      </c>
      <c r="AW42" s="424">
        <v>61.67</v>
      </c>
      <c r="AX42" s="424">
        <v>62.65</v>
      </c>
      <c r="AY42" s="424">
        <v>63.62</v>
      </c>
      <c r="AZ42" s="424">
        <v>64.599999999999994</v>
      </c>
      <c r="BA42" s="290">
        <v>55.75</v>
      </c>
      <c r="BB42" s="290">
        <v>56.73</v>
      </c>
      <c r="BC42" s="290">
        <v>57.7</v>
      </c>
      <c r="BD42" s="290">
        <v>58.68</v>
      </c>
      <c r="BE42" s="290">
        <v>41.1</v>
      </c>
      <c r="BF42" s="290">
        <v>40.130000000000003</v>
      </c>
      <c r="BG42" s="290">
        <v>39.15</v>
      </c>
      <c r="BH42" s="290">
        <v>38.17</v>
      </c>
      <c r="BI42" s="290">
        <v>37.200000000000003</v>
      </c>
    </row>
    <row r="43" spans="1:61" x14ac:dyDescent="0.45">
      <c r="A43" s="400">
        <v>77.239999999999995</v>
      </c>
      <c r="B43" s="400">
        <v>78.66</v>
      </c>
      <c r="C43" s="400">
        <v>80.069999999999993</v>
      </c>
      <c r="D43" s="400">
        <v>81.489999999999995</v>
      </c>
      <c r="E43" s="400">
        <v>82.91</v>
      </c>
      <c r="F43" s="400">
        <v>84.33</v>
      </c>
      <c r="G43" s="400">
        <v>85.75</v>
      </c>
      <c r="H43" s="400">
        <v>87.17</v>
      </c>
      <c r="I43" s="401">
        <v>88.59</v>
      </c>
      <c r="J43" s="411">
        <v>90.01</v>
      </c>
      <c r="K43" s="411">
        <v>91.43</v>
      </c>
      <c r="L43" s="401">
        <v>92.85</v>
      </c>
      <c r="M43" s="401">
        <v>94.27</v>
      </c>
      <c r="N43" s="401">
        <v>95.69</v>
      </c>
      <c r="O43" s="418">
        <v>97.11</v>
      </c>
      <c r="P43" s="424">
        <v>98.53</v>
      </c>
      <c r="Q43" s="424">
        <v>99.95</v>
      </c>
      <c r="R43" s="424">
        <v>101.37</v>
      </c>
      <c r="S43" s="424">
        <v>102.79</v>
      </c>
      <c r="T43" s="424">
        <v>104.21</v>
      </c>
      <c r="U43" s="424">
        <v>105.63</v>
      </c>
      <c r="V43" s="290">
        <v>86.89</v>
      </c>
      <c r="W43" s="290">
        <v>88.31</v>
      </c>
      <c r="X43" s="290">
        <v>89.73</v>
      </c>
      <c r="Y43" s="290">
        <v>91.15</v>
      </c>
      <c r="Z43" s="290">
        <v>95.6</v>
      </c>
      <c r="AA43" s="290">
        <v>64.180000000000007</v>
      </c>
      <c r="AB43" s="290">
        <v>62.76</v>
      </c>
      <c r="AC43" s="290">
        <v>61.34</v>
      </c>
      <c r="AD43" s="290">
        <v>59.92</v>
      </c>
      <c r="AE43" s="58">
        <v>39</v>
      </c>
      <c r="AF43" s="400">
        <v>46.24</v>
      </c>
      <c r="AG43" s="400">
        <v>47.25</v>
      </c>
      <c r="AH43" s="400">
        <v>48.25</v>
      </c>
      <c r="AI43" s="400">
        <v>49.25</v>
      </c>
      <c r="AJ43" s="400">
        <v>50.25</v>
      </c>
      <c r="AK43" s="400">
        <v>51.25</v>
      </c>
      <c r="AL43" s="400">
        <v>52.26</v>
      </c>
      <c r="AM43" s="400">
        <v>53.26</v>
      </c>
      <c r="AN43" s="401">
        <v>54.26</v>
      </c>
      <c r="AO43" s="411">
        <v>55.26</v>
      </c>
      <c r="AP43" s="411">
        <v>56.27</v>
      </c>
      <c r="AQ43" s="401">
        <v>57.27</v>
      </c>
      <c r="AR43" s="401">
        <v>58.27</v>
      </c>
      <c r="AS43" s="431">
        <v>59.27</v>
      </c>
      <c r="AT43" s="418">
        <v>60.28</v>
      </c>
      <c r="AU43" s="424">
        <v>61.28</v>
      </c>
      <c r="AV43" s="424">
        <v>62.28</v>
      </c>
      <c r="AW43" s="424">
        <v>63.28</v>
      </c>
      <c r="AX43" s="424">
        <v>64.28</v>
      </c>
      <c r="AY43" s="424">
        <v>65.290000000000006</v>
      </c>
      <c r="AZ43" s="424">
        <v>66.290000000000006</v>
      </c>
      <c r="BA43" s="290">
        <v>57.21</v>
      </c>
      <c r="BB43" s="290">
        <v>58.21</v>
      </c>
      <c r="BC43" s="290">
        <v>59.22</v>
      </c>
      <c r="BD43" s="290">
        <v>60.22</v>
      </c>
      <c r="BE43" s="290">
        <v>42.18</v>
      </c>
      <c r="BF43" s="290">
        <v>41.17</v>
      </c>
      <c r="BG43" s="290">
        <v>40.17</v>
      </c>
      <c r="BH43" s="290">
        <v>39.17</v>
      </c>
      <c r="BI43" s="290">
        <v>38.17</v>
      </c>
    </row>
    <row r="44" spans="1:61" x14ac:dyDescent="0.45">
      <c r="A44" s="400">
        <v>79.17</v>
      </c>
      <c r="B44" s="400">
        <v>80.63</v>
      </c>
      <c r="C44" s="400">
        <v>82.09</v>
      </c>
      <c r="D44" s="400">
        <v>83.54</v>
      </c>
      <c r="E44" s="400">
        <v>85</v>
      </c>
      <c r="F44" s="400">
        <v>86.45</v>
      </c>
      <c r="G44" s="400">
        <v>87.91</v>
      </c>
      <c r="H44" s="400">
        <v>89.37</v>
      </c>
      <c r="I44" s="401">
        <v>90.82</v>
      </c>
      <c r="J44" s="411">
        <v>92.28</v>
      </c>
      <c r="K44" s="411">
        <v>93.73</v>
      </c>
      <c r="L44" s="401">
        <v>95.19</v>
      </c>
      <c r="M44" s="401">
        <v>96.65</v>
      </c>
      <c r="N44" s="401">
        <v>98.1</v>
      </c>
      <c r="O44" s="418">
        <v>99.56</v>
      </c>
      <c r="P44" s="424">
        <v>101.01</v>
      </c>
      <c r="Q44" s="424">
        <v>102.47</v>
      </c>
      <c r="R44" s="424">
        <v>103.93</v>
      </c>
      <c r="S44" s="424">
        <v>105.38</v>
      </c>
      <c r="T44" s="424">
        <v>106.84</v>
      </c>
      <c r="U44" s="424">
        <v>108.29</v>
      </c>
      <c r="V44" s="290">
        <v>89.1</v>
      </c>
      <c r="W44" s="290">
        <v>90.55</v>
      </c>
      <c r="X44" s="290">
        <v>92.01</v>
      </c>
      <c r="Y44" s="290">
        <v>93.46</v>
      </c>
      <c r="Z44" s="290">
        <v>67.260000000000005</v>
      </c>
      <c r="AA44" s="290">
        <v>65.8</v>
      </c>
      <c r="AB44" s="290">
        <v>64.34</v>
      </c>
      <c r="AC44" s="290">
        <v>62.89</v>
      </c>
      <c r="AD44" s="290">
        <v>61.53</v>
      </c>
      <c r="AE44" s="58">
        <v>40</v>
      </c>
      <c r="AF44" s="400">
        <v>47.41</v>
      </c>
      <c r="AG44" s="400">
        <v>48.44</v>
      </c>
      <c r="AH44" s="400">
        <v>49.46</v>
      </c>
      <c r="AI44" s="400">
        <v>50.49</v>
      </c>
      <c r="AJ44" s="400">
        <v>51.52</v>
      </c>
      <c r="AK44" s="400">
        <v>52.55</v>
      </c>
      <c r="AL44" s="400">
        <v>53.58</v>
      </c>
      <c r="AM44" s="400">
        <v>54.6</v>
      </c>
      <c r="AN44" s="401">
        <v>55.63</v>
      </c>
      <c r="AO44" s="411">
        <v>56.66</v>
      </c>
      <c r="AP44" s="411">
        <v>57.69</v>
      </c>
      <c r="AQ44" s="401">
        <v>58.72</v>
      </c>
      <c r="AR44" s="401">
        <v>59.74</v>
      </c>
      <c r="AS44" s="431">
        <v>60.77</v>
      </c>
      <c r="AT44" s="418">
        <v>61.8</v>
      </c>
      <c r="AU44" s="424">
        <v>62.83</v>
      </c>
      <c r="AV44" s="424">
        <v>63.86</v>
      </c>
      <c r="AW44" s="424">
        <v>64.88</v>
      </c>
      <c r="AX44" s="424">
        <v>65.91</v>
      </c>
      <c r="AY44" s="424">
        <v>66.94</v>
      </c>
      <c r="AZ44" s="424">
        <v>67.97</v>
      </c>
      <c r="BA44" s="290">
        <v>58.67</v>
      </c>
      <c r="BB44" s="290">
        <v>59.69</v>
      </c>
      <c r="BC44" s="290">
        <v>60.72</v>
      </c>
      <c r="BD44" s="290">
        <v>61.75</v>
      </c>
      <c r="BE44" s="290">
        <v>43.25</v>
      </c>
      <c r="BF44" s="290">
        <v>42.22</v>
      </c>
      <c r="BG44" s="290">
        <v>41.19</v>
      </c>
      <c r="BH44" s="290">
        <v>40.159999999999997</v>
      </c>
      <c r="BI44" s="290">
        <v>39.130000000000003</v>
      </c>
    </row>
    <row r="45" spans="1:61" x14ac:dyDescent="0.45">
      <c r="A45" s="400">
        <v>81.13</v>
      </c>
      <c r="B45" s="456">
        <v>82.63</v>
      </c>
      <c r="C45" s="400">
        <v>84.12</v>
      </c>
      <c r="D45" s="400">
        <v>85.61</v>
      </c>
      <c r="E45" s="400">
        <v>87.1</v>
      </c>
      <c r="F45" s="400">
        <v>88.6</v>
      </c>
      <c r="G45" s="400">
        <v>90.09</v>
      </c>
      <c r="H45" s="400">
        <v>91.58</v>
      </c>
      <c r="I45" s="401">
        <v>93.07</v>
      </c>
      <c r="J45" s="411">
        <v>94.57</v>
      </c>
      <c r="K45" s="411">
        <v>96.06</v>
      </c>
      <c r="L45" s="401">
        <v>97.55</v>
      </c>
      <c r="M45" s="401">
        <v>99.04</v>
      </c>
      <c r="N45" s="401">
        <v>100.54</v>
      </c>
      <c r="O45" s="418">
        <v>102.03</v>
      </c>
      <c r="P45" s="424">
        <v>103.52</v>
      </c>
      <c r="Q45" s="424">
        <v>105.01</v>
      </c>
      <c r="R45" s="424">
        <v>106.51</v>
      </c>
      <c r="S45" s="424">
        <v>108</v>
      </c>
      <c r="T45" s="424">
        <v>109.49</v>
      </c>
      <c r="U45" s="424">
        <v>110.98</v>
      </c>
      <c r="V45" s="290">
        <v>91.31</v>
      </c>
      <c r="W45" s="290">
        <v>92.8</v>
      </c>
      <c r="X45" s="290">
        <v>94.3</v>
      </c>
      <c r="Y45" s="290">
        <v>95.79</v>
      </c>
      <c r="Z45" s="290">
        <v>68.930000000000007</v>
      </c>
      <c r="AA45" s="290">
        <v>67.430000000000007</v>
      </c>
      <c r="AB45" s="290">
        <v>65.94</v>
      </c>
      <c r="AC45" s="290">
        <v>64.400000000000006</v>
      </c>
      <c r="AD45" s="290">
        <v>62.96</v>
      </c>
      <c r="AE45" s="58">
        <v>41</v>
      </c>
      <c r="AF45" s="400">
        <v>48.58</v>
      </c>
      <c r="AG45" s="400">
        <v>49.63</v>
      </c>
      <c r="AH45" s="400">
        <v>50.68</v>
      </c>
      <c r="AI45" s="400">
        <v>51.74</v>
      </c>
      <c r="AJ45" s="400">
        <v>52.79</v>
      </c>
      <c r="AK45" s="400">
        <v>53.85</v>
      </c>
      <c r="AL45" s="400">
        <v>54.9</v>
      </c>
      <c r="AM45" s="400">
        <v>55.95</v>
      </c>
      <c r="AN45" s="401">
        <v>57.01</v>
      </c>
      <c r="AO45" s="411">
        <v>58.06</v>
      </c>
      <c r="AP45" s="411">
        <v>59.11</v>
      </c>
      <c r="AQ45" s="401">
        <v>60.17</v>
      </c>
      <c r="AR45" s="401">
        <v>61.22</v>
      </c>
      <c r="AS45" s="431">
        <v>62.28</v>
      </c>
      <c r="AT45" s="418">
        <v>63.33</v>
      </c>
      <c r="AU45" s="424">
        <v>64.38</v>
      </c>
      <c r="AV45" s="424">
        <v>65.44</v>
      </c>
      <c r="AW45" s="424">
        <v>66.489999999999995</v>
      </c>
      <c r="AX45" s="424">
        <v>67.540000000000006</v>
      </c>
      <c r="AY45" s="424">
        <v>68.599999999999994</v>
      </c>
      <c r="AZ45" s="424">
        <v>69.650000000000006</v>
      </c>
      <c r="BA45" s="290">
        <v>60.12</v>
      </c>
      <c r="BB45" s="290">
        <v>61.18</v>
      </c>
      <c r="BC45" s="290">
        <v>62.23</v>
      </c>
      <c r="BD45" s="290">
        <v>63.28</v>
      </c>
      <c r="BE45" s="290">
        <v>44.32</v>
      </c>
      <c r="BF45" s="290">
        <v>43.26</v>
      </c>
      <c r="BG45" s="290">
        <v>42.21</v>
      </c>
      <c r="BH45" s="290">
        <v>41.16</v>
      </c>
      <c r="BI45" s="290">
        <v>40.1</v>
      </c>
    </row>
    <row r="46" spans="1:61" x14ac:dyDescent="0.45">
      <c r="A46" s="400">
        <v>83.08</v>
      </c>
      <c r="B46" s="400">
        <v>84.61</v>
      </c>
      <c r="C46" s="400">
        <v>86.14</v>
      </c>
      <c r="D46" s="400">
        <v>87.67</v>
      </c>
      <c r="E46" s="400">
        <v>89.2</v>
      </c>
      <c r="F46" s="400">
        <v>90.73</v>
      </c>
      <c r="G46" s="400">
        <v>92.26</v>
      </c>
      <c r="H46" s="400">
        <v>93.79</v>
      </c>
      <c r="I46" s="401">
        <v>95.31</v>
      </c>
      <c r="J46" s="411">
        <v>96.84</v>
      </c>
      <c r="K46" s="411">
        <v>98.37</v>
      </c>
      <c r="L46" s="401">
        <v>99.9</v>
      </c>
      <c r="M46" s="401">
        <v>101.43</v>
      </c>
      <c r="N46" s="401">
        <v>102.96</v>
      </c>
      <c r="O46" s="418">
        <v>104.49</v>
      </c>
      <c r="P46" s="424">
        <v>106.02</v>
      </c>
      <c r="Q46" s="424">
        <v>107.54</v>
      </c>
      <c r="R46" s="424">
        <v>109.07</v>
      </c>
      <c r="S46" s="424">
        <v>110.6</v>
      </c>
      <c r="T46" s="424">
        <v>112.13</v>
      </c>
      <c r="U46" s="424">
        <v>113.66</v>
      </c>
      <c r="V46" s="290">
        <v>93.52</v>
      </c>
      <c r="W46" s="290">
        <v>95.05</v>
      </c>
      <c r="X46" s="290">
        <v>96.58</v>
      </c>
      <c r="Y46" s="290">
        <v>98.11</v>
      </c>
      <c r="Z46" s="290">
        <v>70.59</v>
      </c>
      <c r="AA46" s="290">
        <v>69.06</v>
      </c>
      <c r="AB46" s="290">
        <v>67.53</v>
      </c>
      <c r="AC46" s="290">
        <v>66</v>
      </c>
      <c r="AD46" s="290">
        <v>64.47</v>
      </c>
      <c r="AE46" s="58">
        <v>42</v>
      </c>
      <c r="AF46" s="400">
        <v>49.75</v>
      </c>
      <c r="AG46" s="400">
        <v>50.83</v>
      </c>
      <c r="AH46" s="400">
        <v>51.91</v>
      </c>
      <c r="AI46" s="400">
        <v>52.99</v>
      </c>
      <c r="AJ46" s="400">
        <v>54.07</v>
      </c>
      <c r="AK46" s="400">
        <v>55.15</v>
      </c>
      <c r="AL46" s="400">
        <v>56.23</v>
      </c>
      <c r="AM46" s="400">
        <v>57.31</v>
      </c>
      <c r="AN46" s="401">
        <v>58.39</v>
      </c>
      <c r="AO46" s="411">
        <v>59.47</v>
      </c>
      <c r="AP46" s="411">
        <v>60.55</v>
      </c>
      <c r="AQ46" s="401">
        <v>61.63</v>
      </c>
      <c r="AR46" s="401">
        <v>62.71</v>
      </c>
      <c r="AS46" s="431">
        <v>63.78</v>
      </c>
      <c r="AT46" s="418">
        <v>64.86</v>
      </c>
      <c r="AU46" s="424">
        <v>65.94</v>
      </c>
      <c r="AV46" s="424">
        <v>67.02</v>
      </c>
      <c r="AW46" s="424">
        <v>68.099999999999994</v>
      </c>
      <c r="AX46" s="424">
        <v>69.180000000000007</v>
      </c>
      <c r="AY46" s="424">
        <v>70.260000000000005</v>
      </c>
      <c r="AZ46" s="424">
        <v>71.34</v>
      </c>
      <c r="BA46" s="290">
        <v>61.58</v>
      </c>
      <c r="BB46" s="290">
        <v>62.66</v>
      </c>
      <c r="BC46" s="290">
        <v>63.74</v>
      </c>
      <c r="BD46" s="290">
        <v>64.819999999999993</v>
      </c>
      <c r="BE46" s="290">
        <v>45.39</v>
      </c>
      <c r="BF46" s="290">
        <v>44.31</v>
      </c>
      <c r="BG46" s="290">
        <v>43.23</v>
      </c>
      <c r="BH46" s="290">
        <v>42.15</v>
      </c>
      <c r="BI46" s="290">
        <v>41.07</v>
      </c>
    </row>
    <row r="47" spans="1:61" x14ac:dyDescent="0.45">
      <c r="A47" s="400">
        <v>85.02</v>
      </c>
      <c r="B47" s="400">
        <v>86.59</v>
      </c>
      <c r="C47" s="400">
        <v>88.15</v>
      </c>
      <c r="D47" s="400">
        <v>89.72</v>
      </c>
      <c r="E47" s="400">
        <v>91.28</v>
      </c>
      <c r="F47" s="400">
        <v>92.85</v>
      </c>
      <c r="G47" s="400">
        <v>94.41</v>
      </c>
      <c r="H47" s="400">
        <v>95.98</v>
      </c>
      <c r="I47" s="401">
        <v>97.54</v>
      </c>
      <c r="J47" s="411">
        <v>99.11</v>
      </c>
      <c r="K47" s="411">
        <v>100.67</v>
      </c>
      <c r="L47" s="401">
        <v>102.24</v>
      </c>
      <c r="M47" s="401">
        <v>103.8</v>
      </c>
      <c r="N47" s="401">
        <v>105.37</v>
      </c>
      <c r="O47" s="418">
        <v>106.93</v>
      </c>
      <c r="P47" s="424">
        <v>108.5</v>
      </c>
      <c r="Q47" s="424">
        <v>110.06</v>
      </c>
      <c r="R47" s="424">
        <v>111.63</v>
      </c>
      <c r="S47" s="424">
        <v>113.19</v>
      </c>
      <c r="T47" s="424">
        <v>114.76</v>
      </c>
      <c r="U47" s="424">
        <v>116.32</v>
      </c>
      <c r="V47" s="290">
        <v>95.72</v>
      </c>
      <c r="W47" s="290">
        <v>97.29</v>
      </c>
      <c r="X47" s="290">
        <v>98.85</v>
      </c>
      <c r="Y47" s="290">
        <v>100.42</v>
      </c>
      <c r="Z47" s="290">
        <v>72.25</v>
      </c>
      <c r="AA47" s="290">
        <v>70.680000000000007</v>
      </c>
      <c r="AB47" s="290">
        <v>69.12</v>
      </c>
      <c r="AC47" s="290">
        <v>67.55</v>
      </c>
      <c r="AD47" s="290">
        <v>65.989999999999995</v>
      </c>
      <c r="AE47" s="58">
        <v>43</v>
      </c>
      <c r="AF47" s="400">
        <v>50.71</v>
      </c>
      <c r="AG47" s="400">
        <v>52.02</v>
      </c>
      <c r="AH47" s="400">
        <v>53.12</v>
      </c>
      <c r="AI47" s="400">
        <v>54.23</v>
      </c>
      <c r="AJ47" s="400">
        <v>55.33</v>
      </c>
      <c r="AK47" s="400">
        <v>56.44</v>
      </c>
      <c r="AL47" s="400">
        <v>57.54</v>
      </c>
      <c r="AM47" s="400">
        <v>58.65</v>
      </c>
      <c r="AN47" s="401">
        <v>59.75</v>
      </c>
      <c r="AO47" s="411">
        <v>60.86</v>
      </c>
      <c r="AP47" s="411">
        <v>61.96</v>
      </c>
      <c r="AQ47" s="401">
        <v>63.07</v>
      </c>
      <c r="AR47" s="401">
        <v>64.17</v>
      </c>
      <c r="AS47" s="431">
        <v>65.28</v>
      </c>
      <c r="AT47" s="418">
        <v>66.38</v>
      </c>
      <c r="AU47" s="424" t="s">
        <v>270</v>
      </c>
      <c r="AV47" s="424">
        <v>68.59</v>
      </c>
      <c r="AW47" s="424">
        <v>69.7</v>
      </c>
      <c r="AX47" s="424">
        <v>70.81</v>
      </c>
      <c r="AY47" s="424">
        <v>71.91</v>
      </c>
      <c r="AZ47" s="424">
        <v>73.02</v>
      </c>
      <c r="BA47" s="290">
        <v>63.03</v>
      </c>
      <c r="BB47" s="290">
        <v>64.14</v>
      </c>
      <c r="BC47" s="290">
        <v>65.239999999999995</v>
      </c>
      <c r="BD47" s="290">
        <v>66.349999999999994</v>
      </c>
      <c r="BE47" s="290">
        <v>46.46</v>
      </c>
      <c r="BF47" s="290">
        <v>45.35</v>
      </c>
      <c r="BG47" s="290">
        <v>44.25</v>
      </c>
      <c r="BH47" s="290">
        <v>43.14</v>
      </c>
      <c r="BI47" s="290">
        <v>42.04</v>
      </c>
    </row>
    <row r="48" spans="1:61" x14ac:dyDescent="0.45">
      <c r="A48" s="400">
        <v>86.98</v>
      </c>
      <c r="B48" s="400">
        <v>88.58</v>
      </c>
      <c r="C48" s="400">
        <v>90.18</v>
      </c>
      <c r="D48" s="400">
        <v>91.78</v>
      </c>
      <c r="E48" s="400">
        <v>93.38</v>
      </c>
      <c r="F48" s="400">
        <v>94.98</v>
      </c>
      <c r="G48" s="400">
        <v>96.59</v>
      </c>
      <c r="H48" s="400">
        <v>98.19</v>
      </c>
      <c r="I48" s="401">
        <v>99.79</v>
      </c>
      <c r="J48" s="411">
        <v>101.39</v>
      </c>
      <c r="K48" s="411">
        <v>102.99</v>
      </c>
      <c r="L48" s="401">
        <v>104.59</v>
      </c>
      <c r="M48" s="401">
        <v>106.2</v>
      </c>
      <c r="N48" s="401">
        <v>107.8</v>
      </c>
      <c r="O48" s="418">
        <v>109.4</v>
      </c>
      <c r="P48" s="424">
        <v>111</v>
      </c>
      <c r="Q48" s="424">
        <v>112.6</v>
      </c>
      <c r="R48" s="424">
        <v>114.2</v>
      </c>
      <c r="S48" s="424">
        <v>115.81</v>
      </c>
      <c r="T48" s="424">
        <v>117.41</v>
      </c>
      <c r="U48" s="424">
        <v>119.01</v>
      </c>
      <c r="V48" s="290">
        <v>97.94</v>
      </c>
      <c r="W48" s="290">
        <v>99.54</v>
      </c>
      <c r="X48" s="290">
        <v>101.14</v>
      </c>
      <c r="Y48" s="290">
        <v>102.74</v>
      </c>
      <c r="Z48" s="290">
        <v>73.91</v>
      </c>
      <c r="AA48" s="290">
        <v>72.31</v>
      </c>
      <c r="AB48" s="290">
        <v>70.709999999999994</v>
      </c>
      <c r="AC48" s="290">
        <v>69.11</v>
      </c>
      <c r="AD48" s="290">
        <v>67.510000000000005</v>
      </c>
      <c r="AE48" s="58">
        <v>44</v>
      </c>
      <c r="AF48" s="400">
        <v>52.09</v>
      </c>
      <c r="AG48" s="400">
        <v>53.22</v>
      </c>
      <c r="AH48" s="400">
        <v>54.35</v>
      </c>
      <c r="AI48" s="400">
        <v>55.48</v>
      </c>
      <c r="AJ48" s="400">
        <v>56.61</v>
      </c>
      <c r="AK48" s="400">
        <v>57.74</v>
      </c>
      <c r="AL48" s="400">
        <v>58.87</v>
      </c>
      <c r="AM48" s="400">
        <v>60</v>
      </c>
      <c r="AN48" s="401">
        <v>61.13</v>
      </c>
      <c r="AO48" s="411">
        <v>62.27</v>
      </c>
      <c r="AP48" s="411">
        <v>63.4</v>
      </c>
      <c r="AQ48" s="401">
        <v>64.53</v>
      </c>
      <c r="AR48" s="401">
        <v>65.66</v>
      </c>
      <c r="AS48" s="431">
        <v>66.790000000000006</v>
      </c>
      <c r="AT48" s="418">
        <v>67.92</v>
      </c>
      <c r="AU48" s="424">
        <v>69.05</v>
      </c>
      <c r="AV48" s="424">
        <v>70.180000000000007</v>
      </c>
      <c r="AW48" s="424">
        <v>71.31</v>
      </c>
      <c r="AX48" s="424">
        <v>72.44</v>
      </c>
      <c r="AY48" s="424">
        <v>73.569999999999993</v>
      </c>
      <c r="AZ48" s="424">
        <v>74.7</v>
      </c>
      <c r="BA48" s="290">
        <v>64.489999999999995</v>
      </c>
      <c r="BB48" s="290">
        <v>65.63</v>
      </c>
      <c r="BC48" s="290">
        <v>66.760000000000005</v>
      </c>
      <c r="BD48" s="290">
        <v>67.89</v>
      </c>
      <c r="BE48" s="290">
        <v>47.53</v>
      </c>
      <c r="BF48" s="290">
        <v>46.4</v>
      </c>
      <c r="BG48" s="290">
        <v>45.27</v>
      </c>
      <c r="BH48" s="290">
        <v>44.14</v>
      </c>
      <c r="BI48" s="290">
        <v>43.01</v>
      </c>
    </row>
    <row r="49" spans="1:61" x14ac:dyDescent="0.45">
      <c r="A49" s="400">
        <v>88.92</v>
      </c>
      <c r="B49" s="400">
        <v>90.55</v>
      </c>
      <c r="C49" s="400">
        <v>92.19</v>
      </c>
      <c r="D49" s="400">
        <v>93.83</v>
      </c>
      <c r="E49" s="400">
        <v>95.47</v>
      </c>
      <c r="F49" s="400">
        <v>97.11</v>
      </c>
      <c r="G49" s="400">
        <v>98.74</v>
      </c>
      <c r="H49" s="400">
        <v>100.38</v>
      </c>
      <c r="I49" s="401">
        <v>102.02</v>
      </c>
      <c r="J49" s="411">
        <v>103.66</v>
      </c>
      <c r="K49" s="411">
        <v>105.3</v>
      </c>
      <c r="L49" s="401">
        <v>106.93</v>
      </c>
      <c r="M49" s="401">
        <v>108.57</v>
      </c>
      <c r="N49" s="401">
        <v>110.21</v>
      </c>
      <c r="O49" s="418">
        <v>111.85</v>
      </c>
      <c r="P49" s="424">
        <v>113.49</v>
      </c>
      <c r="Q49" s="424">
        <v>115.12</v>
      </c>
      <c r="R49" s="424">
        <v>116.76</v>
      </c>
      <c r="S49" s="424">
        <v>118.4</v>
      </c>
      <c r="T49" s="424">
        <v>120.04</v>
      </c>
      <c r="U49" s="424">
        <v>121.68</v>
      </c>
      <c r="V49" s="290">
        <v>100.14</v>
      </c>
      <c r="W49" s="290">
        <v>101.78</v>
      </c>
      <c r="X49" s="290">
        <v>103.42</v>
      </c>
      <c r="Y49" s="290">
        <v>105.06</v>
      </c>
      <c r="Z49" s="290">
        <v>75.569999999999993</v>
      </c>
      <c r="AA49" s="290">
        <v>73.930000000000007</v>
      </c>
      <c r="AB49" s="290">
        <v>72.3</v>
      </c>
      <c r="AC49" s="290">
        <v>70.66</v>
      </c>
      <c r="AD49" s="290">
        <v>69.02</v>
      </c>
      <c r="AE49" s="58">
        <v>45</v>
      </c>
      <c r="AF49" s="400">
        <v>53.26</v>
      </c>
      <c r="AG49" s="400">
        <v>54.41</v>
      </c>
      <c r="AH49" s="400">
        <v>55.57</v>
      </c>
      <c r="AI49" s="400">
        <v>45.73</v>
      </c>
      <c r="AJ49" s="400">
        <v>57.88</v>
      </c>
      <c r="AK49" s="400">
        <v>59.04</v>
      </c>
      <c r="AL49" s="400">
        <v>60.2</v>
      </c>
      <c r="AM49" s="400">
        <v>61.35</v>
      </c>
      <c r="AN49" s="401">
        <v>62.51</v>
      </c>
      <c r="AO49" s="411">
        <v>63.67</v>
      </c>
      <c r="AP49" s="411">
        <v>64.819999999999993</v>
      </c>
      <c r="AQ49" s="401">
        <v>65.98</v>
      </c>
      <c r="AR49" s="401">
        <v>67.14</v>
      </c>
      <c r="AS49" s="431">
        <v>68.290000000000006</v>
      </c>
      <c r="AT49" s="418">
        <v>69.45</v>
      </c>
      <c r="AU49" s="424">
        <v>70.61</v>
      </c>
      <c r="AV49" s="424">
        <v>71.760000000000005</v>
      </c>
      <c r="AW49" s="424">
        <v>72.92</v>
      </c>
      <c r="AX49" s="424">
        <v>74.08</v>
      </c>
      <c r="AY49" s="424">
        <v>75.23</v>
      </c>
      <c r="AZ49" s="424">
        <v>76.39</v>
      </c>
      <c r="BA49" s="290">
        <v>65.95</v>
      </c>
      <c r="BB49" s="290">
        <v>67.11</v>
      </c>
      <c r="BC49" s="290">
        <v>68.260000000000005</v>
      </c>
      <c r="BD49" s="290">
        <v>69.42</v>
      </c>
      <c r="BE49" s="290">
        <v>48.6</v>
      </c>
      <c r="BF49" s="290">
        <v>47.45</v>
      </c>
      <c r="BG49" s="290">
        <v>46.29</v>
      </c>
      <c r="BH49" s="290">
        <v>45.13</v>
      </c>
      <c r="BI49" s="290">
        <v>43.98</v>
      </c>
    </row>
    <row r="50" spans="1:61" x14ac:dyDescent="0.45">
      <c r="A50" s="400">
        <v>90.87</v>
      </c>
      <c r="B50" s="400">
        <v>92.55</v>
      </c>
      <c r="C50" s="400">
        <v>94.22</v>
      </c>
      <c r="D50" s="400">
        <v>95.9</v>
      </c>
      <c r="E50" s="400">
        <v>97.57</v>
      </c>
      <c r="F50" s="400">
        <v>99.24</v>
      </c>
      <c r="G50" s="400">
        <v>100.92</v>
      </c>
      <c r="H50" s="400">
        <v>102.59</v>
      </c>
      <c r="I50" s="401">
        <v>104.27</v>
      </c>
      <c r="J50" s="411">
        <v>105.94</v>
      </c>
      <c r="K50" s="411">
        <v>107.62</v>
      </c>
      <c r="L50" s="401">
        <v>109.29</v>
      </c>
      <c r="M50" s="401">
        <v>110.97</v>
      </c>
      <c r="N50" s="401">
        <v>112.64</v>
      </c>
      <c r="O50" s="418">
        <v>114.31</v>
      </c>
      <c r="P50" s="424">
        <v>115.99</v>
      </c>
      <c r="Q50" s="424">
        <v>117.66</v>
      </c>
      <c r="R50" s="424">
        <v>119.34</v>
      </c>
      <c r="S50" s="424">
        <v>121.01</v>
      </c>
      <c r="T50" s="424">
        <v>122.69</v>
      </c>
      <c r="U50" s="424">
        <v>124.36</v>
      </c>
      <c r="V50" s="290">
        <v>102.36</v>
      </c>
      <c r="W50" s="290">
        <v>104.03</v>
      </c>
      <c r="X50" s="290">
        <v>105.71</v>
      </c>
      <c r="Y50" s="290">
        <v>107.38</v>
      </c>
      <c r="Z50" s="290">
        <v>77.239999999999995</v>
      </c>
      <c r="AA50" s="290">
        <v>75.569999999999993</v>
      </c>
      <c r="AB50" s="290">
        <v>73.89</v>
      </c>
      <c r="AC50" s="290">
        <v>72.22</v>
      </c>
      <c r="AD50" s="290">
        <v>70.540000000000006</v>
      </c>
      <c r="AE50" s="58">
        <v>46</v>
      </c>
      <c r="AF50" s="400">
        <v>54.43</v>
      </c>
      <c r="AG50" s="400">
        <v>55.61</v>
      </c>
      <c r="AH50" s="400">
        <v>56.8</v>
      </c>
      <c r="AI50" s="400">
        <v>57.98</v>
      </c>
      <c r="AJ50" s="400">
        <v>59.16</v>
      </c>
      <c r="AK50" s="400">
        <v>60.34</v>
      </c>
      <c r="AL50" s="400">
        <v>61.53</v>
      </c>
      <c r="AM50" s="400">
        <v>62.71</v>
      </c>
      <c r="AN50" s="401">
        <v>63.89</v>
      </c>
      <c r="AO50" s="411">
        <v>65.069999999999993</v>
      </c>
      <c r="AP50" s="411">
        <v>66.25</v>
      </c>
      <c r="AQ50" s="401">
        <v>67.44</v>
      </c>
      <c r="AR50" s="401">
        <v>68.62</v>
      </c>
      <c r="AS50" s="431">
        <v>69.8</v>
      </c>
      <c r="AT50" s="418">
        <v>70.98</v>
      </c>
      <c r="AU50" s="424">
        <v>72.17</v>
      </c>
      <c r="AV50" s="424">
        <v>73.349999999999994</v>
      </c>
      <c r="AW50" s="424">
        <v>74.53</v>
      </c>
      <c r="AX50" s="424">
        <v>75.709999999999994</v>
      </c>
      <c r="AY50" s="424">
        <v>76.89</v>
      </c>
      <c r="AZ50" s="424">
        <v>78.08</v>
      </c>
      <c r="BA50" s="290">
        <v>67.41</v>
      </c>
      <c r="BB50" s="290">
        <v>68.59</v>
      </c>
      <c r="BC50" s="290">
        <v>69.78</v>
      </c>
      <c r="BD50" s="290">
        <v>70.959999999999994</v>
      </c>
      <c r="BE50" s="290">
        <v>49.68</v>
      </c>
      <c r="BF50" s="290">
        <v>48.5</v>
      </c>
      <c r="BG50" s="290">
        <v>47.31</v>
      </c>
      <c r="BH50" s="290">
        <v>46.13</v>
      </c>
      <c r="BI50" s="290">
        <v>44.95</v>
      </c>
    </row>
    <row r="51" spans="1:61" x14ac:dyDescent="0.45">
      <c r="A51" s="400">
        <v>92.81</v>
      </c>
      <c r="B51" s="400">
        <v>94.52</v>
      </c>
      <c r="C51" s="400">
        <v>96.23</v>
      </c>
      <c r="D51" s="400">
        <v>97.94</v>
      </c>
      <c r="E51" s="400">
        <v>99.65</v>
      </c>
      <c r="F51" s="400">
        <v>101.36</v>
      </c>
      <c r="G51" s="400">
        <v>103.07</v>
      </c>
      <c r="H51" s="400">
        <v>104.79</v>
      </c>
      <c r="I51" s="401">
        <v>106.5</v>
      </c>
      <c r="J51" s="411">
        <v>108.21</v>
      </c>
      <c r="K51" s="411">
        <v>109.92</v>
      </c>
      <c r="L51" s="401">
        <v>111.63</v>
      </c>
      <c r="M51" s="401">
        <v>113.34</v>
      </c>
      <c r="N51" s="401">
        <v>115.05</v>
      </c>
      <c r="O51" s="418">
        <v>116.76</v>
      </c>
      <c r="P51" s="424">
        <v>118.47</v>
      </c>
      <c r="Q51" s="424">
        <v>120.18</v>
      </c>
      <c r="R51" s="424">
        <v>121.89</v>
      </c>
      <c r="S51" s="424">
        <v>123.6</v>
      </c>
      <c r="T51" s="424">
        <v>125.32</v>
      </c>
      <c r="U51" s="424">
        <v>127.03</v>
      </c>
      <c r="V51" s="290">
        <v>104.56</v>
      </c>
      <c r="W51" s="290">
        <v>106.27</v>
      </c>
      <c r="X51" s="290">
        <v>107.98</v>
      </c>
      <c r="Y51" s="290">
        <v>109.69</v>
      </c>
      <c r="Z51" s="290">
        <v>78.900000000000006</v>
      </c>
      <c r="AA51" s="290">
        <v>77.19</v>
      </c>
      <c r="AB51" s="290">
        <v>75.48</v>
      </c>
      <c r="AC51" s="290">
        <v>73.760000000000005</v>
      </c>
      <c r="AD51" s="290">
        <v>72.05</v>
      </c>
      <c r="AE51" s="58">
        <v>47</v>
      </c>
      <c r="AF51" s="400">
        <v>55.6</v>
      </c>
      <c r="AG51" s="400">
        <v>56.81</v>
      </c>
      <c r="AH51" s="400">
        <v>58.02</v>
      </c>
      <c r="AI51" s="400">
        <v>9.2200000000000006</v>
      </c>
      <c r="AJ51" s="400">
        <v>60.43</v>
      </c>
      <c r="AK51" s="400">
        <v>61.64</v>
      </c>
      <c r="AL51" s="400">
        <v>62.85</v>
      </c>
      <c r="AM51" s="400">
        <v>64.06</v>
      </c>
      <c r="AN51" s="401">
        <v>65.260000000000005</v>
      </c>
      <c r="AO51" s="411">
        <v>66.47</v>
      </c>
      <c r="AP51" s="411">
        <v>67.680000000000007</v>
      </c>
      <c r="AQ51" s="401">
        <v>68.89</v>
      </c>
      <c r="AR51" s="401">
        <v>70.099999999999994</v>
      </c>
      <c r="AS51" s="431">
        <v>71.3</v>
      </c>
      <c r="AT51" s="418">
        <v>72.510000000000005</v>
      </c>
      <c r="AU51" s="424">
        <v>73.72</v>
      </c>
      <c r="AV51" s="424">
        <v>74.930000000000007</v>
      </c>
      <c r="AW51" s="424">
        <v>76.13</v>
      </c>
      <c r="AX51" s="424">
        <v>77.34</v>
      </c>
      <c r="AY51" s="424">
        <v>78.55</v>
      </c>
      <c r="AZ51" s="424">
        <v>79.760000000000005</v>
      </c>
      <c r="BA51" s="290">
        <v>68.87</v>
      </c>
      <c r="BB51" s="290">
        <v>70.08</v>
      </c>
      <c r="BC51" s="290">
        <v>71.28</v>
      </c>
      <c r="BD51" s="290">
        <v>72.489999999999995</v>
      </c>
      <c r="BE51" s="290">
        <v>50.75</v>
      </c>
      <c r="BF51" s="290">
        <v>49.54</v>
      </c>
      <c r="BG51" s="290">
        <v>48.33</v>
      </c>
      <c r="BH51" s="290">
        <v>47.13</v>
      </c>
      <c r="BI51" s="290">
        <v>45.92</v>
      </c>
    </row>
    <row r="52" spans="1:61" x14ac:dyDescent="0.45">
      <c r="A52" s="400">
        <v>94.76</v>
      </c>
      <c r="B52" s="400">
        <v>96.51</v>
      </c>
      <c r="C52" s="400">
        <v>98.26</v>
      </c>
      <c r="D52" s="400">
        <v>100.01</v>
      </c>
      <c r="E52" s="400">
        <v>101.75</v>
      </c>
      <c r="F52" s="400">
        <v>103.5</v>
      </c>
      <c r="G52" s="400">
        <v>105.25</v>
      </c>
      <c r="H52" s="400">
        <v>107</v>
      </c>
      <c r="I52" s="401">
        <v>108.74</v>
      </c>
      <c r="J52" s="411">
        <v>110.49</v>
      </c>
      <c r="K52" s="411">
        <v>112.24</v>
      </c>
      <c r="L52" s="401">
        <v>113.98</v>
      </c>
      <c r="M52" s="401">
        <v>115.73</v>
      </c>
      <c r="N52" s="401">
        <v>117.48</v>
      </c>
      <c r="O52" s="418">
        <v>119.23</v>
      </c>
      <c r="P52" s="424">
        <v>120.97</v>
      </c>
      <c r="Q52" s="424">
        <v>122.72</v>
      </c>
      <c r="R52" s="424">
        <v>124.47</v>
      </c>
      <c r="S52" s="424">
        <v>126.21</v>
      </c>
      <c r="T52" s="424">
        <v>127.96</v>
      </c>
      <c r="U52" s="424">
        <v>129.71</v>
      </c>
      <c r="V52" s="290">
        <v>106.77</v>
      </c>
      <c r="W52" s="290">
        <v>108.52</v>
      </c>
      <c r="X52" s="290">
        <v>110.27</v>
      </c>
      <c r="Y52" s="290">
        <v>112.01</v>
      </c>
      <c r="Z52" s="290">
        <v>80.56</v>
      </c>
      <c r="AA52" s="290">
        <v>78.819999999999993</v>
      </c>
      <c r="AB52" s="290">
        <v>77.069999999999993</v>
      </c>
      <c r="AC52" s="290">
        <v>75.319999999999993</v>
      </c>
      <c r="AD52" s="290">
        <v>73.58</v>
      </c>
      <c r="AE52" s="58">
        <v>48</v>
      </c>
      <c r="AF52" s="400">
        <v>56.76</v>
      </c>
      <c r="AG52" s="400">
        <v>57.99</v>
      </c>
      <c r="AH52" s="400">
        <v>59.23</v>
      </c>
      <c r="AI52" s="400">
        <v>60.46</v>
      </c>
      <c r="AJ52" s="400">
        <v>61.7</v>
      </c>
      <c r="AK52" s="400">
        <v>62.93</v>
      </c>
      <c r="AL52" s="400">
        <v>64.16</v>
      </c>
      <c r="AM52" s="400">
        <v>65.400000000000006</v>
      </c>
      <c r="AN52" s="401">
        <v>66.63</v>
      </c>
      <c r="AO52" s="411">
        <v>67.86</v>
      </c>
      <c r="AP52" s="411">
        <v>69.099999999999994</v>
      </c>
      <c r="AQ52" s="401">
        <v>70.33</v>
      </c>
      <c r="AR52" s="401">
        <v>71.56</v>
      </c>
      <c r="AS52" s="431">
        <v>72.8</v>
      </c>
      <c r="AT52" s="418">
        <v>74.03</v>
      </c>
      <c r="AU52" s="424">
        <v>75.27</v>
      </c>
      <c r="AV52" s="424">
        <v>76.5</v>
      </c>
      <c r="AW52" s="424">
        <v>77.73</v>
      </c>
      <c r="AX52" s="424">
        <v>78.97</v>
      </c>
      <c r="AY52" s="424">
        <v>80.2</v>
      </c>
      <c r="AZ52" s="424">
        <v>81.430000000000007</v>
      </c>
      <c r="BA52" s="290">
        <v>70.319999999999993</v>
      </c>
      <c r="BB52" s="290">
        <v>71.55</v>
      </c>
      <c r="BC52" s="290">
        <v>72.790000000000006</v>
      </c>
      <c r="BD52" s="290">
        <v>74.02</v>
      </c>
      <c r="BE52" s="290">
        <v>51.81</v>
      </c>
      <c r="BF52" s="290">
        <v>50.58</v>
      </c>
      <c r="BG52" s="290">
        <v>49.35</v>
      </c>
      <c r="BH52" s="290">
        <v>48.11</v>
      </c>
      <c r="BI52" s="290">
        <v>46.88</v>
      </c>
    </row>
    <row r="53" spans="1:61" x14ac:dyDescent="0.45">
      <c r="A53" s="400">
        <v>96.7</v>
      </c>
      <c r="B53" s="400">
        <v>98.48</v>
      </c>
      <c r="C53" s="400">
        <v>100.26</v>
      </c>
      <c r="D53" s="400">
        <v>102.05</v>
      </c>
      <c r="E53" s="400">
        <v>103.83</v>
      </c>
      <c r="F53" s="400">
        <v>105.61</v>
      </c>
      <c r="G53" s="400">
        <v>107.4</v>
      </c>
      <c r="H53" s="400">
        <v>109.18</v>
      </c>
      <c r="I53" s="401">
        <v>110.96</v>
      </c>
      <c r="J53" s="411">
        <v>112.75</v>
      </c>
      <c r="K53" s="411">
        <v>114.53</v>
      </c>
      <c r="L53" s="401">
        <v>116.31</v>
      </c>
      <c r="M53" s="401">
        <v>118.1</v>
      </c>
      <c r="N53" s="401">
        <v>119.88</v>
      </c>
      <c r="O53" s="418">
        <v>121.67</v>
      </c>
      <c r="P53" s="424">
        <v>123.45</v>
      </c>
      <c r="Q53" s="424">
        <v>125.23</v>
      </c>
      <c r="R53" s="424">
        <v>127.02</v>
      </c>
      <c r="S53" s="424">
        <v>128.80000000000001</v>
      </c>
      <c r="T53" s="424">
        <v>130.58000000000001</v>
      </c>
      <c r="U53" s="424">
        <v>132.37</v>
      </c>
      <c r="V53" s="290">
        <v>108.97</v>
      </c>
      <c r="W53" s="290">
        <v>110.75</v>
      </c>
      <c r="X53" s="290">
        <v>112.54</v>
      </c>
      <c r="Y53" s="290">
        <v>114.32</v>
      </c>
      <c r="Z53" s="290">
        <v>82.22</v>
      </c>
      <c r="AA53" s="290">
        <v>80.430000000000007</v>
      </c>
      <c r="AB53" s="290">
        <v>78.650000000000006</v>
      </c>
      <c r="AC53" s="290">
        <v>76.87</v>
      </c>
      <c r="AD53" s="290">
        <v>75.08</v>
      </c>
      <c r="AE53" s="58">
        <v>49</v>
      </c>
      <c r="AF53" s="400">
        <v>57.94</v>
      </c>
      <c r="AG53" s="400">
        <v>59.2</v>
      </c>
      <c r="AH53" s="400">
        <v>60.46</v>
      </c>
      <c r="AI53" s="400">
        <v>61.72</v>
      </c>
      <c r="AJ53" s="400">
        <v>62.97</v>
      </c>
      <c r="AK53" s="400">
        <v>64.23</v>
      </c>
      <c r="AL53" s="400">
        <v>65.489999999999995</v>
      </c>
      <c r="AM53" s="400">
        <v>66.75</v>
      </c>
      <c r="AN53" s="401">
        <v>68.010000000000005</v>
      </c>
      <c r="AO53" s="411">
        <v>69.27</v>
      </c>
      <c r="AP53" s="411">
        <v>70.53</v>
      </c>
      <c r="AQ53" s="401">
        <v>71.790000000000006</v>
      </c>
      <c r="AR53" s="401">
        <v>73.5</v>
      </c>
      <c r="AS53" s="431">
        <v>74.31</v>
      </c>
      <c r="AT53" s="418">
        <v>75.569999999999993</v>
      </c>
      <c r="AU53" s="424">
        <v>76.83</v>
      </c>
      <c r="AV53" s="424">
        <v>78.09</v>
      </c>
      <c r="AW53" s="424">
        <v>79.349999999999994</v>
      </c>
      <c r="AX53" s="424">
        <v>80.599999999999994</v>
      </c>
      <c r="AY53" s="424">
        <v>81.86</v>
      </c>
      <c r="AZ53" s="424">
        <v>83.12</v>
      </c>
      <c r="BA53" s="290">
        <v>71.78</v>
      </c>
      <c r="BB53" s="290">
        <v>73.040000000000006</v>
      </c>
      <c r="BC53" s="290">
        <v>74.3</v>
      </c>
      <c r="BD53" s="290">
        <v>75.56</v>
      </c>
      <c r="BE53" s="290">
        <v>52.89</v>
      </c>
      <c r="BF53" s="290">
        <v>51.63</v>
      </c>
      <c r="BG53" s="290">
        <v>50.37</v>
      </c>
      <c r="BH53" s="290">
        <v>49.11</v>
      </c>
      <c r="BI53" s="290">
        <v>47.85</v>
      </c>
    </row>
    <row r="54" spans="1:61" x14ac:dyDescent="0.45">
      <c r="A54" s="400">
        <v>98.64</v>
      </c>
      <c r="B54" s="400">
        <v>100.46</v>
      </c>
      <c r="C54" s="400">
        <v>102.28</v>
      </c>
      <c r="D54" s="400">
        <v>104.1</v>
      </c>
      <c r="E54" s="400">
        <v>105.92</v>
      </c>
      <c r="F54" s="400">
        <v>107.74</v>
      </c>
      <c r="G54" s="400">
        <v>109.56</v>
      </c>
      <c r="H54" s="400">
        <v>111.38</v>
      </c>
      <c r="I54" s="401">
        <v>113.2</v>
      </c>
      <c r="J54" s="411">
        <v>115.02</v>
      </c>
      <c r="K54" s="411">
        <v>116.84</v>
      </c>
      <c r="L54" s="401">
        <v>118.66</v>
      </c>
      <c r="M54" s="401">
        <v>120.48</v>
      </c>
      <c r="N54" s="401">
        <v>122.3</v>
      </c>
      <c r="O54" s="418">
        <v>124.12</v>
      </c>
      <c r="P54" s="424">
        <v>125.94</v>
      </c>
      <c r="Q54" s="424">
        <v>127.76</v>
      </c>
      <c r="R54" s="424">
        <v>129.58000000000001</v>
      </c>
      <c r="S54" s="424">
        <v>131.4</v>
      </c>
      <c r="T54" s="424">
        <v>133.22</v>
      </c>
      <c r="U54" s="424">
        <v>135.04</v>
      </c>
      <c r="V54" s="290">
        <v>111.18</v>
      </c>
      <c r="W54" s="290">
        <v>113</v>
      </c>
      <c r="X54" s="290">
        <v>114.82</v>
      </c>
      <c r="Y54" s="290">
        <v>116.64</v>
      </c>
      <c r="Z54" s="290">
        <v>83.88</v>
      </c>
      <c r="AA54" s="290">
        <v>82.06</v>
      </c>
      <c r="AB54" s="290">
        <v>80.239999999999995</v>
      </c>
      <c r="AC54" s="290">
        <v>78.42</v>
      </c>
      <c r="AD54" s="290">
        <v>76.599999999999994</v>
      </c>
      <c r="AE54" s="58">
        <v>50</v>
      </c>
      <c r="AF54" s="400">
        <v>59.11</v>
      </c>
      <c r="AG54" s="400">
        <v>60.39</v>
      </c>
      <c r="AH54" s="400">
        <v>61.68</v>
      </c>
      <c r="AI54" s="400">
        <v>62.96</v>
      </c>
      <c r="AJ54" s="400">
        <v>64.25</v>
      </c>
      <c r="AK54" s="400">
        <v>65.53</v>
      </c>
      <c r="AL54" s="400">
        <v>66.819999999999993</v>
      </c>
      <c r="AM54" s="400">
        <v>68.099999999999994</v>
      </c>
      <c r="AN54" s="401">
        <v>69.39</v>
      </c>
      <c r="AO54" s="411">
        <v>70.67</v>
      </c>
      <c r="AP54" s="411">
        <v>71.959999999999994</v>
      </c>
      <c r="AQ54" s="401">
        <v>73.239999999999995</v>
      </c>
      <c r="AR54" s="401">
        <v>74.53</v>
      </c>
      <c r="AS54" s="431">
        <v>75.81</v>
      </c>
      <c r="AT54" s="418">
        <v>77.099999999999994</v>
      </c>
      <c r="AU54" s="424">
        <v>78.38</v>
      </c>
      <c r="AV54" s="424">
        <v>79.67</v>
      </c>
      <c r="AW54" s="424">
        <v>80.95</v>
      </c>
      <c r="AX54" s="424">
        <v>82.24</v>
      </c>
      <c r="AY54" s="424">
        <v>83.52</v>
      </c>
      <c r="AZ54" s="424">
        <v>84.81</v>
      </c>
      <c r="BA54" s="290">
        <v>73.239999999999995</v>
      </c>
      <c r="BB54" s="290">
        <v>74.52</v>
      </c>
      <c r="BC54" s="290">
        <v>75.81</v>
      </c>
      <c r="BD54" s="290">
        <v>77.09</v>
      </c>
      <c r="BE54" s="290">
        <v>53.96</v>
      </c>
      <c r="BF54" s="290">
        <v>52.68</v>
      </c>
      <c r="BG54" s="290">
        <v>51.39</v>
      </c>
      <c r="BH54" s="290">
        <v>50.11</v>
      </c>
      <c r="BI54" s="290">
        <v>48.82</v>
      </c>
    </row>
    <row r="55" spans="1:61" x14ac:dyDescent="0.45">
      <c r="A55" s="400">
        <v>100.61</v>
      </c>
      <c r="B55" s="400">
        <v>102.46</v>
      </c>
      <c r="C55" s="400">
        <v>104.32</v>
      </c>
      <c r="D55" s="400">
        <v>106.17</v>
      </c>
      <c r="E55" s="400">
        <v>108.03</v>
      </c>
      <c r="F55" s="400">
        <v>109.89</v>
      </c>
      <c r="G55" s="400">
        <v>111.74</v>
      </c>
      <c r="H55" s="400">
        <v>113.6</v>
      </c>
      <c r="I55" s="401">
        <v>115.46</v>
      </c>
      <c r="J55" s="411">
        <v>117.31</v>
      </c>
      <c r="K55" s="411">
        <v>119.17</v>
      </c>
      <c r="L55" s="401">
        <v>121.03</v>
      </c>
      <c r="M55" s="401">
        <v>122.88</v>
      </c>
      <c r="N55" s="401">
        <v>124.74</v>
      </c>
      <c r="O55" s="418">
        <v>126.59</v>
      </c>
      <c r="P55" s="424">
        <v>128.44999999999999</v>
      </c>
      <c r="Q55" s="424">
        <v>130.31</v>
      </c>
      <c r="R55" s="424">
        <v>132.16</v>
      </c>
      <c r="S55" s="424">
        <v>134.02000000000001</v>
      </c>
      <c r="T55" s="424">
        <v>135.88</v>
      </c>
      <c r="U55" s="424">
        <v>137.72999999999999</v>
      </c>
      <c r="V55" s="290">
        <v>113.4</v>
      </c>
      <c r="W55" s="290">
        <v>115.25</v>
      </c>
      <c r="X55" s="290">
        <v>117.11</v>
      </c>
      <c r="Y55" s="290">
        <v>118.97</v>
      </c>
      <c r="Z55" s="290">
        <v>85.55</v>
      </c>
      <c r="AA55" s="290">
        <v>83.7</v>
      </c>
      <c r="AB55" s="290">
        <v>81.84</v>
      </c>
      <c r="AC55" s="290">
        <v>79.98</v>
      </c>
      <c r="AD55" s="290">
        <v>78.13</v>
      </c>
      <c r="AE55" s="58">
        <v>51</v>
      </c>
      <c r="AF55" s="400">
        <v>60.28</v>
      </c>
      <c r="AG55" s="400">
        <v>61.59</v>
      </c>
      <c r="AH55" s="400">
        <v>62.9</v>
      </c>
      <c r="AI55" s="400">
        <v>64.209999999999994</v>
      </c>
      <c r="AJ55" s="400">
        <v>65.52</v>
      </c>
      <c r="AK55" s="400">
        <v>66.83</v>
      </c>
      <c r="AL55" s="400">
        <v>68.14</v>
      </c>
      <c r="AM55" s="400">
        <v>69.45</v>
      </c>
      <c r="AN55" s="401">
        <v>70.760000000000005</v>
      </c>
      <c r="AO55" s="411">
        <v>72.08</v>
      </c>
      <c r="AP55" s="411">
        <v>73.39</v>
      </c>
      <c r="AQ55" s="401">
        <v>74.7</v>
      </c>
      <c r="AR55" s="401">
        <v>76.010000000000005</v>
      </c>
      <c r="AS55" s="431">
        <v>77.319999999999993</v>
      </c>
      <c r="AT55" s="418">
        <v>78.63</v>
      </c>
      <c r="AU55" s="424">
        <v>79.94</v>
      </c>
      <c r="AV55" s="424">
        <v>81.25</v>
      </c>
      <c r="AW55" s="424">
        <v>82.56</v>
      </c>
      <c r="AX55" s="424">
        <v>83.87</v>
      </c>
      <c r="AY55" s="424">
        <v>85.18</v>
      </c>
      <c r="AZ55" s="424">
        <v>86.49</v>
      </c>
      <c r="BA55" s="290">
        <v>74.7</v>
      </c>
      <c r="BB55" s="290">
        <v>76.010000000000005</v>
      </c>
      <c r="BC55" s="290">
        <v>77.319999999999993</v>
      </c>
      <c r="BD55" s="290">
        <v>78.63</v>
      </c>
      <c r="BE55" s="290">
        <v>55.03</v>
      </c>
      <c r="BF55" s="290">
        <v>53.72</v>
      </c>
      <c r="BG55" s="290">
        <v>52.41</v>
      </c>
      <c r="BH55" s="290">
        <v>51.1</v>
      </c>
      <c r="BI55" s="290">
        <v>49.79</v>
      </c>
    </row>
    <row r="56" spans="1:61" x14ac:dyDescent="0.45">
      <c r="A56" s="400">
        <v>102.54</v>
      </c>
      <c r="B56" s="400">
        <v>104.43</v>
      </c>
      <c r="C56" s="400">
        <v>106.32</v>
      </c>
      <c r="D56" s="400">
        <v>108.22</v>
      </c>
      <c r="E56" s="400">
        <v>110.11</v>
      </c>
      <c r="F56" s="400">
        <v>112</v>
      </c>
      <c r="G56" s="400">
        <v>113.9</v>
      </c>
      <c r="H56" s="400">
        <v>115.79</v>
      </c>
      <c r="I56" s="401">
        <v>117.68</v>
      </c>
      <c r="J56" s="411">
        <v>119.57</v>
      </c>
      <c r="K56" s="411">
        <v>121.47</v>
      </c>
      <c r="L56" s="401">
        <v>123.36</v>
      </c>
      <c r="M56" s="401">
        <v>125.25</v>
      </c>
      <c r="N56" s="401">
        <v>127.15</v>
      </c>
      <c r="O56" s="418" t="s">
        <v>268</v>
      </c>
      <c r="P56" s="424">
        <v>130.93</v>
      </c>
      <c r="Q56" s="424">
        <v>132.82</v>
      </c>
      <c r="R56" s="424">
        <v>134.72</v>
      </c>
      <c r="S56" s="424">
        <v>136.61000000000001</v>
      </c>
      <c r="T56" s="424">
        <v>138.5</v>
      </c>
      <c r="U56" s="424">
        <v>140.38999999999999</v>
      </c>
      <c r="V56" s="290">
        <v>115.6</v>
      </c>
      <c r="W56" s="290">
        <v>117.49</v>
      </c>
      <c r="X56" s="290">
        <v>119.38</v>
      </c>
      <c r="Y56" s="290">
        <v>121.28</v>
      </c>
      <c r="Z56" s="290">
        <v>87.21</v>
      </c>
      <c r="AA56" s="290">
        <v>85.31</v>
      </c>
      <c r="AB56" s="290">
        <v>83.42</v>
      </c>
      <c r="AC56" s="290">
        <v>81.53</v>
      </c>
      <c r="AD56" s="290">
        <v>79.63</v>
      </c>
      <c r="AE56" s="58">
        <v>52</v>
      </c>
      <c r="AF56" s="400">
        <v>41.44</v>
      </c>
      <c r="AG56" s="400">
        <v>62.78</v>
      </c>
      <c r="AH56" s="400">
        <v>64.12</v>
      </c>
      <c r="AI56" s="400">
        <v>65.45</v>
      </c>
      <c r="AJ56" s="400">
        <v>66.790000000000006</v>
      </c>
      <c r="AK56" s="400">
        <v>68.12</v>
      </c>
      <c r="AL56" s="400">
        <v>69.459999999999994</v>
      </c>
      <c r="AM56" s="400">
        <v>70.8</v>
      </c>
      <c r="AN56" s="401">
        <v>72.13</v>
      </c>
      <c r="AO56" s="411">
        <v>73.47</v>
      </c>
      <c r="AP56" s="411">
        <v>74.81</v>
      </c>
      <c r="AQ56" s="401">
        <v>76.14</v>
      </c>
      <c r="AR56" s="401">
        <v>77.48</v>
      </c>
      <c r="AS56" s="431">
        <v>78.819999999999993</v>
      </c>
      <c r="AT56" s="418">
        <v>80.150000000000006</v>
      </c>
      <c r="AU56" s="424">
        <v>81.489999999999995</v>
      </c>
      <c r="AV56" s="424">
        <v>82.82</v>
      </c>
      <c r="AW56" s="424">
        <v>84.16</v>
      </c>
      <c r="AX56" s="424">
        <v>85.5</v>
      </c>
      <c r="AY56" s="424">
        <v>86.83</v>
      </c>
      <c r="AZ56" s="424">
        <v>88.17</v>
      </c>
      <c r="BA56" s="290">
        <v>76.150000000000006</v>
      </c>
      <c r="BB56" s="290">
        <v>77.48</v>
      </c>
      <c r="BC56" s="290">
        <v>78.819999999999993</v>
      </c>
      <c r="BD56" s="290">
        <v>80.16</v>
      </c>
      <c r="BE56" s="290">
        <v>56.1</v>
      </c>
      <c r="BF56" s="290">
        <v>54.77</v>
      </c>
      <c r="BG56" s="290">
        <v>53.43</v>
      </c>
      <c r="BH56" s="290">
        <v>52.09</v>
      </c>
      <c r="BI56" s="290">
        <v>50.76</v>
      </c>
    </row>
    <row r="57" spans="1:61" x14ac:dyDescent="0.45">
      <c r="A57" s="400">
        <v>104.49</v>
      </c>
      <c r="B57" s="400">
        <v>106.42</v>
      </c>
      <c r="C57" s="400">
        <v>108.35</v>
      </c>
      <c r="D57" s="400">
        <v>110.28</v>
      </c>
      <c r="E57" s="400">
        <v>112.21</v>
      </c>
      <c r="F57" s="400">
        <v>114.13</v>
      </c>
      <c r="G57" s="400">
        <v>116.06</v>
      </c>
      <c r="H57" s="400">
        <v>117.99</v>
      </c>
      <c r="I57" s="401">
        <v>119.92</v>
      </c>
      <c r="J57" s="411">
        <v>121.85</v>
      </c>
      <c r="K57" s="411">
        <v>123.78</v>
      </c>
      <c r="L57" s="401">
        <v>125.71</v>
      </c>
      <c r="M57" s="401">
        <v>127.64</v>
      </c>
      <c r="N57" s="401">
        <v>129.57</v>
      </c>
      <c r="O57" s="418">
        <v>131.5</v>
      </c>
      <c r="P57" s="424">
        <v>133.43</v>
      </c>
      <c r="Q57" s="424">
        <v>135.36000000000001</v>
      </c>
      <c r="R57" s="424">
        <v>137.28</v>
      </c>
      <c r="S57" s="424">
        <v>139.21</v>
      </c>
      <c r="T57" s="424">
        <v>141.13999999999999</v>
      </c>
      <c r="U57" s="424">
        <v>143.07</v>
      </c>
      <c r="V57" s="290">
        <v>117.81</v>
      </c>
      <c r="W57" s="290">
        <v>119.74</v>
      </c>
      <c r="X57" s="290">
        <v>121.67</v>
      </c>
      <c r="Y57" s="290">
        <v>123.6</v>
      </c>
      <c r="Z57" s="290">
        <v>88.87</v>
      </c>
      <c r="AA57" s="290">
        <v>86.94</v>
      </c>
      <c r="AB57" s="290">
        <v>85.01</v>
      </c>
      <c r="AC57" s="290">
        <v>83.08</v>
      </c>
      <c r="AD57" s="290">
        <v>81.150000000000006</v>
      </c>
      <c r="AE57" s="58">
        <v>53</v>
      </c>
      <c r="AF57" s="400">
        <v>62.61</v>
      </c>
      <c r="AG57" s="400">
        <v>63.97</v>
      </c>
      <c r="AH57" s="400">
        <v>65.33</v>
      </c>
      <c r="AI57" s="400">
        <v>66.7</v>
      </c>
      <c r="AJ57" s="400">
        <v>68.06</v>
      </c>
      <c r="AK57" s="400">
        <v>69.42</v>
      </c>
      <c r="AL57" s="400">
        <v>70.78</v>
      </c>
      <c r="AM57" s="400">
        <v>72.14</v>
      </c>
      <c r="AN57" s="401">
        <v>73.510000000000005</v>
      </c>
      <c r="AO57" s="411">
        <v>74.87</v>
      </c>
      <c r="AP57" s="411">
        <v>76.23</v>
      </c>
      <c r="AQ57" s="401">
        <v>77.59</v>
      </c>
      <c r="AR57" s="401">
        <v>78.95</v>
      </c>
      <c r="AS57" s="431">
        <v>80.319999999999993</v>
      </c>
      <c r="AT57" s="418">
        <v>81.680000000000007</v>
      </c>
      <c r="AU57" s="424">
        <v>83.04</v>
      </c>
      <c r="AV57" s="424">
        <v>84.4</v>
      </c>
      <c r="AW57" s="424">
        <v>85.77</v>
      </c>
      <c r="AX57" s="424">
        <v>87.13</v>
      </c>
      <c r="AY57" s="424">
        <v>88.49</v>
      </c>
      <c r="AZ57" s="424">
        <v>89.85</v>
      </c>
      <c r="BA57" s="290">
        <v>77.599999999999994</v>
      </c>
      <c r="BB57" s="290">
        <v>78.97</v>
      </c>
      <c r="BC57" s="290">
        <v>80.33</v>
      </c>
      <c r="BD57" s="290">
        <v>81.69</v>
      </c>
      <c r="BE57" s="290">
        <v>57.17</v>
      </c>
      <c r="BF57" s="290">
        <v>55.81</v>
      </c>
      <c r="BG57" s="290">
        <v>54.45</v>
      </c>
      <c r="BH57" s="290">
        <v>53.09</v>
      </c>
      <c r="BI57" s="290">
        <v>51.72</v>
      </c>
    </row>
    <row r="58" spans="1:61" x14ac:dyDescent="0.45">
      <c r="A58" s="400">
        <v>106.45</v>
      </c>
      <c r="B58" s="400">
        <v>108.42</v>
      </c>
      <c r="C58" s="400">
        <v>110.39</v>
      </c>
      <c r="D58" s="400">
        <v>112.35</v>
      </c>
      <c r="E58" s="400">
        <v>114.32</v>
      </c>
      <c r="F58" s="400">
        <v>116.28</v>
      </c>
      <c r="G58" s="400">
        <v>118.25</v>
      </c>
      <c r="H58" s="400">
        <v>120.21</v>
      </c>
      <c r="I58" s="401">
        <v>122.18</v>
      </c>
      <c r="J58" s="411">
        <v>124.14</v>
      </c>
      <c r="K58" s="411">
        <v>126.11</v>
      </c>
      <c r="L58" s="401">
        <v>128.08000000000001</v>
      </c>
      <c r="M58" s="401">
        <v>130.04</v>
      </c>
      <c r="N58" s="401">
        <v>132.01</v>
      </c>
      <c r="O58" s="418">
        <v>133.97</v>
      </c>
      <c r="P58" s="424">
        <v>135.94</v>
      </c>
      <c r="Q58" s="424">
        <v>137.9</v>
      </c>
      <c r="R58" s="424">
        <v>139.87</v>
      </c>
      <c r="S58" s="424">
        <v>141.83000000000001</v>
      </c>
      <c r="T58" s="424">
        <v>143.80000000000001</v>
      </c>
      <c r="U58" s="424">
        <v>145.77000000000001</v>
      </c>
      <c r="V58" s="290">
        <v>120.03</v>
      </c>
      <c r="W58" s="290">
        <v>121.99</v>
      </c>
      <c r="X58" s="290">
        <v>123.96</v>
      </c>
      <c r="Y58" s="290">
        <v>125.92</v>
      </c>
      <c r="Z58" s="290">
        <v>90.54</v>
      </c>
      <c r="AA58" s="290">
        <v>88.58</v>
      </c>
      <c r="AB58" s="290">
        <v>86.61</v>
      </c>
      <c r="AC58" s="290">
        <v>84.65</v>
      </c>
      <c r="AD58" s="290">
        <v>82.68</v>
      </c>
      <c r="AE58" s="58">
        <v>54</v>
      </c>
      <c r="AF58" s="400">
        <v>63.78</v>
      </c>
      <c r="AG58" s="400">
        <v>65.17</v>
      </c>
      <c r="AH58" s="400">
        <v>66.56</v>
      </c>
      <c r="AI58" s="400">
        <v>67.94</v>
      </c>
      <c r="AJ58" s="400">
        <v>69.33</v>
      </c>
      <c r="AK58" s="400">
        <v>70.72</v>
      </c>
      <c r="AL58" s="400">
        <v>72.11</v>
      </c>
      <c r="AM58" s="400">
        <v>73.5</v>
      </c>
      <c r="AN58" s="401">
        <v>74.88</v>
      </c>
      <c r="AO58" s="411">
        <v>76.27</v>
      </c>
      <c r="AP58" s="411">
        <v>77.66</v>
      </c>
      <c r="AQ58" s="401">
        <v>79.05</v>
      </c>
      <c r="AR58" s="401">
        <v>80.430000000000007</v>
      </c>
      <c r="AS58" s="431">
        <v>81.819999999999993</v>
      </c>
      <c r="AT58" s="418">
        <v>83.21</v>
      </c>
      <c r="AU58" s="424">
        <v>84.6</v>
      </c>
      <c r="AV58" s="424">
        <v>85.99</v>
      </c>
      <c r="AW58" s="424">
        <v>87.37</v>
      </c>
      <c r="AX58" s="424">
        <v>88.76</v>
      </c>
      <c r="AY58" s="424">
        <v>90.15</v>
      </c>
      <c r="AZ58" s="424">
        <v>91.54</v>
      </c>
      <c r="BA58" s="290">
        <v>79.06</v>
      </c>
      <c r="BB58" s="290">
        <v>80.45</v>
      </c>
      <c r="BC58" s="290">
        <v>81.84</v>
      </c>
      <c r="BD58" s="290">
        <v>83.22</v>
      </c>
      <c r="BE58" s="290">
        <v>58.24</v>
      </c>
      <c r="BF58" s="290">
        <v>56.86</v>
      </c>
      <c r="BG58" s="290">
        <v>55.47</v>
      </c>
      <c r="BH58" s="290">
        <v>54.08</v>
      </c>
      <c r="BI58" s="290">
        <v>52.69</v>
      </c>
    </row>
    <row r="59" spans="1:61" x14ac:dyDescent="0.45">
      <c r="A59" s="400">
        <v>108.38</v>
      </c>
      <c r="B59" s="400">
        <v>110.39</v>
      </c>
      <c r="C59" s="400">
        <v>112.39</v>
      </c>
      <c r="D59" s="400">
        <v>114.39</v>
      </c>
      <c r="E59" s="400">
        <v>116.39</v>
      </c>
      <c r="F59" s="400">
        <v>118.39</v>
      </c>
      <c r="G59" s="400">
        <v>120.4</v>
      </c>
      <c r="H59" s="400">
        <v>122.4</v>
      </c>
      <c r="I59" s="401">
        <v>124.4</v>
      </c>
      <c r="J59" s="411">
        <v>126.4</v>
      </c>
      <c r="K59" s="411">
        <v>128.4</v>
      </c>
      <c r="L59" s="401">
        <v>130.41</v>
      </c>
      <c r="M59" s="401">
        <v>132.41</v>
      </c>
      <c r="N59" s="401">
        <v>134.41</v>
      </c>
      <c r="O59" s="418">
        <v>136.41</v>
      </c>
      <c r="P59" s="424">
        <v>138.41</v>
      </c>
      <c r="Q59" s="424">
        <v>140.41999999999999</v>
      </c>
      <c r="R59" s="424">
        <v>142.41999999999999</v>
      </c>
      <c r="S59" s="424">
        <v>144.41999999999999</v>
      </c>
      <c r="T59" s="424">
        <v>146.41999999999999</v>
      </c>
      <c r="U59" s="424">
        <v>148.41999999999999</v>
      </c>
      <c r="V59" s="290">
        <v>122.23</v>
      </c>
      <c r="W59" s="290">
        <v>124.23</v>
      </c>
      <c r="X59" s="290">
        <v>126.23</v>
      </c>
      <c r="Y59" s="290">
        <v>128.22999999999999</v>
      </c>
      <c r="Z59" s="290">
        <v>92.2</v>
      </c>
      <c r="AA59" s="290">
        <v>90.19</v>
      </c>
      <c r="AB59" s="290">
        <v>88.19</v>
      </c>
      <c r="AC59" s="290">
        <v>86.19</v>
      </c>
      <c r="AD59" s="290">
        <v>84.19</v>
      </c>
      <c r="AE59" s="58">
        <v>55</v>
      </c>
      <c r="AF59" s="400">
        <v>64.959999999999994</v>
      </c>
      <c r="AG59" s="400">
        <v>66.37</v>
      </c>
      <c r="AH59" s="400">
        <v>67.78</v>
      </c>
      <c r="AI59" s="400">
        <v>69.2</v>
      </c>
      <c r="AJ59" s="400">
        <v>70.61</v>
      </c>
      <c r="AK59" s="400">
        <v>72.02</v>
      </c>
      <c r="AL59" s="400">
        <v>73.44</v>
      </c>
      <c r="AM59" s="400">
        <v>74.849999999999994</v>
      </c>
      <c r="AN59" s="401">
        <v>76.260000000000005</v>
      </c>
      <c r="AO59" s="411">
        <v>77.680000000000007</v>
      </c>
      <c r="AP59" s="411">
        <v>79.09</v>
      </c>
      <c r="AQ59" s="401">
        <v>80.5</v>
      </c>
      <c r="AR59" s="401">
        <v>81.92</v>
      </c>
      <c r="AS59" s="431">
        <v>83.33</v>
      </c>
      <c r="AT59" s="418">
        <v>84.74</v>
      </c>
      <c r="AU59" s="424">
        <v>86.16</v>
      </c>
      <c r="AV59" s="424">
        <v>87.57</v>
      </c>
      <c r="AW59" s="424">
        <v>88.99</v>
      </c>
      <c r="AX59" s="424">
        <v>90.4</v>
      </c>
      <c r="AY59" s="424">
        <v>91.81</v>
      </c>
      <c r="AZ59" s="424">
        <v>93.23</v>
      </c>
      <c r="BA59" s="290">
        <v>80.52</v>
      </c>
      <c r="BB59" s="290">
        <v>81.94</v>
      </c>
      <c r="BC59" s="290">
        <v>83.35</v>
      </c>
      <c r="BD59" s="290">
        <v>84.76</v>
      </c>
      <c r="BE59" s="290">
        <v>59.32</v>
      </c>
      <c r="BF59" s="290">
        <v>57.91</v>
      </c>
      <c r="BG59" s="290">
        <v>56.49</v>
      </c>
      <c r="BH59" s="290">
        <v>55.08</v>
      </c>
      <c r="BI59" s="290">
        <v>53.67</v>
      </c>
    </row>
    <row r="60" spans="1:61" x14ac:dyDescent="0.45">
      <c r="A60" s="400">
        <v>110.33</v>
      </c>
      <c r="B60" s="400">
        <v>112.37</v>
      </c>
      <c r="C60" s="400">
        <v>114.4</v>
      </c>
      <c r="D60" s="400">
        <v>116.44</v>
      </c>
      <c r="E60" s="400">
        <v>118.48</v>
      </c>
      <c r="F60" s="400">
        <v>120.52</v>
      </c>
      <c r="G60" s="400">
        <v>122.56</v>
      </c>
      <c r="H60" s="400">
        <v>124.6</v>
      </c>
      <c r="I60" s="401">
        <v>126.63</v>
      </c>
      <c r="J60" s="411">
        <v>128.66999999999999</v>
      </c>
      <c r="K60" s="411">
        <v>130.71</v>
      </c>
      <c r="L60" s="401">
        <v>132.75</v>
      </c>
      <c r="M60" s="401">
        <v>134.79</v>
      </c>
      <c r="N60" s="401">
        <v>136.83000000000001</v>
      </c>
      <c r="O60" s="418">
        <v>138.86000000000001</v>
      </c>
      <c r="P60" s="424">
        <v>140.9</v>
      </c>
      <c r="Q60" s="424">
        <v>142.94</v>
      </c>
      <c r="R60" s="424">
        <v>144.97999999999999</v>
      </c>
      <c r="S60" s="424">
        <v>147.02000000000001</v>
      </c>
      <c r="T60" s="424">
        <v>149.06</v>
      </c>
      <c r="U60" s="424">
        <v>151.1</v>
      </c>
      <c r="V60" s="290">
        <v>124.43</v>
      </c>
      <c r="W60" s="290">
        <v>126.47</v>
      </c>
      <c r="X60" s="290">
        <v>128.51</v>
      </c>
      <c r="Y60" s="290">
        <v>130.55000000000001</v>
      </c>
      <c r="Z60" s="290">
        <v>93.86</v>
      </c>
      <c r="AA60" s="290">
        <v>91.82</v>
      </c>
      <c r="AB60" s="290">
        <v>89.78</v>
      </c>
      <c r="AC60" s="290">
        <v>87.74</v>
      </c>
      <c r="AD60" s="290">
        <v>85.7</v>
      </c>
      <c r="AE60" s="58">
        <v>56</v>
      </c>
      <c r="AF60" s="400">
        <v>66.12</v>
      </c>
      <c r="AG60" s="400">
        <v>67.56</v>
      </c>
      <c r="AH60" s="400">
        <v>69</v>
      </c>
      <c r="AI60" s="400">
        <v>70.44</v>
      </c>
      <c r="AJ60" s="400">
        <v>72.88</v>
      </c>
      <c r="AK60" s="400">
        <v>73.319999999999993</v>
      </c>
      <c r="AL60" s="400">
        <v>74.75</v>
      </c>
      <c r="AM60" s="400">
        <v>76.19</v>
      </c>
      <c r="AN60" s="401">
        <v>77.63</v>
      </c>
      <c r="AO60" s="411">
        <v>79.069999999999993</v>
      </c>
      <c r="AP60" s="411">
        <v>80.510000000000005</v>
      </c>
      <c r="AQ60" s="401">
        <v>81.95</v>
      </c>
      <c r="AR60" s="401">
        <v>83.39</v>
      </c>
      <c r="AS60" s="431">
        <v>84.83</v>
      </c>
      <c r="AT60" s="418">
        <v>86.27</v>
      </c>
      <c r="AU60" s="424">
        <v>87.71</v>
      </c>
      <c r="AV60" s="424">
        <v>89.15</v>
      </c>
      <c r="AW60" s="424">
        <v>90.59</v>
      </c>
      <c r="AX60" s="424">
        <v>92.03</v>
      </c>
      <c r="AY60" s="424">
        <v>93.46</v>
      </c>
      <c r="AZ60" s="424">
        <v>94.9</v>
      </c>
      <c r="BA60" s="290">
        <v>81.98</v>
      </c>
      <c r="BB60" s="290">
        <v>83.41</v>
      </c>
      <c r="BC60" s="290">
        <v>84.85</v>
      </c>
      <c r="BD60" s="290">
        <v>86.29</v>
      </c>
      <c r="BE60" s="290">
        <v>60.39</v>
      </c>
      <c r="BF60" s="290">
        <v>58.95</v>
      </c>
      <c r="BG60" s="290">
        <v>57.51</v>
      </c>
      <c r="BH60" s="290">
        <v>56.07</v>
      </c>
      <c r="BI60" s="290">
        <v>54.63</v>
      </c>
    </row>
    <row r="61" spans="1:61" x14ac:dyDescent="0.45">
      <c r="A61" s="400">
        <v>112.29</v>
      </c>
      <c r="B61" s="400">
        <v>114.36</v>
      </c>
      <c r="C61" s="400">
        <v>116.44</v>
      </c>
      <c r="D61" s="400">
        <v>118.51</v>
      </c>
      <c r="E61" s="400">
        <v>120.59</v>
      </c>
      <c r="F61" s="400">
        <v>122.66</v>
      </c>
      <c r="G61" s="400">
        <v>124.73</v>
      </c>
      <c r="H61" s="400">
        <v>126.81</v>
      </c>
      <c r="I61" s="401">
        <v>128.88</v>
      </c>
      <c r="J61" s="411">
        <v>130.96</v>
      </c>
      <c r="K61" s="411">
        <v>133.03</v>
      </c>
      <c r="L61" s="401">
        <v>135.11000000000001</v>
      </c>
      <c r="M61" s="401">
        <v>137.18</v>
      </c>
      <c r="N61" s="401">
        <v>139.26</v>
      </c>
      <c r="O61" s="418">
        <v>141.33000000000001</v>
      </c>
      <c r="P61" s="424">
        <v>143.41</v>
      </c>
      <c r="Q61" s="424">
        <v>145.47999999999999</v>
      </c>
      <c r="R61" s="424">
        <v>147.56</v>
      </c>
      <c r="S61" s="424">
        <v>149.63</v>
      </c>
      <c r="T61" s="424">
        <v>151.71</v>
      </c>
      <c r="U61" s="424">
        <v>153.78</v>
      </c>
      <c r="V61" s="290">
        <v>126.65</v>
      </c>
      <c r="W61" s="290">
        <v>128.72</v>
      </c>
      <c r="X61" s="290">
        <v>130.80000000000001</v>
      </c>
      <c r="Y61" s="290">
        <v>132.87</v>
      </c>
      <c r="Z61" s="290">
        <v>95.53</v>
      </c>
      <c r="AA61" s="290">
        <v>93.45</v>
      </c>
      <c r="AB61" s="290">
        <v>91.38</v>
      </c>
      <c r="AC61" s="290">
        <v>89.3</v>
      </c>
      <c r="AD61" s="290">
        <v>87.23</v>
      </c>
      <c r="AE61" s="58">
        <v>57</v>
      </c>
      <c r="AF61" s="400">
        <v>67.290000000000006</v>
      </c>
      <c r="AG61" s="400">
        <v>68.75</v>
      </c>
      <c r="AH61" s="400">
        <v>70.22</v>
      </c>
      <c r="AI61" s="400">
        <v>71.680000000000007</v>
      </c>
      <c r="AJ61" s="400">
        <v>73.150000000000006</v>
      </c>
      <c r="AK61" s="400">
        <v>74.61</v>
      </c>
      <c r="AL61" s="400">
        <v>76.08</v>
      </c>
      <c r="AM61" s="400">
        <v>77.540000000000006</v>
      </c>
      <c r="AN61" s="401">
        <v>79.010000000000005</v>
      </c>
      <c r="AO61" s="411">
        <v>80.47</v>
      </c>
      <c r="AP61" s="411">
        <v>81.94</v>
      </c>
      <c r="AQ61" s="401">
        <v>83.4</v>
      </c>
      <c r="AR61" s="401">
        <v>84.87</v>
      </c>
      <c r="AS61" s="431">
        <v>86.33</v>
      </c>
      <c r="AT61" s="418">
        <v>87.8</v>
      </c>
      <c r="AU61" s="424">
        <v>89.26</v>
      </c>
      <c r="AV61" s="424">
        <v>90.73</v>
      </c>
      <c r="AW61" s="424">
        <v>92.19</v>
      </c>
      <c r="AX61" s="424">
        <v>93.65</v>
      </c>
      <c r="AY61" s="424">
        <v>95.12</v>
      </c>
      <c r="AZ61" s="424">
        <v>96.58</v>
      </c>
      <c r="BA61" s="290">
        <v>83.43</v>
      </c>
      <c r="BB61" s="290">
        <v>84.9</v>
      </c>
      <c r="BC61" s="290">
        <v>86.36</v>
      </c>
      <c r="BD61" s="290">
        <v>87.83</v>
      </c>
      <c r="BE61" s="290">
        <v>61.46</v>
      </c>
      <c r="BF61" s="290">
        <v>59.99</v>
      </c>
      <c r="BG61" s="290">
        <v>58.53</v>
      </c>
      <c r="BH61" s="290">
        <v>57.06</v>
      </c>
      <c r="BI61" s="290">
        <v>55.6</v>
      </c>
    </row>
    <row r="62" spans="1:61" x14ac:dyDescent="0.45">
      <c r="A62" s="400">
        <v>114.26</v>
      </c>
      <c r="B62" s="400">
        <v>116.37</v>
      </c>
      <c r="C62" s="400">
        <v>118.48</v>
      </c>
      <c r="D62" s="400">
        <v>120.59</v>
      </c>
      <c r="E62" s="400">
        <v>122.74</v>
      </c>
      <c r="F62" s="400">
        <v>124.82</v>
      </c>
      <c r="G62" s="400">
        <v>126.93</v>
      </c>
      <c r="H62" s="400">
        <v>129.04</v>
      </c>
      <c r="I62" s="401">
        <v>131.15</v>
      </c>
      <c r="J62" s="411">
        <v>133.26</v>
      </c>
      <c r="K62" s="411">
        <v>135.37</v>
      </c>
      <c r="L62" s="401">
        <v>137.47999999999999</v>
      </c>
      <c r="M62" s="401">
        <v>139.6</v>
      </c>
      <c r="N62" s="401">
        <v>141.71</v>
      </c>
      <c r="O62" s="418">
        <v>143.82</v>
      </c>
      <c r="P62" s="424">
        <v>145.93</v>
      </c>
      <c r="Q62" s="424">
        <v>148.04</v>
      </c>
      <c r="R62" s="424">
        <v>150.15</v>
      </c>
      <c r="S62" s="424">
        <v>152.26</v>
      </c>
      <c r="T62" s="424">
        <v>154.37</v>
      </c>
      <c r="U62" s="424">
        <v>156.49</v>
      </c>
      <c r="V62" s="290">
        <v>128.87</v>
      </c>
      <c r="W62" s="290">
        <v>130.97999999999999</v>
      </c>
      <c r="X62" s="290">
        <v>133.1</v>
      </c>
      <c r="Y62" s="290">
        <v>135.21</v>
      </c>
      <c r="Z62" s="290">
        <v>97.2</v>
      </c>
      <c r="AA62" s="290">
        <v>95.09</v>
      </c>
      <c r="AB62" s="290">
        <v>92.98</v>
      </c>
      <c r="AC62" s="290">
        <v>90.87</v>
      </c>
      <c r="AD62" s="290">
        <v>88.76</v>
      </c>
      <c r="AE62" s="58">
        <v>58</v>
      </c>
      <c r="AF62" s="400">
        <v>68.459999999999994</v>
      </c>
      <c r="AG62" s="400">
        <v>69.95</v>
      </c>
      <c r="AH62" s="400">
        <v>71.44</v>
      </c>
      <c r="AI62" s="400">
        <v>72.930000000000007</v>
      </c>
      <c r="AJ62" s="400">
        <v>74.42</v>
      </c>
      <c r="AK62" s="400">
        <v>75.91</v>
      </c>
      <c r="AL62" s="400">
        <v>77.400000000000006</v>
      </c>
      <c r="AM62" s="400">
        <v>78.89</v>
      </c>
      <c r="AN62" s="401">
        <v>80.38</v>
      </c>
      <c r="AO62" s="411">
        <v>81.87</v>
      </c>
      <c r="AP62" s="411">
        <v>83.36</v>
      </c>
      <c r="AQ62" s="401">
        <v>84.85</v>
      </c>
      <c r="AR62" s="401">
        <v>86.34</v>
      </c>
      <c r="AS62" s="431">
        <v>87.84</v>
      </c>
      <c r="AT62" s="418">
        <v>89.33</v>
      </c>
      <c r="AU62" s="424">
        <v>90.82</v>
      </c>
      <c r="AV62" s="424">
        <v>92.31</v>
      </c>
      <c r="AW62" s="424">
        <v>93.8</v>
      </c>
      <c r="AX62" s="424">
        <v>95.29</v>
      </c>
      <c r="AY62" s="424">
        <v>96.78</v>
      </c>
      <c r="AZ62" s="424">
        <v>98.27</v>
      </c>
      <c r="BA62" s="290">
        <v>84.89</v>
      </c>
      <c r="BB62" s="290">
        <v>86.38</v>
      </c>
      <c r="BC62" s="290">
        <v>87.87</v>
      </c>
      <c r="BD62" s="290">
        <v>89.36</v>
      </c>
      <c r="BE62" s="290">
        <v>62.53</v>
      </c>
      <c r="BF62" s="290">
        <v>61.04</v>
      </c>
      <c r="BG62" s="290">
        <v>59.55</v>
      </c>
      <c r="BH62" s="290">
        <v>58.06</v>
      </c>
      <c r="BI62" s="290">
        <v>56.57</v>
      </c>
    </row>
    <row r="63" spans="1:61" x14ac:dyDescent="0.45">
      <c r="A63" s="400">
        <v>116.19</v>
      </c>
      <c r="B63" s="400">
        <v>118.34</v>
      </c>
      <c r="C63" s="400">
        <v>120.49</v>
      </c>
      <c r="D63" s="400">
        <v>122.63</v>
      </c>
      <c r="E63" s="400">
        <v>124.78</v>
      </c>
      <c r="F63" s="400">
        <v>126.93</v>
      </c>
      <c r="G63" s="400">
        <v>129.08000000000001</v>
      </c>
      <c r="H63" s="400">
        <v>131.22</v>
      </c>
      <c r="I63" s="401">
        <v>133.37</v>
      </c>
      <c r="J63" s="411">
        <v>135.52000000000001</v>
      </c>
      <c r="K63" s="411">
        <v>137.66999999999999</v>
      </c>
      <c r="L63" s="401">
        <v>139.82</v>
      </c>
      <c r="M63" s="401">
        <v>141.96</v>
      </c>
      <c r="N63" s="401">
        <v>144.11000000000001</v>
      </c>
      <c r="O63" s="418">
        <v>146.26</v>
      </c>
      <c r="P63" s="424">
        <v>148.41</v>
      </c>
      <c r="Q63" s="424">
        <v>150.55000000000001</v>
      </c>
      <c r="R63" s="424">
        <v>152.69999999999999</v>
      </c>
      <c r="S63" s="424">
        <v>154.85</v>
      </c>
      <c r="T63" s="424">
        <v>157</v>
      </c>
      <c r="U63" s="424">
        <v>159.13999999999999</v>
      </c>
      <c r="V63" s="290">
        <v>131.07</v>
      </c>
      <c r="W63" s="290">
        <v>133.22</v>
      </c>
      <c r="X63" s="290">
        <v>135.37</v>
      </c>
      <c r="Y63" s="290">
        <v>137.51</v>
      </c>
      <c r="Z63" s="290">
        <v>98.86</v>
      </c>
      <c r="AA63" s="290">
        <v>96.71</v>
      </c>
      <c r="AB63" s="290">
        <v>94.56</v>
      </c>
      <c r="AC63" s="290">
        <v>92.41</v>
      </c>
      <c r="AD63" s="290">
        <v>90.27</v>
      </c>
      <c r="AE63" s="58">
        <v>59</v>
      </c>
      <c r="AF63" s="400">
        <v>69.63</v>
      </c>
      <c r="AG63" s="400">
        <v>71.150000000000006</v>
      </c>
      <c r="AH63" s="400">
        <v>72.66</v>
      </c>
      <c r="AI63" s="400">
        <v>94.18</v>
      </c>
      <c r="AJ63" s="400">
        <v>75.7</v>
      </c>
      <c r="AK63" s="400">
        <v>77.209999999999994</v>
      </c>
      <c r="AL63" s="400">
        <v>78.73</v>
      </c>
      <c r="AM63" s="400">
        <v>80.25</v>
      </c>
      <c r="AN63" s="401">
        <v>81.760000000000005</v>
      </c>
      <c r="AO63" s="411">
        <v>83.28</v>
      </c>
      <c r="AP63" s="411">
        <v>84.79</v>
      </c>
      <c r="AQ63" s="401">
        <v>86.31</v>
      </c>
      <c r="AR63" s="401">
        <v>87.83</v>
      </c>
      <c r="AS63" s="431">
        <v>89.34</v>
      </c>
      <c r="AT63" s="418">
        <v>90.86</v>
      </c>
      <c r="AU63" s="424">
        <v>92.38</v>
      </c>
      <c r="AV63" s="424">
        <v>93.89</v>
      </c>
      <c r="AW63" s="424">
        <v>95.41</v>
      </c>
      <c r="AX63" s="424">
        <v>96.93</v>
      </c>
      <c r="AY63" s="424">
        <v>98.44</v>
      </c>
      <c r="AZ63" s="424">
        <v>99.96</v>
      </c>
      <c r="BA63" s="290">
        <v>86.35</v>
      </c>
      <c r="BB63" s="290">
        <v>87.86</v>
      </c>
      <c r="BC63" s="290">
        <v>89.38</v>
      </c>
      <c r="BD63" s="290">
        <v>90.9</v>
      </c>
      <c r="BE63" s="290">
        <v>63.6</v>
      </c>
      <c r="BF63" s="290">
        <v>62.09</v>
      </c>
      <c r="BG63" s="290">
        <v>60.57</v>
      </c>
      <c r="BH63" s="290">
        <v>59.05</v>
      </c>
      <c r="BI63" s="290">
        <v>57.54</v>
      </c>
    </row>
    <row r="64" spans="1:61" x14ac:dyDescent="0.45">
      <c r="A64" s="400">
        <v>118.14</v>
      </c>
      <c r="B64" s="400">
        <v>120.32</v>
      </c>
      <c r="C64" s="400">
        <v>122.5</v>
      </c>
      <c r="D64" s="400">
        <v>124.69</v>
      </c>
      <c r="E64" s="400">
        <v>126.87</v>
      </c>
      <c r="F64" s="400">
        <v>129.06</v>
      </c>
      <c r="G64" s="400">
        <v>131.24</v>
      </c>
      <c r="H64" s="400">
        <v>133.41999999999999</v>
      </c>
      <c r="I64" s="401">
        <v>135.61000000000001</v>
      </c>
      <c r="J64" s="411">
        <v>137.79</v>
      </c>
      <c r="K64" s="411">
        <v>139.97999999999999</v>
      </c>
      <c r="L64" s="401">
        <v>142.16</v>
      </c>
      <c r="M64" s="401">
        <v>144.34</v>
      </c>
      <c r="N64" s="401">
        <v>146.53</v>
      </c>
      <c r="O64" s="418">
        <v>148.71</v>
      </c>
      <c r="P64" s="424">
        <v>150.9</v>
      </c>
      <c r="Q64" s="424">
        <v>153.08000000000001</v>
      </c>
      <c r="R64" s="424">
        <v>155.26</v>
      </c>
      <c r="S64" s="424">
        <v>157.44999999999999</v>
      </c>
      <c r="T64" s="424">
        <v>159.63</v>
      </c>
      <c r="U64" s="424">
        <v>161.82</v>
      </c>
      <c r="V64" s="290">
        <v>133.28</v>
      </c>
      <c r="W64" s="290">
        <v>135.46</v>
      </c>
      <c r="X64" s="290">
        <v>137.65</v>
      </c>
      <c r="Y64" s="290">
        <v>139.83000000000001</v>
      </c>
      <c r="Z64" s="290">
        <v>100.52</v>
      </c>
      <c r="AA64" s="290">
        <v>98.33</v>
      </c>
      <c r="AB64" s="290">
        <v>96.15</v>
      </c>
      <c r="AC64" s="290">
        <v>93.97</v>
      </c>
      <c r="AD64" s="290">
        <v>91.78</v>
      </c>
      <c r="AE64" s="58">
        <v>60</v>
      </c>
      <c r="AF64" s="400">
        <v>70.81</v>
      </c>
      <c r="AG64" s="400">
        <v>72.349999999999994</v>
      </c>
      <c r="AH64" s="400">
        <v>73.89</v>
      </c>
      <c r="AI64" s="400">
        <v>75.44</v>
      </c>
      <c r="AJ64" s="400">
        <v>76.98</v>
      </c>
      <c r="AK64" s="400">
        <v>78.52</v>
      </c>
      <c r="AL64" s="400">
        <v>80.06</v>
      </c>
      <c r="AM64" s="400">
        <v>81.599999999999994</v>
      </c>
      <c r="AN64" s="401">
        <v>83.15</v>
      </c>
      <c r="AO64" s="411">
        <v>84.69</v>
      </c>
      <c r="AP64" s="411">
        <v>86.23</v>
      </c>
      <c r="AQ64" s="401">
        <v>87.77</v>
      </c>
      <c r="AR64" s="401">
        <v>89.31</v>
      </c>
      <c r="AS64" s="431">
        <v>90.86</v>
      </c>
      <c r="AT64" s="418">
        <v>92.4</v>
      </c>
      <c r="AU64" s="424">
        <v>93.94</v>
      </c>
      <c r="AV64" s="424">
        <v>95.48</v>
      </c>
      <c r="AW64" s="424">
        <v>97.02</v>
      </c>
      <c r="AX64" s="424">
        <v>98.57</v>
      </c>
      <c r="AY64" s="424">
        <v>100.11</v>
      </c>
      <c r="AZ64" s="424">
        <v>101.65</v>
      </c>
      <c r="BA64" s="290">
        <v>87.81</v>
      </c>
      <c r="BB64" s="290">
        <v>89.35</v>
      </c>
      <c r="BC64" s="290">
        <v>90.89</v>
      </c>
      <c r="BD64" s="290">
        <v>92.44</v>
      </c>
      <c r="BE64" s="290">
        <v>64.680000000000007</v>
      </c>
      <c r="BF64" s="290">
        <v>63.14</v>
      </c>
      <c r="BG64" s="290">
        <v>61.6</v>
      </c>
      <c r="BH64" s="290">
        <v>60.05</v>
      </c>
      <c r="BI64" s="290">
        <v>58.51</v>
      </c>
    </row>
    <row r="65" spans="1:61" x14ac:dyDescent="0.45">
      <c r="A65" s="400">
        <v>120.09</v>
      </c>
      <c r="B65" s="400">
        <v>122.31</v>
      </c>
      <c r="C65" s="400">
        <v>124.53</v>
      </c>
      <c r="D65" s="400">
        <v>126.75</v>
      </c>
      <c r="E65" s="400">
        <v>128.97999999999999</v>
      </c>
      <c r="F65" s="400">
        <v>131.19999999999999</v>
      </c>
      <c r="G65" s="400">
        <v>133.41999999999999</v>
      </c>
      <c r="H65" s="400">
        <v>135.63999999999999</v>
      </c>
      <c r="I65" s="401">
        <v>137.86000000000001</v>
      </c>
      <c r="J65" s="411">
        <v>140.08000000000001</v>
      </c>
      <c r="K65" s="411">
        <v>142.30000000000001</v>
      </c>
      <c r="L65" s="401">
        <v>144.52000000000001</v>
      </c>
      <c r="M65" s="401">
        <v>146.74</v>
      </c>
      <c r="N65" s="401">
        <v>148.96</v>
      </c>
      <c r="O65" s="418">
        <v>151.18</v>
      </c>
      <c r="P65" s="424">
        <v>153.4</v>
      </c>
      <c r="Q65" s="424">
        <v>155.62</v>
      </c>
      <c r="R65" s="424">
        <v>157.84</v>
      </c>
      <c r="S65" s="424">
        <v>160.06</v>
      </c>
      <c r="T65" s="424">
        <v>162.28</v>
      </c>
      <c r="U65" s="424">
        <v>164.5</v>
      </c>
      <c r="V65" s="290">
        <v>135.49</v>
      </c>
      <c r="W65" s="290">
        <v>137.71</v>
      </c>
      <c r="X65" s="290">
        <v>139.93</v>
      </c>
      <c r="Y65" s="290">
        <v>142.15</v>
      </c>
      <c r="Z65" s="290">
        <v>102.19</v>
      </c>
      <c r="AA65" s="290">
        <v>99.97</v>
      </c>
      <c r="AB65" s="290">
        <v>97.75</v>
      </c>
      <c r="AC65" s="290">
        <v>95.53</v>
      </c>
      <c r="AD65" s="290">
        <v>93.31</v>
      </c>
      <c r="AE65" s="58">
        <v>61</v>
      </c>
      <c r="AF65" s="400">
        <v>71.97</v>
      </c>
      <c r="AG65" s="400">
        <v>73.540000000000006</v>
      </c>
      <c r="AH65" s="400">
        <v>75.11</v>
      </c>
      <c r="AI65" s="400">
        <v>76.680000000000007</v>
      </c>
      <c r="AJ65" s="400">
        <v>78.25</v>
      </c>
      <c r="AK65" s="400">
        <v>79.81</v>
      </c>
      <c r="AL65" s="400">
        <v>81.38</v>
      </c>
      <c r="AM65" s="400">
        <v>82.95</v>
      </c>
      <c r="AN65" s="401">
        <v>84.52</v>
      </c>
      <c r="AO65" s="411">
        <v>86.08</v>
      </c>
      <c r="AP65" s="411">
        <v>87.65</v>
      </c>
      <c r="AQ65" s="401">
        <v>89.22</v>
      </c>
      <c r="AR65" s="401">
        <v>90.79</v>
      </c>
      <c r="AS65" s="431">
        <v>92.35</v>
      </c>
      <c r="AT65" s="418">
        <v>93.92</v>
      </c>
      <c r="AU65" s="424">
        <v>95.49</v>
      </c>
      <c r="AV65" s="424">
        <v>97.06</v>
      </c>
      <c r="AW65" s="424">
        <v>98.63</v>
      </c>
      <c r="AX65" s="424">
        <v>100.19</v>
      </c>
      <c r="AY65" s="424">
        <v>101.76</v>
      </c>
      <c r="AZ65" s="424">
        <v>103.33</v>
      </c>
      <c r="BA65" s="290">
        <v>89.26</v>
      </c>
      <c r="BB65" s="290">
        <v>90.83</v>
      </c>
      <c r="BC65" s="290">
        <v>92.4</v>
      </c>
      <c r="BD65" s="290">
        <v>93.97</v>
      </c>
      <c r="BE65" s="290">
        <v>65.75</v>
      </c>
      <c r="BF65" s="290">
        <v>64.180000000000007</v>
      </c>
      <c r="BG65" s="290">
        <v>62.61</v>
      </c>
      <c r="BH65" s="290">
        <v>61.05</v>
      </c>
      <c r="BI65" s="290">
        <v>59.48</v>
      </c>
    </row>
    <row r="66" spans="1:61" x14ac:dyDescent="0.45">
      <c r="A66" s="406">
        <v>122.07</v>
      </c>
      <c r="B66" s="406">
        <v>124.32</v>
      </c>
      <c r="C66" s="406">
        <v>126.58</v>
      </c>
      <c r="D66" s="406">
        <v>128.84</v>
      </c>
      <c r="E66" s="406">
        <v>131.09</v>
      </c>
      <c r="F66" s="406">
        <v>133.35</v>
      </c>
      <c r="G66" s="400">
        <v>135.61000000000001</v>
      </c>
      <c r="H66" s="400">
        <v>137.86000000000001</v>
      </c>
      <c r="I66" s="401">
        <v>140.12</v>
      </c>
      <c r="J66" s="411">
        <v>142.38</v>
      </c>
      <c r="K66" s="411">
        <v>144.63</v>
      </c>
      <c r="L66" s="401">
        <v>146.88999999999999</v>
      </c>
      <c r="M66" s="401">
        <v>149.15</v>
      </c>
      <c r="N66" s="401">
        <v>151.41</v>
      </c>
      <c r="O66" s="418">
        <v>153.66</v>
      </c>
      <c r="P66" s="424">
        <v>155.91999999999999</v>
      </c>
      <c r="Q66" s="424">
        <v>158.18</v>
      </c>
      <c r="R66" s="424">
        <v>160.43</v>
      </c>
      <c r="S66" s="424">
        <v>162.69</v>
      </c>
      <c r="T66" s="424">
        <v>164.95</v>
      </c>
      <c r="U66" s="424">
        <v>167.2</v>
      </c>
      <c r="V66" s="290">
        <v>137.72</v>
      </c>
      <c r="W66" s="290">
        <v>139.97</v>
      </c>
      <c r="X66" s="290">
        <v>142.22999999999999</v>
      </c>
      <c r="Y66" s="290">
        <v>144.49</v>
      </c>
      <c r="Z66" s="290">
        <v>103.87</v>
      </c>
      <c r="AA66" s="290">
        <v>101.61</v>
      </c>
      <c r="AB66" s="290">
        <v>99.35</v>
      </c>
      <c r="AC66" s="290">
        <v>97.09</v>
      </c>
      <c r="AD66" s="290">
        <v>94.84</v>
      </c>
      <c r="AE66" s="58">
        <v>62</v>
      </c>
      <c r="AF66" s="400">
        <v>73.14</v>
      </c>
      <c r="AG66" s="400">
        <v>74.739999999999995</v>
      </c>
      <c r="AH66" s="400">
        <v>76.33</v>
      </c>
      <c r="AI66" s="400">
        <v>77.92</v>
      </c>
      <c r="AJ66" s="400">
        <v>79.52</v>
      </c>
      <c r="AK66" s="400">
        <v>81.11</v>
      </c>
      <c r="AL66" s="400">
        <v>82.7</v>
      </c>
      <c r="AM66" s="400">
        <v>84.3</v>
      </c>
      <c r="AN66" s="401">
        <v>85.89</v>
      </c>
      <c r="AO66" s="411">
        <v>87.48</v>
      </c>
      <c r="AP66" s="411">
        <v>89.08</v>
      </c>
      <c r="AQ66" s="401">
        <v>90.67</v>
      </c>
      <c r="AR66" s="401">
        <v>92.26</v>
      </c>
      <c r="AS66" s="431">
        <v>93.86</v>
      </c>
      <c r="AT66" s="418">
        <v>95.45</v>
      </c>
      <c r="AU66" s="424">
        <v>97.04</v>
      </c>
      <c r="AV66" s="424">
        <v>98.64</v>
      </c>
      <c r="AW66" s="424">
        <v>100.23</v>
      </c>
      <c r="AX66" s="424">
        <v>101.82</v>
      </c>
      <c r="AY66" s="424">
        <v>103.42</v>
      </c>
      <c r="AZ66" s="424">
        <v>105.01</v>
      </c>
      <c r="BA66" s="290">
        <v>90.72</v>
      </c>
      <c r="BB66" s="290">
        <v>92.31</v>
      </c>
      <c r="BC66" s="290">
        <v>93.91</v>
      </c>
      <c r="BD66" s="290">
        <v>95.5</v>
      </c>
      <c r="BE66" s="290">
        <v>66.819999999999993</v>
      </c>
      <c r="BF66" s="290">
        <v>65.23</v>
      </c>
      <c r="BG66" s="290">
        <v>63.63</v>
      </c>
      <c r="BH66" s="290">
        <v>62.04</v>
      </c>
      <c r="BI66" s="290">
        <v>60.44</v>
      </c>
    </row>
    <row r="67" spans="1:61" x14ac:dyDescent="0.45">
      <c r="A67" s="400">
        <v>123.99</v>
      </c>
      <c r="B67" s="400">
        <v>126.28</v>
      </c>
      <c r="C67" s="400">
        <v>128.57</v>
      </c>
      <c r="D67" s="400">
        <v>130.87</v>
      </c>
      <c r="E67" s="400">
        <v>133.16</v>
      </c>
      <c r="F67" s="400">
        <v>135.44999999999999</v>
      </c>
      <c r="G67" s="400">
        <v>137.75</v>
      </c>
      <c r="H67" s="400">
        <v>140.04</v>
      </c>
      <c r="I67" s="401">
        <v>142.33000000000001</v>
      </c>
      <c r="J67" s="411">
        <v>144.62</v>
      </c>
      <c r="K67" s="411">
        <v>146.91999999999999</v>
      </c>
      <c r="L67" s="401">
        <v>149.21</v>
      </c>
      <c r="M67" s="401">
        <v>151.5</v>
      </c>
      <c r="N67" s="401">
        <v>153.80000000000001</v>
      </c>
      <c r="O67" s="418">
        <v>156.09</v>
      </c>
      <c r="P67" s="424">
        <v>158.38</v>
      </c>
      <c r="Q67" s="424">
        <v>160.68</v>
      </c>
      <c r="R67" s="424">
        <v>162.97</v>
      </c>
      <c r="S67" s="424">
        <v>165.26</v>
      </c>
      <c r="T67" s="424">
        <v>167.56</v>
      </c>
      <c r="U67" s="424">
        <v>169.85</v>
      </c>
      <c r="V67" s="290">
        <v>139.91</v>
      </c>
      <c r="W67" s="290">
        <v>142.19999999999999</v>
      </c>
      <c r="X67" s="290">
        <v>144.5</v>
      </c>
      <c r="Y67" s="290">
        <v>146.79</v>
      </c>
      <c r="Z67" s="290">
        <v>105.51</v>
      </c>
      <c r="AA67" s="290">
        <v>103.22</v>
      </c>
      <c r="AB67" s="290">
        <v>100.92</v>
      </c>
      <c r="AC67" s="290">
        <v>98.63</v>
      </c>
      <c r="AD67" s="290">
        <v>96.34</v>
      </c>
      <c r="AE67" s="58">
        <v>63</v>
      </c>
      <c r="AF67" s="400">
        <v>74.31</v>
      </c>
      <c r="AG67" s="400">
        <v>75.930000000000007</v>
      </c>
      <c r="AH67" s="400">
        <v>77.55</v>
      </c>
      <c r="AI67" s="400">
        <v>79.17</v>
      </c>
      <c r="AJ67" s="400">
        <v>80.790000000000006</v>
      </c>
      <c r="AK67" s="400">
        <v>82.41</v>
      </c>
      <c r="AL67" s="400">
        <v>84.03</v>
      </c>
      <c r="AM67" s="400">
        <v>85.65</v>
      </c>
      <c r="AN67" s="401">
        <v>87.27</v>
      </c>
      <c r="AO67" s="411">
        <v>88.88</v>
      </c>
      <c r="AP67" s="411">
        <v>90.5</v>
      </c>
      <c r="AQ67" s="401">
        <v>92.12</v>
      </c>
      <c r="AR67" s="401">
        <v>93.74</v>
      </c>
      <c r="AS67" s="431">
        <v>95.36</v>
      </c>
      <c r="AT67" s="418">
        <v>96.98</v>
      </c>
      <c r="AU67" s="424">
        <v>98.6</v>
      </c>
      <c r="AV67" s="424">
        <v>100.22</v>
      </c>
      <c r="AW67" s="424">
        <v>101.84</v>
      </c>
      <c r="AX67" s="424">
        <v>103.46</v>
      </c>
      <c r="AY67" s="424">
        <v>105.08</v>
      </c>
      <c r="AZ67" s="424">
        <v>106.69</v>
      </c>
      <c r="BA67" s="290">
        <v>92.18</v>
      </c>
      <c r="BB67" s="290">
        <v>93.8</v>
      </c>
      <c r="BC67" s="290">
        <v>95.42</v>
      </c>
      <c r="BD67" s="290">
        <v>97.03</v>
      </c>
      <c r="BE67" s="290">
        <v>67.89</v>
      </c>
      <c r="BF67" s="290">
        <v>66.27</v>
      </c>
      <c r="BG67" s="290">
        <v>64.650000000000006</v>
      </c>
      <c r="BH67" s="290">
        <v>63.03</v>
      </c>
      <c r="BI67" s="290">
        <v>61.41</v>
      </c>
    </row>
    <row r="68" spans="1:61" x14ac:dyDescent="0.45">
      <c r="A68" s="400">
        <v>125.92</v>
      </c>
      <c r="B68" s="400">
        <v>128.25</v>
      </c>
      <c r="C68" s="400">
        <v>130.58000000000001</v>
      </c>
      <c r="D68" s="400">
        <v>132.91</v>
      </c>
      <c r="E68" s="400">
        <v>135.24</v>
      </c>
      <c r="F68" s="400">
        <v>137.56</v>
      </c>
      <c r="G68" s="400">
        <v>139.88999999999999</v>
      </c>
      <c r="H68" s="400">
        <v>142.22</v>
      </c>
      <c r="I68" s="401">
        <v>144.55000000000001</v>
      </c>
      <c r="J68" s="411">
        <v>146.88</v>
      </c>
      <c r="K68" s="411">
        <v>149.21</v>
      </c>
      <c r="L68" s="401">
        <v>151.54</v>
      </c>
      <c r="M68" s="401">
        <v>153.87</v>
      </c>
      <c r="N68" s="401">
        <v>156.19999999999999</v>
      </c>
      <c r="O68" s="418">
        <v>158.53</v>
      </c>
      <c r="P68" s="424">
        <v>160.86000000000001</v>
      </c>
      <c r="Q68" s="424">
        <v>163.19</v>
      </c>
      <c r="R68" s="424">
        <v>165.52</v>
      </c>
      <c r="S68" s="424">
        <v>167.85</v>
      </c>
      <c r="T68" s="424">
        <v>170.18</v>
      </c>
      <c r="U68" s="424">
        <v>172.51</v>
      </c>
      <c r="V68" s="290">
        <v>142.11000000000001</v>
      </c>
      <c r="W68" s="290">
        <v>144.44</v>
      </c>
      <c r="X68" s="290">
        <v>146.77000000000001</v>
      </c>
      <c r="Y68" s="290">
        <v>149.1</v>
      </c>
      <c r="Z68" s="290">
        <v>107.16</v>
      </c>
      <c r="AA68" s="290">
        <v>104.83</v>
      </c>
      <c r="AB68" s="290">
        <v>102.51</v>
      </c>
      <c r="AC68" s="290">
        <v>100.18</v>
      </c>
      <c r="AD68" s="290">
        <v>97.85</v>
      </c>
      <c r="AE68" s="58">
        <v>64</v>
      </c>
      <c r="AF68" s="400">
        <v>75.489999999999995</v>
      </c>
      <c r="AG68" s="400">
        <v>77.13</v>
      </c>
      <c r="AH68" s="400">
        <v>78.78</v>
      </c>
      <c r="AI68" s="400">
        <v>8.42</v>
      </c>
      <c r="AJ68" s="400">
        <v>82.07</v>
      </c>
      <c r="AK68" s="400">
        <v>83.71</v>
      </c>
      <c r="AL68" s="400">
        <v>85.36</v>
      </c>
      <c r="AM68" s="400">
        <v>87</v>
      </c>
      <c r="AN68" s="401">
        <v>88.65</v>
      </c>
      <c r="AO68" s="411">
        <v>90.29</v>
      </c>
      <c r="AP68" s="411">
        <v>91.94</v>
      </c>
      <c r="AQ68" s="401">
        <v>93.58</v>
      </c>
      <c r="AR68" s="401">
        <v>95.22</v>
      </c>
      <c r="AS68" s="431">
        <v>96.87</v>
      </c>
      <c r="AT68" s="418">
        <v>98.51</v>
      </c>
      <c r="AU68" s="424">
        <v>100.16</v>
      </c>
      <c r="AV68" s="424">
        <v>101.8</v>
      </c>
      <c r="AW68" s="424">
        <v>103.45</v>
      </c>
      <c r="AX68" s="424">
        <v>105.09</v>
      </c>
      <c r="AY68" s="424">
        <v>106.74</v>
      </c>
      <c r="AZ68" s="424">
        <v>108.38</v>
      </c>
      <c r="BA68" s="290">
        <v>93.64</v>
      </c>
      <c r="BB68" s="290">
        <v>95.28</v>
      </c>
      <c r="BC68" s="290">
        <v>96.93</v>
      </c>
      <c r="BD68" s="290">
        <v>98.57</v>
      </c>
      <c r="BE68" s="290">
        <v>68.97</v>
      </c>
      <c r="BF68" s="290">
        <v>67.319999999999993</v>
      </c>
      <c r="BG68" s="290">
        <v>65.680000000000007</v>
      </c>
      <c r="BH68" s="290">
        <v>64.03</v>
      </c>
      <c r="BI68" s="290">
        <v>62.39</v>
      </c>
    </row>
    <row r="69" spans="1:61" x14ac:dyDescent="0.45">
      <c r="A69" s="400">
        <v>127.86</v>
      </c>
      <c r="B69" s="400">
        <v>130.22999999999999</v>
      </c>
      <c r="C69" s="400">
        <v>132.59</v>
      </c>
      <c r="D69" s="400">
        <v>134.96</v>
      </c>
      <c r="E69" s="400">
        <v>137.32</v>
      </c>
      <c r="F69" s="400">
        <v>139.69</v>
      </c>
      <c r="G69" s="400">
        <v>142.06</v>
      </c>
      <c r="H69" s="400">
        <v>144.41999999999999</v>
      </c>
      <c r="I69" s="401">
        <v>146.79</v>
      </c>
      <c r="J69" s="411">
        <v>149.15</v>
      </c>
      <c r="K69" s="411">
        <v>151.52000000000001</v>
      </c>
      <c r="L69" s="401">
        <v>153.88999999999999</v>
      </c>
      <c r="M69" s="401">
        <v>156.25</v>
      </c>
      <c r="N69" s="401">
        <v>158.62</v>
      </c>
      <c r="O69" s="418">
        <v>160.97999999999999</v>
      </c>
      <c r="P69" s="424">
        <v>163.35</v>
      </c>
      <c r="Q69" s="424">
        <v>165.72</v>
      </c>
      <c r="R69" s="424">
        <v>168.08</v>
      </c>
      <c r="S69" s="424">
        <v>170.45</v>
      </c>
      <c r="T69" s="424">
        <v>172.81</v>
      </c>
      <c r="U69" s="424">
        <v>175.18</v>
      </c>
      <c r="V69" s="290">
        <v>144.31</v>
      </c>
      <c r="W69" s="290">
        <v>146.68</v>
      </c>
      <c r="X69" s="290">
        <v>149.05000000000001</v>
      </c>
      <c r="Y69" s="290">
        <v>151.41</v>
      </c>
      <c r="Z69" s="290">
        <v>108.82</v>
      </c>
      <c r="AA69" s="290">
        <v>106.46</v>
      </c>
      <c r="AB69" s="290">
        <v>104.09</v>
      </c>
      <c r="AC69" s="290">
        <v>101.73</v>
      </c>
      <c r="AD69" s="290">
        <v>99.36</v>
      </c>
      <c r="AE69" s="58">
        <v>65</v>
      </c>
      <c r="AF69" s="400">
        <v>76.64</v>
      </c>
      <c r="AG69" s="400">
        <v>78.31</v>
      </c>
      <c r="AH69" s="400">
        <v>79.989999999999995</v>
      </c>
      <c r="AI69" s="400">
        <v>81.66</v>
      </c>
      <c r="AJ69" s="400">
        <v>83.33</v>
      </c>
      <c r="AK69" s="400">
        <v>85</v>
      </c>
      <c r="AL69" s="400">
        <v>86.67</v>
      </c>
      <c r="AM69" s="400">
        <v>88.34</v>
      </c>
      <c r="AN69" s="401">
        <v>90.01</v>
      </c>
      <c r="AO69" s="411">
        <v>91.68</v>
      </c>
      <c r="AP69" s="411">
        <v>93.35</v>
      </c>
      <c r="AQ69" s="401">
        <v>95.02</v>
      </c>
      <c r="AR69" s="401">
        <v>96.69</v>
      </c>
      <c r="AS69" s="431">
        <v>98.36</v>
      </c>
      <c r="AT69" s="418">
        <v>100.03</v>
      </c>
      <c r="AU69" s="424">
        <v>101.7</v>
      </c>
      <c r="AV69" s="424">
        <v>103.37</v>
      </c>
      <c r="AW69" s="424">
        <v>105.04</v>
      </c>
      <c r="AX69" s="424">
        <v>106.71</v>
      </c>
      <c r="AY69" s="424">
        <v>108.38</v>
      </c>
      <c r="AZ69" s="424">
        <v>110.05</v>
      </c>
      <c r="BA69" s="290">
        <v>95.09</v>
      </c>
      <c r="BB69" s="290">
        <v>96.76</v>
      </c>
      <c r="BC69" s="290">
        <v>98.43</v>
      </c>
      <c r="BD69" s="290">
        <v>100.1</v>
      </c>
      <c r="BE69" s="290">
        <v>70.03</v>
      </c>
      <c r="BF69" s="290">
        <v>68.36</v>
      </c>
      <c r="BG69" s="290">
        <v>66.69</v>
      </c>
      <c r="BH69" s="290">
        <v>65.02</v>
      </c>
      <c r="BI69" s="290">
        <v>63.35</v>
      </c>
    </row>
    <row r="70" spans="1:61" x14ac:dyDescent="0.45">
      <c r="A70" s="400">
        <v>129.82</v>
      </c>
      <c r="B70" s="400">
        <v>132.22</v>
      </c>
      <c r="C70" s="400">
        <v>134.62</v>
      </c>
      <c r="D70" s="400">
        <v>137.02000000000001</v>
      </c>
      <c r="E70" s="400">
        <v>139.43</v>
      </c>
      <c r="F70" s="400">
        <v>141.83000000000001</v>
      </c>
      <c r="G70" s="400">
        <v>144.22999999999999</v>
      </c>
      <c r="H70" s="400">
        <v>146.63</v>
      </c>
      <c r="I70" s="401">
        <v>149.04</v>
      </c>
      <c r="J70" s="411">
        <v>151.44</v>
      </c>
      <c r="K70" s="411">
        <v>153.84</v>
      </c>
      <c r="L70" s="401">
        <v>156.24</v>
      </c>
      <c r="M70" s="401">
        <v>158.65</v>
      </c>
      <c r="N70" s="401">
        <v>161.05000000000001</v>
      </c>
      <c r="O70" s="418">
        <v>163.44999999999999</v>
      </c>
      <c r="P70" s="424">
        <v>165.85</v>
      </c>
      <c r="Q70" s="424">
        <v>168.26</v>
      </c>
      <c r="R70" s="424">
        <v>170.66</v>
      </c>
      <c r="S70" s="424">
        <v>173.06</v>
      </c>
      <c r="T70" s="424">
        <v>175.46</v>
      </c>
      <c r="U70" s="424">
        <v>177.87</v>
      </c>
      <c r="V70" s="290">
        <v>146.53</v>
      </c>
      <c r="W70" s="290">
        <v>148.93</v>
      </c>
      <c r="X70" s="290">
        <v>151.33000000000001</v>
      </c>
      <c r="Y70" s="290">
        <v>153.74</v>
      </c>
      <c r="Z70" s="290">
        <v>110.49</v>
      </c>
      <c r="AA70" s="290">
        <v>108.09</v>
      </c>
      <c r="AB70" s="290">
        <v>105.69</v>
      </c>
      <c r="AC70" s="290">
        <v>103.29</v>
      </c>
      <c r="AD70" s="290">
        <v>100.88</v>
      </c>
      <c r="AE70" s="58">
        <v>66</v>
      </c>
      <c r="AF70" s="400">
        <v>77.83</v>
      </c>
      <c r="AG70" s="400">
        <v>79.52</v>
      </c>
      <c r="AH70" s="400">
        <v>81.22</v>
      </c>
      <c r="AI70" s="400">
        <v>82.91</v>
      </c>
      <c r="AJ70" s="400">
        <v>84.61</v>
      </c>
      <c r="AK70" s="400">
        <v>86.31</v>
      </c>
      <c r="AL70" s="400">
        <v>88</v>
      </c>
      <c r="AM70" s="400">
        <v>89.7</v>
      </c>
      <c r="AN70" s="401">
        <v>91.4</v>
      </c>
      <c r="AO70" s="411">
        <v>93.09</v>
      </c>
      <c r="AP70" s="411">
        <v>94.79</v>
      </c>
      <c r="AQ70" s="401">
        <v>96.48</v>
      </c>
      <c r="AR70" s="401">
        <v>98.18</v>
      </c>
      <c r="AS70" s="431">
        <v>99.88</v>
      </c>
      <c r="AT70" s="418">
        <v>101.57</v>
      </c>
      <c r="AU70" s="424">
        <v>103.27</v>
      </c>
      <c r="AV70" s="424">
        <v>104.96</v>
      </c>
      <c r="AW70" s="424">
        <v>106.66</v>
      </c>
      <c r="AX70" s="424">
        <v>108.36</v>
      </c>
      <c r="AY70" s="424">
        <v>110.05</v>
      </c>
      <c r="AZ70" s="424">
        <v>111.75</v>
      </c>
      <c r="BA70" s="290">
        <v>96.55</v>
      </c>
      <c r="BB70" s="290">
        <v>98.25</v>
      </c>
      <c r="BC70" s="290">
        <v>99.94</v>
      </c>
      <c r="BD70" s="290">
        <v>101.64</v>
      </c>
      <c r="BE70" s="290">
        <v>71.11</v>
      </c>
      <c r="BF70" s="290">
        <v>69.41</v>
      </c>
      <c r="BG70" s="290">
        <v>67.709999999999994</v>
      </c>
      <c r="BH70" s="290">
        <v>66.02</v>
      </c>
      <c r="BI70" s="290">
        <v>64.319999999999993</v>
      </c>
    </row>
    <row r="71" spans="1:61" x14ac:dyDescent="0.45">
      <c r="A71" s="400">
        <v>131.79</v>
      </c>
      <c r="B71" s="400">
        <v>134.22999999999999</v>
      </c>
      <c r="C71" s="400">
        <v>136.66999999999999</v>
      </c>
      <c r="D71" s="400">
        <v>139.1</v>
      </c>
      <c r="E71" s="400">
        <v>141.54</v>
      </c>
      <c r="F71" s="400">
        <v>143.97999999999999</v>
      </c>
      <c r="G71" s="400">
        <v>146.41999999999999</v>
      </c>
      <c r="H71" s="400">
        <v>148.86000000000001</v>
      </c>
      <c r="I71" s="401">
        <v>151.30000000000001</v>
      </c>
      <c r="J71" s="411">
        <v>153.74</v>
      </c>
      <c r="K71" s="411">
        <v>156.18</v>
      </c>
      <c r="L71" s="401">
        <v>158.61000000000001</v>
      </c>
      <c r="M71" s="401">
        <v>161.05000000000001</v>
      </c>
      <c r="N71" s="401">
        <v>163.49</v>
      </c>
      <c r="O71" s="418">
        <v>165.93</v>
      </c>
      <c r="P71" s="424">
        <v>168.37</v>
      </c>
      <c r="Q71" s="424">
        <v>170.81</v>
      </c>
      <c r="R71" s="424">
        <v>173.25</v>
      </c>
      <c r="S71" s="424">
        <v>175.69</v>
      </c>
      <c r="T71" s="424">
        <v>178.12</v>
      </c>
      <c r="U71" s="424">
        <v>180.56</v>
      </c>
      <c r="V71" s="290">
        <v>148.75</v>
      </c>
      <c r="W71" s="290">
        <v>151.19</v>
      </c>
      <c r="X71" s="290">
        <v>153.63</v>
      </c>
      <c r="Y71" s="290">
        <v>156.07</v>
      </c>
      <c r="Z71" s="290">
        <v>112.17</v>
      </c>
      <c r="AA71" s="290">
        <v>109.73</v>
      </c>
      <c r="AB71" s="290">
        <v>107.29</v>
      </c>
      <c r="AC71" s="290">
        <v>104.85</v>
      </c>
      <c r="AD71" s="290">
        <v>102.41</v>
      </c>
      <c r="AE71" s="58">
        <v>67</v>
      </c>
      <c r="AF71" s="400">
        <v>78.989999999999995</v>
      </c>
      <c r="AG71" s="400">
        <v>80.709999999999994</v>
      </c>
      <c r="AH71" s="400">
        <v>82.43</v>
      </c>
      <c r="AI71" s="400">
        <v>84.15</v>
      </c>
      <c r="AJ71" s="400">
        <v>85.88</v>
      </c>
      <c r="AK71" s="400">
        <v>87.6</v>
      </c>
      <c r="AL71" s="400">
        <v>89.32</v>
      </c>
      <c r="AM71" s="400">
        <v>91.04</v>
      </c>
      <c r="AN71" s="401">
        <v>92.76</v>
      </c>
      <c r="AO71" s="411">
        <v>94.49</v>
      </c>
      <c r="AP71" s="411">
        <v>96.21</v>
      </c>
      <c r="AQ71" s="401">
        <v>97.93</v>
      </c>
      <c r="AR71" s="401">
        <v>99.65</v>
      </c>
      <c r="AS71" s="431">
        <v>101.37</v>
      </c>
      <c r="AT71" s="418">
        <v>103.01</v>
      </c>
      <c r="AU71" s="424">
        <v>104.82</v>
      </c>
      <c r="AV71" s="424">
        <v>106.54</v>
      </c>
      <c r="AW71" s="424">
        <v>108.26</v>
      </c>
      <c r="AX71" s="424">
        <v>109.98</v>
      </c>
      <c r="AY71" s="424">
        <v>111.7</v>
      </c>
      <c r="AZ71" s="424">
        <v>113.43</v>
      </c>
      <c r="BA71" s="290">
        <v>98</v>
      </c>
      <c r="BB71" s="290">
        <v>99.73</v>
      </c>
      <c r="BC71" s="290">
        <v>101.45</v>
      </c>
      <c r="BD71" s="290">
        <v>103.17</v>
      </c>
      <c r="BE71" s="290">
        <v>72.17</v>
      </c>
      <c r="BF71" s="290">
        <v>70.45</v>
      </c>
      <c r="BG71" s="290">
        <v>68.73</v>
      </c>
      <c r="BH71" s="290">
        <v>67.010000000000005</v>
      </c>
      <c r="BI71" s="290">
        <v>35.29</v>
      </c>
    </row>
    <row r="72" spans="1:61" x14ac:dyDescent="0.45">
      <c r="A72" s="400">
        <v>133.69</v>
      </c>
      <c r="B72" s="400">
        <v>136.16999999999999</v>
      </c>
      <c r="C72" s="400">
        <v>138.63999999999999</v>
      </c>
      <c r="D72" s="400">
        <v>141.12</v>
      </c>
      <c r="E72" s="400">
        <v>143.59</v>
      </c>
      <c r="F72" s="400">
        <v>146.07</v>
      </c>
      <c r="G72" s="400">
        <v>148.54</v>
      </c>
      <c r="H72" s="400">
        <v>151.02000000000001</v>
      </c>
      <c r="I72" s="401">
        <v>153.49</v>
      </c>
      <c r="J72" s="411">
        <v>155.97</v>
      </c>
      <c r="K72" s="411">
        <v>158.44</v>
      </c>
      <c r="L72" s="401">
        <v>160.91999999999999</v>
      </c>
      <c r="M72" s="401">
        <v>163.38999999999999</v>
      </c>
      <c r="N72" s="401">
        <v>165.87</v>
      </c>
      <c r="O72" s="418">
        <v>168.34</v>
      </c>
      <c r="P72" s="424">
        <v>170.82</v>
      </c>
      <c r="Q72" s="424">
        <v>173.29</v>
      </c>
      <c r="R72" s="424">
        <v>175.77</v>
      </c>
      <c r="S72" s="424">
        <v>178.25</v>
      </c>
      <c r="T72" s="424">
        <v>180.72</v>
      </c>
      <c r="U72" s="424">
        <v>183.2</v>
      </c>
      <c r="V72" s="290">
        <v>150.93</v>
      </c>
      <c r="W72" s="290">
        <v>153.41</v>
      </c>
      <c r="X72" s="290">
        <v>155.88999999999999</v>
      </c>
      <c r="Y72" s="290">
        <v>158.36000000000001</v>
      </c>
      <c r="Z72" s="290">
        <v>113.81</v>
      </c>
      <c r="AA72" s="290">
        <v>111.33</v>
      </c>
      <c r="AB72" s="290">
        <v>108.86</v>
      </c>
      <c r="AC72" s="290">
        <v>106.38</v>
      </c>
      <c r="AD72" s="290">
        <v>103.91</v>
      </c>
      <c r="AE72" s="58">
        <v>68</v>
      </c>
      <c r="AF72" s="400">
        <v>80.16</v>
      </c>
      <c r="AG72" s="400">
        <v>81.900000000000006</v>
      </c>
      <c r="AH72" s="400">
        <v>83.65</v>
      </c>
      <c r="AI72" s="400">
        <v>85.4</v>
      </c>
      <c r="AJ72" s="400">
        <v>87.15</v>
      </c>
      <c r="AK72" s="400">
        <v>88.89</v>
      </c>
      <c r="AL72" s="400">
        <v>90.64</v>
      </c>
      <c r="AM72" s="400">
        <v>92.39</v>
      </c>
      <c r="AN72" s="401">
        <v>94.14</v>
      </c>
      <c r="AO72" s="411">
        <v>95.88</v>
      </c>
      <c r="AP72" s="411">
        <v>97.63</v>
      </c>
      <c r="AQ72" s="401">
        <v>99.38</v>
      </c>
      <c r="AR72" s="401">
        <v>101.13</v>
      </c>
      <c r="AS72" s="431">
        <v>102.87</v>
      </c>
      <c r="AT72" s="418">
        <v>104.62</v>
      </c>
      <c r="AU72" s="424">
        <v>106.37</v>
      </c>
      <c r="AV72" s="424">
        <v>108.12</v>
      </c>
      <c r="AW72" s="424">
        <v>109.86</v>
      </c>
      <c r="AX72" s="424">
        <v>111.61</v>
      </c>
      <c r="AY72" s="424">
        <v>113.36</v>
      </c>
      <c r="AZ72" s="424">
        <v>115.11</v>
      </c>
      <c r="BA72" s="290">
        <v>99.46</v>
      </c>
      <c r="BB72" s="290">
        <v>101.21</v>
      </c>
      <c r="BC72" s="290">
        <v>102.95</v>
      </c>
      <c r="BD72" s="290">
        <v>104.7</v>
      </c>
      <c r="BE72" s="290">
        <v>73.239999999999995</v>
      </c>
      <c r="BF72" s="290">
        <v>71.5</v>
      </c>
      <c r="BG72" s="290">
        <v>69.75</v>
      </c>
      <c r="BH72" s="290">
        <v>68</v>
      </c>
      <c r="BI72" s="290">
        <v>66.25</v>
      </c>
    </row>
    <row r="73" spans="1:61" x14ac:dyDescent="0.45">
      <c r="A73" s="400">
        <v>135.69</v>
      </c>
      <c r="B73" s="400">
        <v>138.19999999999999</v>
      </c>
      <c r="C73" s="400">
        <v>140.71</v>
      </c>
      <c r="D73" s="400">
        <v>143.22</v>
      </c>
      <c r="E73" s="400">
        <v>145.74</v>
      </c>
      <c r="F73" s="400">
        <v>148.25</v>
      </c>
      <c r="G73" s="400">
        <v>150.76</v>
      </c>
      <c r="H73" s="400">
        <v>153.27000000000001</v>
      </c>
      <c r="I73" s="401">
        <v>155.78</v>
      </c>
      <c r="J73" s="411">
        <v>158.29</v>
      </c>
      <c r="K73" s="411">
        <v>160.81</v>
      </c>
      <c r="L73" s="401">
        <v>163.32</v>
      </c>
      <c r="M73" s="401">
        <v>165.83</v>
      </c>
      <c r="N73" s="401">
        <v>168.34</v>
      </c>
      <c r="O73" s="418">
        <v>170.85</v>
      </c>
      <c r="P73" s="424">
        <v>173.36</v>
      </c>
      <c r="Q73" s="424">
        <v>175.87</v>
      </c>
      <c r="R73" s="424">
        <v>178.39</v>
      </c>
      <c r="S73" s="424">
        <v>180.9</v>
      </c>
      <c r="T73" s="424">
        <v>183.41</v>
      </c>
      <c r="U73" s="424">
        <v>185.92</v>
      </c>
      <c r="V73" s="290">
        <v>153.16999999999999</v>
      </c>
      <c r="W73" s="290">
        <v>155.68</v>
      </c>
      <c r="X73" s="290">
        <v>158.19999999999999</v>
      </c>
      <c r="Y73" s="290">
        <v>160.71</v>
      </c>
      <c r="Z73" s="290">
        <v>115.5</v>
      </c>
      <c r="AA73" s="290">
        <v>112.99</v>
      </c>
      <c r="AB73" s="290">
        <v>110.48</v>
      </c>
      <c r="AC73" s="290">
        <v>107.96</v>
      </c>
      <c r="AD73" s="290">
        <v>105.45</v>
      </c>
      <c r="AE73" s="58">
        <v>69</v>
      </c>
      <c r="AF73" s="400">
        <v>81.319999999999993</v>
      </c>
      <c r="AG73" s="400">
        <v>83.1</v>
      </c>
      <c r="AH73" s="400">
        <v>84.87</v>
      </c>
      <c r="AI73" s="400">
        <v>86.64</v>
      </c>
      <c r="AJ73" s="400">
        <v>88.42</v>
      </c>
      <c r="AK73" s="400">
        <v>90.19</v>
      </c>
      <c r="AL73" s="400">
        <v>91.96</v>
      </c>
      <c r="AM73" s="400">
        <v>93.74</v>
      </c>
      <c r="AN73" s="401">
        <v>95.51</v>
      </c>
      <c r="AO73" s="411">
        <v>97.28</v>
      </c>
      <c r="AP73" s="411">
        <v>99.06</v>
      </c>
      <c r="AQ73" s="401">
        <v>100.83</v>
      </c>
      <c r="AR73" s="401">
        <v>102.6</v>
      </c>
      <c r="AS73" s="431">
        <v>104.38</v>
      </c>
      <c r="AT73" s="418">
        <v>106.15</v>
      </c>
      <c r="AU73" s="424">
        <v>107.92</v>
      </c>
      <c r="AV73" s="424">
        <v>109.7</v>
      </c>
      <c r="AW73" s="424">
        <v>111.47</v>
      </c>
      <c r="AX73" s="424">
        <v>113.24</v>
      </c>
      <c r="AY73" s="424">
        <v>115.02</v>
      </c>
      <c r="AZ73" s="424">
        <v>116.79</v>
      </c>
      <c r="BA73" s="290">
        <v>100.91</v>
      </c>
      <c r="BB73" s="290">
        <v>102.69</v>
      </c>
      <c r="BC73" s="290">
        <v>104.46</v>
      </c>
      <c r="BD73" s="290">
        <v>106.23</v>
      </c>
      <c r="BE73" s="290">
        <v>74.319999999999993</v>
      </c>
      <c r="BF73" s="290">
        <v>72.540000000000006</v>
      </c>
      <c r="BG73" s="290">
        <v>70.77</v>
      </c>
      <c r="BH73" s="290">
        <v>69</v>
      </c>
      <c r="BI73" s="290">
        <v>67.22</v>
      </c>
    </row>
    <row r="74" spans="1:61" x14ac:dyDescent="0.45">
      <c r="A74" s="400">
        <v>137.62</v>
      </c>
      <c r="B74" s="400">
        <v>140.16</v>
      </c>
      <c r="C74" s="400">
        <v>142.71</v>
      </c>
      <c r="D74" s="400">
        <v>145.26</v>
      </c>
      <c r="E74" s="400">
        <v>147.81</v>
      </c>
      <c r="F74" s="400">
        <v>150.36000000000001</v>
      </c>
      <c r="G74" s="400">
        <v>152.9</v>
      </c>
      <c r="H74" s="400">
        <v>155.44999999999999</v>
      </c>
      <c r="I74" s="401">
        <v>158</v>
      </c>
      <c r="J74" s="411">
        <v>160.55000000000001</v>
      </c>
      <c r="K74" s="411">
        <v>163.1</v>
      </c>
      <c r="L74" s="401">
        <v>165.64</v>
      </c>
      <c r="M74" s="401">
        <v>168.19</v>
      </c>
      <c r="N74" s="401">
        <v>170.74</v>
      </c>
      <c r="O74" s="418">
        <v>173.29</v>
      </c>
      <c r="P74" s="424">
        <v>175.84</v>
      </c>
      <c r="Q74" s="424">
        <v>178.38</v>
      </c>
      <c r="R74" s="424">
        <v>180.93</v>
      </c>
      <c r="S74" s="424">
        <v>183.48</v>
      </c>
      <c r="T74" s="424">
        <v>186.03</v>
      </c>
      <c r="U74" s="424">
        <v>188.58</v>
      </c>
      <c r="V74" s="290">
        <v>155.37</v>
      </c>
      <c r="W74" s="290">
        <v>157.91999999999999</v>
      </c>
      <c r="X74" s="290">
        <v>160.47</v>
      </c>
      <c r="Y74" s="290">
        <v>163.01</v>
      </c>
      <c r="Z74" s="290">
        <v>117.15</v>
      </c>
      <c r="AA74" s="290">
        <v>114.6</v>
      </c>
      <c r="AB74" s="290">
        <v>112.05</v>
      </c>
      <c r="AC74" s="290">
        <v>109.51</v>
      </c>
      <c r="AD74" s="290">
        <v>106.96</v>
      </c>
      <c r="AE74" s="58">
        <v>70</v>
      </c>
      <c r="AF74" s="400">
        <v>82.5</v>
      </c>
      <c r="AG74" s="400">
        <v>84.3</v>
      </c>
      <c r="AH74" s="400">
        <v>86.09</v>
      </c>
      <c r="AI74" s="400">
        <v>87.89</v>
      </c>
      <c r="AJ74" s="400">
        <v>89.69</v>
      </c>
      <c r="AK74" s="400">
        <v>91.49</v>
      </c>
      <c r="AL74" s="400">
        <v>93.29</v>
      </c>
      <c r="AM74" s="400">
        <v>95.09</v>
      </c>
      <c r="AN74" s="401">
        <v>96.89</v>
      </c>
      <c r="AO74" s="411">
        <v>98.69</v>
      </c>
      <c r="AP74" s="411">
        <v>100.49</v>
      </c>
      <c r="AQ74" s="401">
        <v>102.29</v>
      </c>
      <c r="AR74" s="401">
        <v>104.08</v>
      </c>
      <c r="AS74" s="431">
        <v>105.88</v>
      </c>
      <c r="AT74" s="418">
        <v>107.68</v>
      </c>
      <c r="AU74" s="424">
        <v>109.48</v>
      </c>
      <c r="AV74" s="424">
        <v>111.28</v>
      </c>
      <c r="AW74" s="424">
        <v>113.08</v>
      </c>
      <c r="AX74" s="424">
        <v>114.88</v>
      </c>
      <c r="AY74" s="424">
        <v>116.68</v>
      </c>
      <c r="AZ74" s="424">
        <v>118.48</v>
      </c>
      <c r="BA74" s="290">
        <v>102.37</v>
      </c>
      <c r="BB74" s="290">
        <v>104.17</v>
      </c>
      <c r="BC74" s="290">
        <v>105.97</v>
      </c>
      <c r="BD74" s="290">
        <v>107.77</v>
      </c>
      <c r="BE74" s="290">
        <v>75.39</v>
      </c>
      <c r="BF74" s="290">
        <v>73.59</v>
      </c>
      <c r="BG74" s="290">
        <v>71.790000000000006</v>
      </c>
      <c r="BH74" s="290">
        <v>69.989999999999995</v>
      </c>
      <c r="BI74" s="290">
        <v>68.19</v>
      </c>
    </row>
    <row r="75" spans="1:61" x14ac:dyDescent="0.45">
      <c r="A75" s="400">
        <v>139.56</v>
      </c>
      <c r="B75" s="400">
        <v>142.13999999999999</v>
      </c>
      <c r="C75" s="400">
        <v>144.72</v>
      </c>
      <c r="D75" s="400">
        <v>147.31</v>
      </c>
      <c r="E75" s="400">
        <v>149.88999999999999</v>
      </c>
      <c r="F75" s="400">
        <v>152.47999999999999</v>
      </c>
      <c r="G75" s="400">
        <v>155.06</v>
      </c>
      <c r="H75" s="400">
        <v>157.65</v>
      </c>
      <c r="I75" s="401">
        <v>160.22999999999999</v>
      </c>
      <c r="J75" s="411">
        <v>162.82</v>
      </c>
      <c r="K75" s="411">
        <v>165.4</v>
      </c>
      <c r="L75" s="401">
        <v>167.98</v>
      </c>
      <c r="M75" s="401">
        <v>170.57</v>
      </c>
      <c r="N75" s="401">
        <v>173.15</v>
      </c>
      <c r="O75" s="418">
        <v>175.74</v>
      </c>
      <c r="P75" s="424">
        <v>178.32</v>
      </c>
      <c r="Q75" s="424">
        <v>180.91</v>
      </c>
      <c r="R75" s="424">
        <v>183.49</v>
      </c>
      <c r="S75" s="424">
        <v>186.07</v>
      </c>
      <c r="T75" s="424">
        <v>188.66</v>
      </c>
      <c r="U75" s="424">
        <v>191.24</v>
      </c>
      <c r="V75" s="290">
        <v>157.57</v>
      </c>
      <c r="W75" s="290">
        <v>160.16</v>
      </c>
      <c r="X75" s="290">
        <v>162.74</v>
      </c>
      <c r="Y75" s="290">
        <v>165.33</v>
      </c>
      <c r="Z75" s="290">
        <v>118.81</v>
      </c>
      <c r="AA75" s="290">
        <v>116.22</v>
      </c>
      <c r="AB75" s="290">
        <v>113.64</v>
      </c>
      <c r="AC75" s="290">
        <v>111.05</v>
      </c>
      <c r="AD75" s="290">
        <v>108.47</v>
      </c>
      <c r="AE75" s="58">
        <v>71</v>
      </c>
      <c r="AF75" s="400">
        <v>83.67</v>
      </c>
      <c r="AG75" s="400">
        <v>85.5</v>
      </c>
      <c r="AH75" s="400">
        <v>87.32</v>
      </c>
      <c r="AI75" s="400">
        <v>89.15</v>
      </c>
      <c r="AJ75" s="400">
        <v>90.97</v>
      </c>
      <c r="AK75" s="400">
        <v>92.8</v>
      </c>
      <c r="AL75" s="400">
        <v>94.62</v>
      </c>
      <c r="AM75" s="400">
        <v>96.44</v>
      </c>
      <c r="AN75" s="401">
        <v>98.27</v>
      </c>
      <c r="AO75" s="411">
        <v>100.09</v>
      </c>
      <c r="AP75" s="411">
        <v>101.92</v>
      </c>
      <c r="AQ75" s="401">
        <v>103.74</v>
      </c>
      <c r="AR75" s="401">
        <v>105.57</v>
      </c>
      <c r="AS75" s="431">
        <v>107.39</v>
      </c>
      <c r="AT75" s="418">
        <v>109.22</v>
      </c>
      <c r="AU75" s="424">
        <v>111.04</v>
      </c>
      <c r="AV75" s="424">
        <v>112.87</v>
      </c>
      <c r="AW75" s="424">
        <v>114.69</v>
      </c>
      <c r="AX75" s="424">
        <v>116.52</v>
      </c>
      <c r="AY75" s="424">
        <v>118.34</v>
      </c>
      <c r="AZ75" s="424">
        <v>120.17</v>
      </c>
      <c r="BA75" s="290">
        <v>103.83</v>
      </c>
      <c r="BB75" s="290">
        <v>105.66</v>
      </c>
      <c r="BC75" s="290">
        <v>107.48</v>
      </c>
      <c r="BD75" s="290">
        <v>109.31</v>
      </c>
      <c r="BE75" s="290">
        <v>76.459999999999994</v>
      </c>
      <c r="BF75" s="290">
        <v>74.94</v>
      </c>
      <c r="BG75" s="290">
        <v>72.81</v>
      </c>
      <c r="BH75" s="290">
        <v>70.989999999999995</v>
      </c>
      <c r="BI75" s="290">
        <v>69.16</v>
      </c>
    </row>
    <row r="76" spans="1:61" x14ac:dyDescent="0.45">
      <c r="A76" s="400">
        <v>141.51</v>
      </c>
      <c r="B76" s="400">
        <v>144.13</v>
      </c>
      <c r="C76" s="400">
        <v>146.75</v>
      </c>
      <c r="D76" s="400">
        <v>149.37</v>
      </c>
      <c r="E76" s="400">
        <v>151.99</v>
      </c>
      <c r="F76" s="400">
        <v>154.61000000000001</v>
      </c>
      <c r="G76" s="400">
        <v>157.22999999999999</v>
      </c>
      <c r="H76" s="400">
        <v>159.85</v>
      </c>
      <c r="I76" s="401">
        <v>162.47</v>
      </c>
      <c r="J76" s="411">
        <v>165.09</v>
      </c>
      <c r="K76" s="411">
        <v>167.71</v>
      </c>
      <c r="L76" s="401">
        <v>170.33</v>
      </c>
      <c r="M76" s="401">
        <v>172.96</v>
      </c>
      <c r="N76" s="401">
        <v>175.58</v>
      </c>
      <c r="O76" s="418">
        <v>178.2</v>
      </c>
      <c r="P76" s="424">
        <v>180.82</v>
      </c>
      <c r="Q76" s="424">
        <v>183.44</v>
      </c>
      <c r="R76" s="424">
        <v>186.06</v>
      </c>
      <c r="S76" s="424">
        <v>188.68</v>
      </c>
      <c r="T76" s="424">
        <v>191.3</v>
      </c>
      <c r="U76" s="424">
        <v>193.92</v>
      </c>
      <c r="V76" s="290">
        <v>159.78</v>
      </c>
      <c r="W76" s="290">
        <v>162.4</v>
      </c>
      <c r="X76" s="290">
        <v>165.03</v>
      </c>
      <c r="Y76" s="290">
        <v>167.65</v>
      </c>
      <c r="Z76" s="290">
        <v>120.47</v>
      </c>
      <c r="AA76" s="290">
        <v>117.85</v>
      </c>
      <c r="AB76" s="290">
        <v>115.23</v>
      </c>
      <c r="AC76" s="290">
        <v>112.61</v>
      </c>
      <c r="AD76" s="290">
        <v>109.99</v>
      </c>
      <c r="AE76" s="58">
        <v>72</v>
      </c>
      <c r="AF76" s="400">
        <v>84.85</v>
      </c>
      <c r="AG76" s="400">
        <v>86.7</v>
      </c>
      <c r="AH76" s="400">
        <v>88.55</v>
      </c>
      <c r="AI76" s="400">
        <v>90.4</v>
      </c>
      <c r="AJ76" s="400">
        <v>92.25</v>
      </c>
      <c r="AK76" s="400">
        <v>94.1</v>
      </c>
      <c r="AL76" s="400">
        <v>95.95</v>
      </c>
      <c r="AM76" s="400">
        <v>97.8</v>
      </c>
      <c r="AN76" s="401">
        <v>99.65</v>
      </c>
      <c r="AO76" s="411">
        <v>101.5</v>
      </c>
      <c r="AP76" s="411">
        <v>103.35</v>
      </c>
      <c r="AQ76" s="401">
        <v>105.21</v>
      </c>
      <c r="AR76" s="401">
        <v>107.06</v>
      </c>
      <c r="AS76" s="431">
        <v>108.91</v>
      </c>
      <c r="AT76" s="418">
        <v>110.76</v>
      </c>
      <c r="AU76" s="424">
        <v>112.61</v>
      </c>
      <c r="AV76" s="424">
        <v>114.46</v>
      </c>
      <c r="AW76" s="424">
        <v>116.31</v>
      </c>
      <c r="AX76" s="424">
        <v>118.16</v>
      </c>
      <c r="AY76" s="424">
        <v>120.01</v>
      </c>
      <c r="AZ76" s="424">
        <v>121.86</v>
      </c>
      <c r="BA76" s="290">
        <v>105.3</v>
      </c>
      <c r="BB76" s="290">
        <v>107.15</v>
      </c>
      <c r="BC76" s="290">
        <v>109</v>
      </c>
      <c r="BD76" s="290">
        <v>110.85</v>
      </c>
      <c r="BE76" s="290">
        <v>77.540000000000006</v>
      </c>
      <c r="BF76" s="290">
        <v>75.69</v>
      </c>
      <c r="BG76" s="290">
        <v>73.84</v>
      </c>
      <c r="BH76" s="290">
        <v>71.989999999999995</v>
      </c>
      <c r="BI76" s="290">
        <v>70.14</v>
      </c>
    </row>
    <row r="77" spans="1:61" x14ac:dyDescent="0.45">
      <c r="A77" s="400">
        <v>143.47</v>
      </c>
      <c r="B77" s="400">
        <v>146.13</v>
      </c>
      <c r="C77" s="400">
        <v>148.78</v>
      </c>
      <c r="D77" s="400">
        <v>151.44</v>
      </c>
      <c r="E77" s="400">
        <v>154.1</v>
      </c>
      <c r="F77" s="400">
        <v>156.75</v>
      </c>
      <c r="G77" s="400">
        <v>159.41</v>
      </c>
      <c r="H77" s="400">
        <v>162.07</v>
      </c>
      <c r="I77" s="401">
        <v>164.73</v>
      </c>
      <c r="J77" s="411">
        <v>167.38</v>
      </c>
      <c r="K77" s="411">
        <v>170.04</v>
      </c>
      <c r="L77" s="401">
        <v>172.7</v>
      </c>
      <c r="M77" s="401">
        <v>175.36</v>
      </c>
      <c r="N77" s="401">
        <v>178.01</v>
      </c>
      <c r="O77" s="418">
        <v>180.67</v>
      </c>
      <c r="P77" s="424">
        <v>183.33</v>
      </c>
      <c r="Q77" s="424">
        <v>185.98</v>
      </c>
      <c r="R77" s="424">
        <v>188.64</v>
      </c>
      <c r="S77" s="424">
        <v>191.3</v>
      </c>
      <c r="T77" s="424">
        <v>193.96</v>
      </c>
      <c r="U77" s="424">
        <v>196.61</v>
      </c>
      <c r="V77" s="290">
        <v>162</v>
      </c>
      <c r="W77" s="290">
        <v>164.66</v>
      </c>
      <c r="X77" s="290">
        <v>167.32</v>
      </c>
      <c r="Y77" s="290">
        <v>169.97</v>
      </c>
      <c r="Z77" s="290">
        <v>122.14</v>
      </c>
      <c r="AA77" s="290">
        <v>119.49</v>
      </c>
      <c r="AB77" s="290">
        <v>116.83</v>
      </c>
      <c r="AC77" s="290">
        <v>114.17</v>
      </c>
      <c r="AD77" s="290">
        <v>111.52</v>
      </c>
      <c r="AE77" s="58">
        <v>73</v>
      </c>
      <c r="AF77" s="400">
        <v>86.01</v>
      </c>
      <c r="AG77" s="400">
        <v>87.88</v>
      </c>
      <c r="AH77" s="400">
        <v>89.76</v>
      </c>
      <c r="AI77" s="400">
        <v>91.64</v>
      </c>
      <c r="AJ77" s="400">
        <v>93.51</v>
      </c>
      <c r="AK77" s="400">
        <v>95.39</v>
      </c>
      <c r="AL77" s="400">
        <v>97.26</v>
      </c>
      <c r="AM77" s="400">
        <v>99.14</v>
      </c>
      <c r="AN77" s="401">
        <v>101.02</v>
      </c>
      <c r="AO77" s="411">
        <v>102.89</v>
      </c>
      <c r="AP77" s="411">
        <v>104.77</v>
      </c>
      <c r="AQ77" s="401">
        <v>106.64</v>
      </c>
      <c r="AR77" s="401">
        <v>108.52</v>
      </c>
      <c r="AS77" s="431">
        <v>110.4</v>
      </c>
      <c r="AT77" s="418">
        <v>112.27</v>
      </c>
      <c r="AU77" s="424">
        <v>114.15</v>
      </c>
      <c r="AV77" s="424">
        <v>116.03</v>
      </c>
      <c r="AW77" s="424">
        <v>117.9</v>
      </c>
      <c r="AX77" s="424">
        <v>119.78</v>
      </c>
      <c r="AY77" s="424">
        <v>121.65</v>
      </c>
      <c r="AZ77" s="424">
        <v>123.53</v>
      </c>
      <c r="BA77" s="290">
        <v>106.75</v>
      </c>
      <c r="BB77" s="290">
        <v>108.62</v>
      </c>
      <c r="BC77" s="290">
        <v>110.5</v>
      </c>
      <c r="BD77" s="290">
        <v>112.37</v>
      </c>
      <c r="BE77" s="290">
        <v>78.599999999999994</v>
      </c>
      <c r="BF77" s="290">
        <v>76.73</v>
      </c>
      <c r="BG77" s="290">
        <v>74.849999999999994</v>
      </c>
      <c r="BH77" s="290">
        <v>72.98</v>
      </c>
      <c r="BI77" s="290">
        <v>71.099999999999994</v>
      </c>
    </row>
    <row r="78" spans="1:61" x14ac:dyDescent="0.45">
      <c r="A78" s="400">
        <v>145.44</v>
      </c>
      <c r="B78" s="400">
        <v>148.13999999999999</v>
      </c>
      <c r="C78" s="400">
        <v>150.83000000000001</v>
      </c>
      <c r="D78" s="400">
        <v>153.53</v>
      </c>
      <c r="E78" s="400">
        <v>156.22</v>
      </c>
      <c r="F78" s="400">
        <v>158.91</v>
      </c>
      <c r="G78" s="400">
        <v>161.61000000000001</v>
      </c>
      <c r="H78" s="400">
        <v>164.3</v>
      </c>
      <c r="I78" s="401">
        <v>166.99</v>
      </c>
      <c r="J78" s="411">
        <v>169.69</v>
      </c>
      <c r="K78" s="411">
        <v>172.38</v>
      </c>
      <c r="L78" s="401">
        <v>175.07</v>
      </c>
      <c r="M78" s="401">
        <v>177.77</v>
      </c>
      <c r="N78" s="401">
        <v>180.46</v>
      </c>
      <c r="O78" s="418">
        <v>183.15</v>
      </c>
      <c r="P78" s="424">
        <v>185.85</v>
      </c>
      <c r="Q78" s="424">
        <v>188.54</v>
      </c>
      <c r="R78" s="424">
        <v>191.24</v>
      </c>
      <c r="S78" s="424">
        <v>193.93</v>
      </c>
      <c r="T78" s="424">
        <v>196.62</v>
      </c>
      <c r="U78" s="424">
        <v>199.32</v>
      </c>
      <c r="V78" s="290">
        <v>164.23</v>
      </c>
      <c r="W78" s="290">
        <v>166.92</v>
      </c>
      <c r="X78" s="290">
        <v>169.61</v>
      </c>
      <c r="Y78" s="290">
        <v>172.31</v>
      </c>
      <c r="Z78" s="290">
        <v>123.82</v>
      </c>
      <c r="AA78" s="290">
        <v>121.13</v>
      </c>
      <c r="AB78" s="290">
        <v>118.44</v>
      </c>
      <c r="AC78" s="290">
        <v>115.74</v>
      </c>
      <c r="AD78" s="290">
        <v>113.05</v>
      </c>
      <c r="AE78" s="58">
        <v>74</v>
      </c>
      <c r="AF78" s="400">
        <v>87.19</v>
      </c>
      <c r="AG78" s="400">
        <v>89.09</v>
      </c>
      <c r="AH78" s="400">
        <v>91</v>
      </c>
      <c r="AI78" s="400">
        <v>92.9</v>
      </c>
      <c r="AJ78" s="400">
        <v>94.8</v>
      </c>
      <c r="AK78" s="400">
        <v>96.7</v>
      </c>
      <c r="AL78" s="400">
        <v>98.6</v>
      </c>
      <c r="AM78" s="400">
        <v>100.51</v>
      </c>
      <c r="AN78" s="401">
        <v>102.41</v>
      </c>
      <c r="AO78" s="411">
        <v>104.31</v>
      </c>
      <c r="AP78" s="411">
        <v>106.21</v>
      </c>
      <c r="AQ78" s="401">
        <v>108.11</v>
      </c>
      <c r="AR78" s="401">
        <v>110.01</v>
      </c>
      <c r="AS78" s="431">
        <v>111.92</v>
      </c>
      <c r="AT78" s="418">
        <v>113.82</v>
      </c>
      <c r="AU78" s="424">
        <v>115.72</v>
      </c>
      <c r="AV78" s="424">
        <v>117.62</v>
      </c>
      <c r="AW78" s="424">
        <v>119.52</v>
      </c>
      <c r="AX78" s="424">
        <v>121.43</v>
      </c>
      <c r="AY78" s="424">
        <v>123.33</v>
      </c>
      <c r="AZ78" s="424">
        <v>125.23</v>
      </c>
      <c r="BA78" s="290">
        <v>108.21</v>
      </c>
      <c r="BB78" s="290">
        <v>110.11</v>
      </c>
      <c r="BC78" s="290">
        <v>112.02</v>
      </c>
      <c r="BD78" s="290">
        <v>113.92</v>
      </c>
      <c r="BE78" s="290">
        <v>79.69</v>
      </c>
      <c r="BF78" s="290">
        <v>77.78</v>
      </c>
      <c r="BG78" s="290">
        <v>75.88</v>
      </c>
      <c r="BH78" s="290">
        <v>73.98</v>
      </c>
      <c r="BI78" s="290">
        <v>72.08</v>
      </c>
    </row>
    <row r="79" spans="1:61" x14ac:dyDescent="0.45">
      <c r="A79" s="400">
        <v>147.34</v>
      </c>
      <c r="B79" s="400">
        <v>150.07</v>
      </c>
      <c r="C79" s="400">
        <v>152.80000000000001</v>
      </c>
      <c r="D79" s="400">
        <v>155.53</v>
      </c>
      <c r="E79" s="400">
        <v>158.26</v>
      </c>
      <c r="F79" s="400">
        <v>160.99</v>
      </c>
      <c r="G79" s="400">
        <v>163.72</v>
      </c>
      <c r="H79" s="400">
        <v>166.45</v>
      </c>
      <c r="I79" s="401">
        <v>169.18</v>
      </c>
      <c r="J79" s="411">
        <v>171.91</v>
      </c>
      <c r="K79" s="411">
        <v>174.64</v>
      </c>
      <c r="L79" s="401">
        <v>177.37</v>
      </c>
      <c r="M79" s="401">
        <v>180.1</v>
      </c>
      <c r="N79" s="401">
        <v>182.83</v>
      </c>
      <c r="O79" s="418">
        <v>185.56</v>
      </c>
      <c r="P79" s="424">
        <v>188.29</v>
      </c>
      <c r="Q79" s="424">
        <v>191.02</v>
      </c>
      <c r="R79" s="424">
        <v>193.75</v>
      </c>
      <c r="S79" s="424">
        <v>196.48</v>
      </c>
      <c r="T79" s="424">
        <v>199.21</v>
      </c>
      <c r="U79" s="424">
        <v>201.94</v>
      </c>
      <c r="V79" s="290">
        <v>166.4</v>
      </c>
      <c r="W79" s="290">
        <v>169.13</v>
      </c>
      <c r="X79" s="290">
        <v>171.86</v>
      </c>
      <c r="Y79" s="290">
        <v>174.59</v>
      </c>
      <c r="Z79" s="290">
        <v>125.45</v>
      </c>
      <c r="AA79" s="290">
        <v>122.72</v>
      </c>
      <c r="AB79" s="290">
        <v>119.99</v>
      </c>
      <c r="AC79" s="290">
        <v>117.26</v>
      </c>
      <c r="AD79" s="290">
        <v>114.53</v>
      </c>
      <c r="AE79" s="58">
        <v>75</v>
      </c>
      <c r="AF79" s="400">
        <v>88.35</v>
      </c>
      <c r="AG79" s="400">
        <v>90.8</v>
      </c>
      <c r="AH79" s="400">
        <v>92.21</v>
      </c>
      <c r="AI79" s="400">
        <v>94.14</v>
      </c>
      <c r="AJ79" s="400">
        <v>96.06</v>
      </c>
      <c r="AK79" s="400">
        <v>97.99</v>
      </c>
      <c r="AL79" s="400">
        <v>99.92</v>
      </c>
      <c r="AM79" s="400">
        <v>101.85</v>
      </c>
      <c r="AN79" s="401">
        <v>103.77</v>
      </c>
      <c r="AO79" s="411">
        <v>105.7</v>
      </c>
      <c r="AP79" s="411">
        <v>107.63</v>
      </c>
      <c r="AQ79" s="401">
        <v>109.56</v>
      </c>
      <c r="AR79" s="401">
        <v>111.48</v>
      </c>
      <c r="AS79" s="431">
        <v>113.41</v>
      </c>
      <c r="AT79" s="418">
        <v>115.34</v>
      </c>
      <c r="AU79" s="424">
        <v>117.27</v>
      </c>
      <c r="AV79" s="424">
        <v>119.19</v>
      </c>
      <c r="AW79" s="424">
        <v>121.12</v>
      </c>
      <c r="AX79" s="424">
        <v>123.05</v>
      </c>
      <c r="AY79" s="424">
        <v>124.98</v>
      </c>
      <c r="AZ79" s="424">
        <v>126.9</v>
      </c>
      <c r="BA79" s="290">
        <v>109.66</v>
      </c>
      <c r="BB79" s="290">
        <v>111.59</v>
      </c>
      <c r="BC79" s="290">
        <v>113.52</v>
      </c>
      <c r="BD79" s="290">
        <v>115.45</v>
      </c>
      <c r="BE79" s="290">
        <v>80.75</v>
      </c>
      <c r="BF79" s="290">
        <v>78.819999999999993</v>
      </c>
      <c r="BG79" s="290">
        <v>76.900000000000006</v>
      </c>
      <c r="BH79" s="290">
        <v>74.97</v>
      </c>
      <c r="BI79" s="290">
        <v>73.040000000000006</v>
      </c>
    </row>
    <row r="80" spans="1:61" x14ac:dyDescent="0.45">
      <c r="A80" s="400">
        <v>149.34</v>
      </c>
      <c r="B80" s="400">
        <v>152.1</v>
      </c>
      <c r="C80" s="400">
        <v>154.87</v>
      </c>
      <c r="D80" s="400">
        <v>157.63999999999999</v>
      </c>
      <c r="E80" s="400">
        <v>160.4</v>
      </c>
      <c r="F80" s="400">
        <v>163.16999999999999</v>
      </c>
      <c r="G80" s="400">
        <v>165.93</v>
      </c>
      <c r="H80" s="400">
        <v>168.7</v>
      </c>
      <c r="I80" s="401">
        <v>171.47</v>
      </c>
      <c r="J80" s="411">
        <v>174.23</v>
      </c>
      <c r="K80" s="411">
        <v>177</v>
      </c>
      <c r="L80" s="401">
        <v>179.77</v>
      </c>
      <c r="M80" s="401">
        <v>182.53</v>
      </c>
      <c r="N80" s="401">
        <v>185.3</v>
      </c>
      <c r="O80" s="418">
        <v>188.07</v>
      </c>
      <c r="P80" s="424">
        <v>190.83</v>
      </c>
      <c r="Q80" s="424">
        <v>193.6</v>
      </c>
      <c r="R80" s="424">
        <v>196.36</v>
      </c>
      <c r="S80" s="424">
        <v>199.13</v>
      </c>
      <c r="T80" s="424">
        <v>201.9</v>
      </c>
      <c r="U80" s="424">
        <v>204.66</v>
      </c>
      <c r="V80" s="290">
        <v>168.64</v>
      </c>
      <c r="W80" s="290">
        <v>171.41</v>
      </c>
      <c r="X80" s="290">
        <v>174.18</v>
      </c>
      <c r="Y80" s="290">
        <v>176.94</v>
      </c>
      <c r="Z80" s="290">
        <v>127.15</v>
      </c>
      <c r="AA80" s="290">
        <v>124.38</v>
      </c>
      <c r="AB80" s="290">
        <v>121.61</v>
      </c>
      <c r="AC80" s="290">
        <v>118.85</v>
      </c>
      <c r="AD80" s="290">
        <v>116.08</v>
      </c>
      <c r="AE80" s="58">
        <v>76</v>
      </c>
      <c r="AF80" s="400">
        <v>89.52</v>
      </c>
      <c r="AG80" s="400">
        <v>91.47</v>
      </c>
      <c r="AH80" s="400">
        <v>93.43</v>
      </c>
      <c r="AI80" s="400">
        <v>95.38</v>
      </c>
      <c r="AJ80" s="400">
        <v>97.33</v>
      </c>
      <c r="AK80" s="400">
        <v>99.29</v>
      </c>
      <c r="AL80" s="400">
        <v>101.24</v>
      </c>
      <c r="AM80" s="400">
        <v>103.19</v>
      </c>
      <c r="AN80" s="401">
        <v>105.15</v>
      </c>
      <c r="AO80" s="411">
        <v>107.1</v>
      </c>
      <c r="AP80" s="411">
        <v>109.05</v>
      </c>
      <c r="AQ80" s="401">
        <v>111</v>
      </c>
      <c r="AR80" s="401">
        <v>112.96</v>
      </c>
      <c r="AS80" s="431">
        <v>114.91</v>
      </c>
      <c r="AT80" s="418">
        <v>116.86</v>
      </c>
      <c r="AU80" s="424">
        <v>118.82</v>
      </c>
      <c r="AV80" s="424">
        <v>120.77</v>
      </c>
      <c r="AW80" s="424">
        <v>122.72</v>
      </c>
      <c r="AX80" s="424">
        <v>124.68</v>
      </c>
      <c r="AY80" s="424">
        <v>126.63</v>
      </c>
      <c r="AZ80" s="424">
        <v>128.58000000000001</v>
      </c>
      <c r="BA80" s="290">
        <v>111.12</v>
      </c>
      <c r="BB80" s="290">
        <v>113.07</v>
      </c>
      <c r="BC80" s="290">
        <v>115.02</v>
      </c>
      <c r="BD80" s="290">
        <v>116.98</v>
      </c>
      <c r="BE80" s="290">
        <v>81.819999999999993</v>
      </c>
      <c r="BF80" s="290">
        <v>79.87</v>
      </c>
      <c r="BG80" s="290">
        <v>77.91</v>
      </c>
      <c r="BH80" s="290">
        <v>75.959999999999994</v>
      </c>
      <c r="BI80" s="290">
        <v>74.010000000000005</v>
      </c>
    </row>
    <row r="81" spans="1:61" x14ac:dyDescent="0.45">
      <c r="A81" s="400">
        <v>151.25</v>
      </c>
      <c r="B81" s="400">
        <v>154.05000000000001</v>
      </c>
      <c r="C81" s="400">
        <v>156.85</v>
      </c>
      <c r="D81" s="400">
        <v>159.66</v>
      </c>
      <c r="E81" s="400">
        <v>162.46</v>
      </c>
      <c r="F81" s="400">
        <v>165.26</v>
      </c>
      <c r="G81" s="400">
        <v>168.06</v>
      </c>
      <c r="H81" s="400">
        <v>170.87</v>
      </c>
      <c r="I81" s="401">
        <v>173.67</v>
      </c>
      <c r="J81" s="411">
        <v>176.47</v>
      </c>
      <c r="K81" s="411">
        <v>179.28</v>
      </c>
      <c r="L81" s="401">
        <v>182.08</v>
      </c>
      <c r="M81" s="401">
        <v>184.88</v>
      </c>
      <c r="N81" s="401">
        <v>187.68</v>
      </c>
      <c r="O81" s="418">
        <v>190.49</v>
      </c>
      <c r="P81" s="424">
        <v>193.29</v>
      </c>
      <c r="Q81" s="424">
        <v>196.09</v>
      </c>
      <c r="R81" s="424">
        <v>198.9</v>
      </c>
      <c r="S81" s="424">
        <v>201.7</v>
      </c>
      <c r="T81" s="424">
        <v>204.5</v>
      </c>
      <c r="U81" s="424">
        <v>207.3</v>
      </c>
      <c r="V81" s="290">
        <v>170.83</v>
      </c>
      <c r="W81" s="290">
        <v>173.63</v>
      </c>
      <c r="X81" s="290">
        <v>176.44</v>
      </c>
      <c r="Y81" s="290">
        <v>179.24</v>
      </c>
      <c r="Z81" s="290">
        <v>128.79</v>
      </c>
      <c r="AA81" s="290">
        <v>125.99</v>
      </c>
      <c r="AB81" s="290">
        <v>123.18</v>
      </c>
      <c r="AC81" s="290">
        <v>120.38</v>
      </c>
      <c r="AD81" s="290">
        <v>117.58</v>
      </c>
      <c r="AE81" s="58">
        <v>77</v>
      </c>
      <c r="AF81" s="400">
        <v>90.69</v>
      </c>
      <c r="AG81" s="400">
        <v>92.67</v>
      </c>
      <c r="AH81" s="400">
        <v>94.64</v>
      </c>
      <c r="AI81" s="400">
        <v>96.62</v>
      </c>
      <c r="AJ81" s="400">
        <v>98.6</v>
      </c>
      <c r="AK81" s="400">
        <v>100.58</v>
      </c>
      <c r="AL81" s="400">
        <v>102.56</v>
      </c>
      <c r="AM81" s="400">
        <v>104.54</v>
      </c>
      <c r="AN81" s="401">
        <v>106.52</v>
      </c>
      <c r="AO81" s="411">
        <v>108.5</v>
      </c>
      <c r="AP81" s="411">
        <v>110.48</v>
      </c>
      <c r="AQ81" s="401">
        <v>112.45</v>
      </c>
      <c r="AR81" s="401">
        <v>114.43</v>
      </c>
      <c r="AS81" s="431">
        <v>116.41</v>
      </c>
      <c r="AT81" s="418">
        <v>118.39</v>
      </c>
      <c r="AU81" s="424">
        <v>120.37</v>
      </c>
      <c r="AV81" s="424">
        <v>122.35</v>
      </c>
      <c r="AW81" s="424">
        <v>124.33</v>
      </c>
      <c r="AX81" s="424">
        <v>126.31</v>
      </c>
      <c r="AY81" s="424">
        <v>128.29</v>
      </c>
      <c r="AZ81" s="424">
        <v>130.26</v>
      </c>
      <c r="BA81" s="290">
        <v>112.57</v>
      </c>
      <c r="BB81" s="290">
        <v>114.55</v>
      </c>
      <c r="BC81" s="290">
        <v>116.53</v>
      </c>
      <c r="BD81" s="290">
        <v>118.51</v>
      </c>
      <c r="BE81" s="290">
        <v>82.89</v>
      </c>
      <c r="BF81" s="290">
        <v>80.91</v>
      </c>
      <c r="BG81" s="290">
        <v>78.930000000000007</v>
      </c>
      <c r="BH81" s="290">
        <v>76.95</v>
      </c>
      <c r="BI81" s="290">
        <v>74.97</v>
      </c>
    </row>
    <row r="82" spans="1:61" x14ac:dyDescent="0.45">
      <c r="A82" s="400">
        <v>153.16999999999999</v>
      </c>
      <c r="B82" s="400">
        <v>156.01</v>
      </c>
      <c r="C82" s="400">
        <v>158.85</v>
      </c>
      <c r="D82" s="400">
        <v>161.69</v>
      </c>
      <c r="E82" s="400">
        <v>164.53</v>
      </c>
      <c r="F82" s="400">
        <v>167.36</v>
      </c>
      <c r="G82" s="400">
        <v>170.2</v>
      </c>
      <c r="H82" s="400">
        <v>173.04</v>
      </c>
      <c r="I82" s="401">
        <v>175.88</v>
      </c>
      <c r="J82" s="411">
        <v>178.72</v>
      </c>
      <c r="K82" s="411">
        <v>181.56</v>
      </c>
      <c r="L82" s="401">
        <v>184.4</v>
      </c>
      <c r="M82" s="401">
        <v>187.24</v>
      </c>
      <c r="N82" s="401">
        <v>190.08</v>
      </c>
      <c r="O82" s="418">
        <v>192.92</v>
      </c>
      <c r="P82" s="424">
        <v>195.76</v>
      </c>
      <c r="Q82" s="424">
        <v>198.6</v>
      </c>
      <c r="R82" s="424">
        <v>201.44</v>
      </c>
      <c r="S82" s="424">
        <v>204.27</v>
      </c>
      <c r="T82" s="424">
        <v>207.11</v>
      </c>
      <c r="U82" s="424">
        <v>209.95</v>
      </c>
      <c r="V82" s="290">
        <v>173.02</v>
      </c>
      <c r="W82" s="290">
        <v>175.86</v>
      </c>
      <c r="X82" s="290">
        <v>178.7</v>
      </c>
      <c r="Y82" s="290">
        <v>181.54</v>
      </c>
      <c r="Z82" s="290">
        <v>130.44</v>
      </c>
      <c r="AA82" s="290">
        <v>127.6</v>
      </c>
      <c r="AB82" s="290">
        <v>124.76</v>
      </c>
      <c r="AC82" s="290">
        <v>121.92</v>
      </c>
      <c r="AD82" s="290">
        <v>119.08</v>
      </c>
      <c r="AE82" s="58">
        <v>78</v>
      </c>
      <c r="AF82" s="400">
        <v>91.69</v>
      </c>
      <c r="AG82" s="400">
        <v>93.86</v>
      </c>
      <c r="AH82" s="400">
        <v>95.87</v>
      </c>
      <c r="AI82" s="400">
        <v>97.87</v>
      </c>
      <c r="AJ82" s="400">
        <v>99.88</v>
      </c>
      <c r="AK82" s="400">
        <v>101.88</v>
      </c>
      <c r="AL82" s="400">
        <v>103.88</v>
      </c>
      <c r="AM82" s="400">
        <v>105.89</v>
      </c>
      <c r="AN82" s="401">
        <v>107.89</v>
      </c>
      <c r="AO82" s="411">
        <v>109.9</v>
      </c>
      <c r="AP82" s="411">
        <v>111.9</v>
      </c>
      <c r="AQ82" s="401">
        <v>113.91</v>
      </c>
      <c r="AR82" s="401">
        <v>115.91</v>
      </c>
      <c r="AS82" s="431">
        <v>117.92</v>
      </c>
      <c r="AT82" s="418">
        <v>119.92</v>
      </c>
      <c r="AU82" s="424">
        <v>121.93</v>
      </c>
      <c r="AV82" s="424">
        <v>123.93</v>
      </c>
      <c r="AW82" s="424">
        <v>125.94</v>
      </c>
      <c r="AX82" s="424">
        <v>127.94</v>
      </c>
      <c r="AY82" s="424">
        <v>129.94</v>
      </c>
      <c r="AZ82" s="424">
        <v>131.94999999999999</v>
      </c>
      <c r="BA82" s="290">
        <v>114.03</v>
      </c>
      <c r="BB82" s="290">
        <v>116.04</v>
      </c>
      <c r="BC82" s="290">
        <v>118.04</v>
      </c>
      <c r="BD82" s="290">
        <v>120.04</v>
      </c>
      <c r="BE82" s="290">
        <v>83.96</v>
      </c>
      <c r="BF82" s="290">
        <v>81.96</v>
      </c>
      <c r="BG82" s="290">
        <v>79.95</v>
      </c>
      <c r="BH82" s="290">
        <v>77.95</v>
      </c>
      <c r="BI82" s="290">
        <v>75.94</v>
      </c>
    </row>
    <row r="83" spans="1:61" x14ac:dyDescent="0.45">
      <c r="A83" s="400">
        <v>155.21</v>
      </c>
      <c r="B83" s="400">
        <v>158.08000000000001</v>
      </c>
      <c r="C83" s="400">
        <v>160.96</v>
      </c>
      <c r="D83" s="400">
        <v>163.83000000000001</v>
      </c>
      <c r="E83" s="400">
        <v>166.71</v>
      </c>
      <c r="F83" s="400">
        <v>169.59</v>
      </c>
      <c r="G83" s="400">
        <v>172.46</v>
      </c>
      <c r="H83" s="400">
        <v>175.34</v>
      </c>
      <c r="I83" s="401">
        <v>178.21</v>
      </c>
      <c r="J83" s="411">
        <v>181.09</v>
      </c>
      <c r="K83" s="411">
        <v>183.96</v>
      </c>
      <c r="L83" s="401">
        <v>186.84</v>
      </c>
      <c r="M83" s="401">
        <v>189.71</v>
      </c>
      <c r="N83" s="401">
        <v>192.59</v>
      </c>
      <c r="O83" s="418">
        <v>195.47</v>
      </c>
      <c r="P83" s="424">
        <v>198.34</v>
      </c>
      <c r="Q83" s="424">
        <v>201.22</v>
      </c>
      <c r="R83" s="424">
        <v>204.09</v>
      </c>
      <c r="S83" s="424">
        <v>206.97</v>
      </c>
      <c r="T83" s="424">
        <v>209.84</v>
      </c>
      <c r="U83" s="424">
        <v>212.72</v>
      </c>
      <c r="V83" s="290">
        <v>175.29</v>
      </c>
      <c r="W83" s="290">
        <v>178.16</v>
      </c>
      <c r="X83" s="290">
        <v>181.04</v>
      </c>
      <c r="Y83" s="290">
        <v>183.91</v>
      </c>
      <c r="Z83" s="290">
        <v>132.15</v>
      </c>
      <c r="AA83" s="290">
        <v>129.28</v>
      </c>
      <c r="AB83" s="290">
        <v>126.4</v>
      </c>
      <c r="AC83" s="290">
        <v>123.53</v>
      </c>
      <c r="AD83" s="290">
        <v>120.65</v>
      </c>
      <c r="AE83" s="58">
        <v>79</v>
      </c>
      <c r="AF83" s="400">
        <v>93.03</v>
      </c>
      <c r="AG83" s="400">
        <v>95.06</v>
      </c>
      <c r="AH83" s="400">
        <v>97.09</v>
      </c>
      <c r="AI83" s="400">
        <v>99.12</v>
      </c>
      <c r="AJ83" s="400">
        <v>101.15</v>
      </c>
      <c r="AK83" s="400">
        <v>103.18</v>
      </c>
      <c r="AL83" s="400">
        <v>105.21</v>
      </c>
      <c r="AM83" s="400">
        <v>107.24</v>
      </c>
      <c r="AN83" s="401">
        <v>109.27</v>
      </c>
      <c r="AO83" s="411">
        <v>111.3</v>
      </c>
      <c r="AP83" s="411">
        <v>113.33</v>
      </c>
      <c r="AQ83" s="401">
        <v>115.36</v>
      </c>
      <c r="AR83" s="401">
        <v>117.39</v>
      </c>
      <c r="AS83" s="431">
        <v>119.42</v>
      </c>
      <c r="AT83" s="418">
        <v>121.45</v>
      </c>
      <c r="AU83" s="424">
        <v>123.48</v>
      </c>
      <c r="AV83" s="424">
        <v>125.51</v>
      </c>
      <c r="AW83" s="424">
        <v>127.54</v>
      </c>
      <c r="AX83" s="424">
        <v>129.58000000000001</v>
      </c>
      <c r="AY83" s="424">
        <v>131.61000000000001</v>
      </c>
      <c r="AZ83" s="424">
        <v>133.63999999999999</v>
      </c>
      <c r="BA83" s="290">
        <v>115.49</v>
      </c>
      <c r="BB83" s="290">
        <v>117.52</v>
      </c>
      <c r="BC83" s="290">
        <v>119.55</v>
      </c>
      <c r="BD83" s="290">
        <v>121.58</v>
      </c>
      <c r="BE83" s="290">
        <v>85.04</v>
      </c>
      <c r="BF83" s="290">
        <v>83</v>
      </c>
      <c r="BG83" s="290">
        <v>80.97</v>
      </c>
      <c r="BH83" s="290">
        <v>78.94</v>
      </c>
      <c r="BI83" s="290">
        <v>76.91</v>
      </c>
    </row>
    <row r="84" spans="1:61" x14ac:dyDescent="0.45">
      <c r="A84" s="400">
        <v>157.15</v>
      </c>
      <c r="B84" s="400">
        <v>160.06</v>
      </c>
      <c r="C84" s="400">
        <v>162.97999999999999</v>
      </c>
      <c r="D84" s="400">
        <v>165.89</v>
      </c>
      <c r="E84" s="400">
        <v>168.8</v>
      </c>
      <c r="F84" s="400">
        <v>171.71</v>
      </c>
      <c r="G84" s="400">
        <v>174.62</v>
      </c>
      <c r="H84" s="400">
        <v>177.54</v>
      </c>
      <c r="I84" s="401">
        <v>180.45</v>
      </c>
      <c r="J84" s="411">
        <v>183.36</v>
      </c>
      <c r="K84" s="411">
        <v>186.27</v>
      </c>
      <c r="L84" s="401">
        <v>189.18</v>
      </c>
      <c r="M84" s="401">
        <v>192.1</v>
      </c>
      <c r="N84" s="401">
        <v>195.01</v>
      </c>
      <c r="O84" s="418">
        <v>197.92</v>
      </c>
      <c r="P84" s="424">
        <v>200.83</v>
      </c>
      <c r="Q84" s="424">
        <v>203.74</v>
      </c>
      <c r="R84" s="424">
        <v>206.66</v>
      </c>
      <c r="S84" s="424">
        <v>209.57</v>
      </c>
      <c r="T84" s="424">
        <v>212.48</v>
      </c>
      <c r="U84" s="424">
        <v>215.39</v>
      </c>
      <c r="V84" s="290">
        <v>177.49</v>
      </c>
      <c r="W84" s="290">
        <v>180.4</v>
      </c>
      <c r="X84" s="290">
        <v>183.32</v>
      </c>
      <c r="Y84" s="290">
        <v>186.23</v>
      </c>
      <c r="Z84" s="290">
        <v>133.81</v>
      </c>
      <c r="AA84" s="290">
        <v>130.9</v>
      </c>
      <c r="AB84" s="290">
        <v>127.99</v>
      </c>
      <c r="AC84" s="290">
        <v>125.08</v>
      </c>
      <c r="AD84" s="290">
        <v>122.16</v>
      </c>
      <c r="AE84" s="58">
        <v>80</v>
      </c>
      <c r="AF84" s="400">
        <v>94.21</v>
      </c>
      <c r="AG84" s="400">
        <v>96.26</v>
      </c>
      <c r="AH84" s="400">
        <v>98.32</v>
      </c>
      <c r="AI84" s="400">
        <v>100.37</v>
      </c>
      <c r="AJ84" s="400">
        <v>102.43</v>
      </c>
      <c r="AK84" s="400">
        <v>104.49</v>
      </c>
      <c r="AL84" s="400">
        <v>106.54</v>
      </c>
      <c r="AM84" s="400">
        <v>108.6</v>
      </c>
      <c r="AN84" s="401">
        <v>110.65</v>
      </c>
      <c r="AO84" s="411">
        <v>112.71</v>
      </c>
      <c r="AP84" s="411">
        <v>114.77</v>
      </c>
      <c r="AQ84" s="401">
        <v>116.82</v>
      </c>
      <c r="AR84" s="401">
        <v>118.88</v>
      </c>
      <c r="AS84" s="431">
        <v>120.93</v>
      </c>
      <c r="AT84" s="418">
        <v>122.19</v>
      </c>
      <c r="AU84" s="424">
        <v>125.05</v>
      </c>
      <c r="AV84" s="424">
        <v>127.1</v>
      </c>
      <c r="AW84" s="424">
        <v>129.16</v>
      </c>
      <c r="AX84" s="424">
        <v>131.21</v>
      </c>
      <c r="AY84" s="424">
        <v>133.27000000000001</v>
      </c>
      <c r="AZ84" s="424">
        <v>135.33000000000001</v>
      </c>
      <c r="BA84" s="290">
        <v>116.95</v>
      </c>
      <c r="BB84" s="290">
        <v>119.01</v>
      </c>
      <c r="BC84" s="290">
        <v>121.06</v>
      </c>
      <c r="BD84" s="290">
        <v>123.12</v>
      </c>
      <c r="BE84" s="290">
        <v>86.11</v>
      </c>
      <c r="BF84" s="290">
        <v>84.05</v>
      </c>
      <c r="BG84" s="290">
        <v>82</v>
      </c>
      <c r="BH84" s="290">
        <v>79.94</v>
      </c>
      <c r="BI84" s="290">
        <v>77.89</v>
      </c>
    </row>
    <row r="85" spans="1:61" x14ac:dyDescent="0.45">
      <c r="A85" s="400">
        <v>159.11000000000001</v>
      </c>
      <c r="B85" s="400">
        <v>162.05000000000001</v>
      </c>
      <c r="C85" s="400">
        <v>165</v>
      </c>
      <c r="D85" s="400">
        <v>167.95</v>
      </c>
      <c r="E85" s="400">
        <v>170.9</v>
      </c>
      <c r="F85" s="400">
        <v>173.85</v>
      </c>
      <c r="G85" s="400">
        <v>176.8</v>
      </c>
      <c r="H85" s="400">
        <v>179.74</v>
      </c>
      <c r="I85" s="401">
        <v>182.69</v>
      </c>
      <c r="J85" s="411">
        <v>185.64</v>
      </c>
      <c r="K85" s="411">
        <v>188.59</v>
      </c>
      <c r="L85" s="401">
        <v>191.54</v>
      </c>
      <c r="M85" s="401">
        <v>194.49</v>
      </c>
      <c r="N85" s="401">
        <v>197.44</v>
      </c>
      <c r="O85" s="418">
        <v>200.38</v>
      </c>
      <c r="P85" s="424">
        <v>203.33</v>
      </c>
      <c r="Q85" s="424">
        <v>206.28</v>
      </c>
      <c r="R85" s="424">
        <v>209.23</v>
      </c>
      <c r="S85" s="424">
        <v>212.18</v>
      </c>
      <c r="T85" s="424">
        <v>215.13</v>
      </c>
      <c r="U85" s="424">
        <v>218.07</v>
      </c>
      <c r="V85" s="290">
        <v>179.71</v>
      </c>
      <c r="W85" s="290">
        <v>182.65</v>
      </c>
      <c r="X85" s="290">
        <v>185.6</v>
      </c>
      <c r="Y85" s="290">
        <v>188.55</v>
      </c>
      <c r="Z85" s="290">
        <v>135.47999999999999</v>
      </c>
      <c r="AA85" s="290">
        <v>132.53</v>
      </c>
      <c r="AB85" s="290">
        <v>129.58000000000001</v>
      </c>
      <c r="AC85" s="290">
        <v>126.63</v>
      </c>
      <c r="AD85" s="290">
        <v>123.69</v>
      </c>
      <c r="AE85" s="58">
        <v>81</v>
      </c>
      <c r="AF85" s="400">
        <v>95.38</v>
      </c>
      <c r="AG85" s="400">
        <v>97.47</v>
      </c>
      <c r="AH85" s="400">
        <v>99.55</v>
      </c>
      <c r="AI85" s="400">
        <v>101.63</v>
      </c>
      <c r="AJ85" s="400">
        <v>103.71</v>
      </c>
      <c r="AK85" s="400">
        <v>105.79</v>
      </c>
      <c r="AL85" s="400">
        <v>107.87</v>
      </c>
      <c r="AM85" s="400">
        <v>109.96</v>
      </c>
      <c r="AN85" s="401">
        <v>112.04</v>
      </c>
      <c r="AO85" s="411">
        <v>114.12</v>
      </c>
      <c r="AP85" s="411">
        <v>116.2</v>
      </c>
      <c r="AQ85" s="401">
        <v>118.28</v>
      </c>
      <c r="AR85" s="401">
        <v>120.36</v>
      </c>
      <c r="AS85" s="431">
        <v>122.45</v>
      </c>
      <c r="AT85" s="418">
        <v>124.53</v>
      </c>
      <c r="AU85" s="424">
        <v>126.61</v>
      </c>
      <c r="AV85" s="424">
        <v>128.69</v>
      </c>
      <c r="AW85" s="424">
        <v>130.77000000000001</v>
      </c>
      <c r="AX85" s="424">
        <v>132.85</v>
      </c>
      <c r="AY85" s="424">
        <v>134.94</v>
      </c>
      <c r="AZ85" s="424">
        <v>137.02000000000001</v>
      </c>
      <c r="BA85" s="290">
        <v>118.41</v>
      </c>
      <c r="BB85" s="290">
        <v>120.49</v>
      </c>
      <c r="BC85" s="290">
        <v>122.58</v>
      </c>
      <c r="BD85" s="290">
        <v>124.66</v>
      </c>
      <c r="BE85" s="290">
        <v>87.19</v>
      </c>
      <c r="BF85" s="290">
        <v>85.11</v>
      </c>
      <c r="BG85" s="290">
        <v>83.02</v>
      </c>
      <c r="BH85" s="290">
        <v>80.94</v>
      </c>
      <c r="BI85" s="290">
        <v>78.86</v>
      </c>
    </row>
    <row r="86" spans="1:61" x14ac:dyDescent="0.45">
      <c r="A86" s="400">
        <v>160.96</v>
      </c>
      <c r="B86" s="400">
        <v>163.94</v>
      </c>
      <c r="C86" s="400">
        <v>166.93</v>
      </c>
      <c r="D86" s="400">
        <v>169.91</v>
      </c>
      <c r="E86" s="400">
        <v>172.9</v>
      </c>
      <c r="F86" s="400">
        <v>175.88</v>
      </c>
      <c r="G86" s="400">
        <v>178.86</v>
      </c>
      <c r="H86" s="400">
        <v>181.85</v>
      </c>
      <c r="I86" s="401">
        <v>184.83</v>
      </c>
      <c r="J86" s="411">
        <v>187.82</v>
      </c>
      <c r="K86" s="411">
        <v>190.8</v>
      </c>
      <c r="L86" s="401">
        <v>193.79</v>
      </c>
      <c r="M86" s="401">
        <v>196.77</v>
      </c>
      <c r="N86" s="401">
        <v>199.76</v>
      </c>
      <c r="O86" s="418">
        <v>202.74</v>
      </c>
      <c r="P86" s="424">
        <v>205.73</v>
      </c>
      <c r="Q86" s="424">
        <v>208.71</v>
      </c>
      <c r="R86" s="424">
        <v>211.7</v>
      </c>
      <c r="S86" s="424">
        <v>214.68</v>
      </c>
      <c r="T86" s="424">
        <v>217.67</v>
      </c>
      <c r="U86" s="424">
        <v>220.65</v>
      </c>
      <c r="V86" s="290">
        <v>181.86</v>
      </c>
      <c r="W86" s="290">
        <v>184.84</v>
      </c>
      <c r="X86" s="290">
        <v>187.83</v>
      </c>
      <c r="Y86" s="290">
        <v>190.81</v>
      </c>
      <c r="Z86" s="290">
        <v>137.09</v>
      </c>
      <c r="AA86" s="290">
        <v>134.1</v>
      </c>
      <c r="AB86" s="290">
        <v>131.12</v>
      </c>
      <c r="AC86" s="290">
        <v>128.13</v>
      </c>
      <c r="AD86" s="290">
        <v>125.15</v>
      </c>
      <c r="AE86" s="58">
        <v>82</v>
      </c>
      <c r="AF86" s="400">
        <v>96.53</v>
      </c>
      <c r="AG86" s="400">
        <v>98.64</v>
      </c>
      <c r="AH86" s="400">
        <v>100.75</v>
      </c>
      <c r="AI86" s="400">
        <v>102.86</v>
      </c>
      <c r="AJ86" s="400">
        <v>104.96</v>
      </c>
      <c r="AK86" s="400">
        <v>107.07</v>
      </c>
      <c r="AL86" s="400">
        <v>109.18</v>
      </c>
      <c r="AM86" s="400">
        <v>111.29</v>
      </c>
      <c r="AN86" s="401">
        <v>113.39</v>
      </c>
      <c r="AO86" s="411">
        <v>115.5</v>
      </c>
      <c r="AP86" s="411">
        <v>117.61</v>
      </c>
      <c r="AQ86" s="401">
        <v>119.72</v>
      </c>
      <c r="AR86" s="401">
        <v>121.82</v>
      </c>
      <c r="AS86" s="431">
        <v>123.93</v>
      </c>
      <c r="AT86" s="418">
        <v>126.04</v>
      </c>
      <c r="AU86" s="424">
        <v>128.15</v>
      </c>
      <c r="AV86" s="424">
        <v>130.25</v>
      </c>
      <c r="AW86" s="424">
        <v>132.36000000000001</v>
      </c>
      <c r="AX86" s="424">
        <v>134.47</v>
      </c>
      <c r="AY86" s="424">
        <v>136.57</v>
      </c>
      <c r="AZ86" s="424">
        <v>138.68</v>
      </c>
      <c r="BA86" s="290">
        <v>119.86</v>
      </c>
      <c r="BB86" s="290">
        <v>121.97</v>
      </c>
      <c r="BC86" s="290">
        <v>124.07</v>
      </c>
      <c r="BD86" s="290">
        <v>126.18</v>
      </c>
      <c r="BE86" s="290">
        <v>88.25</v>
      </c>
      <c r="BF86" s="290">
        <v>86.14</v>
      </c>
      <c r="BG86" s="290">
        <v>84.03</v>
      </c>
      <c r="BH86" s="290">
        <v>81.92</v>
      </c>
      <c r="BI86" s="290">
        <v>79.819999999999993</v>
      </c>
    </row>
    <row r="87" spans="1:61" x14ac:dyDescent="0.45">
      <c r="A87" s="400">
        <v>162.93</v>
      </c>
      <c r="B87" s="400">
        <v>165.95</v>
      </c>
      <c r="C87" s="400">
        <v>168.97</v>
      </c>
      <c r="D87" s="400">
        <v>171.99</v>
      </c>
      <c r="E87" s="400">
        <v>175.02</v>
      </c>
      <c r="F87" s="400">
        <v>178.04</v>
      </c>
      <c r="G87" s="400">
        <v>181.06</v>
      </c>
      <c r="H87" s="400">
        <v>184.08</v>
      </c>
      <c r="I87" s="401">
        <v>187.1</v>
      </c>
      <c r="J87" s="411">
        <v>190.12</v>
      </c>
      <c r="K87" s="411">
        <v>193.14</v>
      </c>
      <c r="L87" s="401">
        <v>196.16</v>
      </c>
      <c r="M87" s="401">
        <v>199.18</v>
      </c>
      <c r="N87" s="401">
        <v>202.21</v>
      </c>
      <c r="O87" s="418">
        <v>205.23</v>
      </c>
      <c r="P87" s="424">
        <v>208.25</v>
      </c>
      <c r="Q87" s="424">
        <v>211.27</v>
      </c>
      <c r="R87" s="424">
        <v>214.29</v>
      </c>
      <c r="S87" s="424">
        <v>217.31</v>
      </c>
      <c r="T87" s="424">
        <v>220.33</v>
      </c>
      <c r="U87" s="424">
        <v>223.35</v>
      </c>
      <c r="V87" s="290">
        <v>184.08</v>
      </c>
      <c r="W87" s="290">
        <v>187.1</v>
      </c>
      <c r="X87" s="290">
        <v>190.12</v>
      </c>
      <c r="Y87" s="290">
        <v>193.15</v>
      </c>
      <c r="Z87" s="290">
        <v>138.76</v>
      </c>
      <c r="AA87" s="290">
        <v>135.74</v>
      </c>
      <c r="AB87" s="290">
        <v>132.72</v>
      </c>
      <c r="AC87" s="290">
        <v>129.69999999999999</v>
      </c>
      <c r="AD87" s="290">
        <v>126.68</v>
      </c>
      <c r="AE87" s="58">
        <v>83</v>
      </c>
      <c r="AF87" s="400">
        <v>97.72</v>
      </c>
      <c r="AG87" s="400">
        <v>99.85</v>
      </c>
      <c r="AH87" s="400">
        <v>101.98</v>
      </c>
      <c r="AI87" s="400">
        <v>104.12</v>
      </c>
      <c r="AJ87" s="400">
        <v>106.25</v>
      </c>
      <c r="AK87" s="400">
        <v>108.38</v>
      </c>
      <c r="AL87" s="400">
        <v>110.52</v>
      </c>
      <c r="AM87" s="400">
        <v>112.65</v>
      </c>
      <c r="AN87" s="401">
        <v>114.78</v>
      </c>
      <c r="AO87" s="411">
        <v>116.92</v>
      </c>
      <c r="AP87" s="411">
        <v>119.05</v>
      </c>
      <c r="AQ87" s="401">
        <v>121.18</v>
      </c>
      <c r="AR87" s="401">
        <v>123.32</v>
      </c>
      <c r="AS87" s="431">
        <v>125.45</v>
      </c>
      <c r="AT87" s="418">
        <v>127.58</v>
      </c>
      <c r="AU87" s="424">
        <v>129.72</v>
      </c>
      <c r="AV87" s="424">
        <v>131.85</v>
      </c>
      <c r="AW87" s="424">
        <v>133.97999999999999</v>
      </c>
      <c r="AX87" s="424">
        <v>136.11000000000001</v>
      </c>
      <c r="AY87" s="424">
        <v>138.25</v>
      </c>
      <c r="AZ87" s="424">
        <v>140.38</v>
      </c>
      <c r="BA87" s="290">
        <v>121.32</v>
      </c>
      <c r="BB87" s="290">
        <v>123.46</v>
      </c>
      <c r="BC87" s="290">
        <v>125.59</v>
      </c>
      <c r="BD87" s="290">
        <v>127.72</v>
      </c>
      <c r="BE87" s="290">
        <v>89.33</v>
      </c>
      <c r="BF87" s="290">
        <v>87.19</v>
      </c>
      <c r="BG87" s="290">
        <v>85.06</v>
      </c>
      <c r="BH87" s="290">
        <v>82.93</v>
      </c>
      <c r="BI87" s="290">
        <v>80.8</v>
      </c>
    </row>
    <row r="88" spans="1:61" x14ac:dyDescent="0.45">
      <c r="A88" s="406">
        <v>164.92</v>
      </c>
      <c r="B88" s="406">
        <v>167.97</v>
      </c>
      <c r="C88" s="406">
        <v>171.03</v>
      </c>
      <c r="D88" s="406">
        <v>174.09</v>
      </c>
      <c r="E88" s="406">
        <v>177.15</v>
      </c>
      <c r="F88" s="406">
        <v>180.2</v>
      </c>
      <c r="G88" s="400">
        <v>183.26</v>
      </c>
      <c r="H88" s="400">
        <v>186.32</v>
      </c>
      <c r="I88" s="401">
        <v>189.38</v>
      </c>
      <c r="J88" s="411">
        <v>192.43</v>
      </c>
      <c r="K88" s="411">
        <v>195.49</v>
      </c>
      <c r="L88" s="401">
        <v>198.55</v>
      </c>
      <c r="M88" s="401">
        <v>201.61</v>
      </c>
      <c r="N88" s="401">
        <v>204.67</v>
      </c>
      <c r="O88" s="418">
        <v>207.72</v>
      </c>
      <c r="P88" s="424">
        <v>210.78</v>
      </c>
      <c r="Q88" s="424">
        <v>213.84</v>
      </c>
      <c r="R88" s="424">
        <v>216.9</v>
      </c>
      <c r="S88" s="424">
        <v>219.95</v>
      </c>
      <c r="T88" s="424">
        <v>223.01</v>
      </c>
      <c r="U88" s="424">
        <v>226.07</v>
      </c>
      <c r="V88" s="290">
        <v>186.31</v>
      </c>
      <c r="W88" s="290">
        <v>189.37</v>
      </c>
      <c r="X88" s="290">
        <v>192.43</v>
      </c>
      <c r="Y88" s="290">
        <v>195.49</v>
      </c>
      <c r="Z88" s="290">
        <v>140.44999999999999</v>
      </c>
      <c r="AA88" s="290">
        <v>137.38999999999999</v>
      </c>
      <c r="AB88" s="290">
        <v>134.33000000000001</v>
      </c>
      <c r="AC88" s="290">
        <v>131.28</v>
      </c>
      <c r="AD88" s="290">
        <v>128.22</v>
      </c>
      <c r="AE88" s="58">
        <v>84</v>
      </c>
      <c r="AF88" s="400">
        <v>98.87</v>
      </c>
      <c r="AG88" s="400">
        <v>101.03</v>
      </c>
      <c r="AH88" s="400">
        <v>103.19</v>
      </c>
      <c r="AI88" s="400">
        <v>105.35</v>
      </c>
      <c r="AJ88" s="400">
        <v>107.51</v>
      </c>
      <c r="AK88" s="400">
        <v>109.67</v>
      </c>
      <c r="AL88" s="400">
        <v>111.83</v>
      </c>
      <c r="AM88" s="400">
        <v>113.98</v>
      </c>
      <c r="AN88" s="401">
        <v>116.14</v>
      </c>
      <c r="AO88" s="411">
        <v>118.3</v>
      </c>
      <c r="AP88" s="411">
        <v>120.46</v>
      </c>
      <c r="AQ88" s="401">
        <v>122.62</v>
      </c>
      <c r="AR88" s="401">
        <v>124.78</v>
      </c>
      <c r="AS88" s="431">
        <v>126.94</v>
      </c>
      <c r="AT88" s="418">
        <v>129.1</v>
      </c>
      <c r="AU88" s="424">
        <v>131.26</v>
      </c>
      <c r="AV88" s="424">
        <v>133.41</v>
      </c>
      <c r="AW88" s="424">
        <v>135.57</v>
      </c>
      <c r="AX88" s="424">
        <v>137.72999999999999</v>
      </c>
      <c r="AY88" s="424">
        <v>139.88999999999999</v>
      </c>
      <c r="AZ88" s="424">
        <v>142.05000000000001</v>
      </c>
      <c r="BA88" s="290">
        <v>122.77</v>
      </c>
      <c r="BB88" s="290">
        <v>124.93</v>
      </c>
      <c r="BC88" s="290">
        <v>127.09</v>
      </c>
      <c r="BD88" s="290">
        <v>129.25</v>
      </c>
      <c r="BE88" s="290">
        <v>90.39</v>
      </c>
      <c r="BF88" s="290">
        <v>88.23</v>
      </c>
      <c r="BG88" s="290">
        <v>86.07</v>
      </c>
      <c r="BH88" s="290">
        <v>83.91</v>
      </c>
      <c r="BI88" s="290">
        <v>81.75</v>
      </c>
    </row>
    <row r="89" spans="1:61" x14ac:dyDescent="0.45">
      <c r="A89" s="400">
        <v>166.91</v>
      </c>
      <c r="B89" s="400">
        <v>170.01</v>
      </c>
      <c r="C89" s="400">
        <v>179.3</v>
      </c>
      <c r="D89" s="400">
        <v>176.2</v>
      </c>
      <c r="E89" s="400">
        <v>179.29</v>
      </c>
      <c r="F89" s="400">
        <v>182.38</v>
      </c>
      <c r="G89" s="400">
        <v>185.48</v>
      </c>
      <c r="H89" s="400">
        <v>188.57</v>
      </c>
      <c r="I89" s="401">
        <v>191.67</v>
      </c>
      <c r="J89" s="411">
        <v>194.76</v>
      </c>
      <c r="K89" s="411">
        <v>197.85</v>
      </c>
      <c r="L89" s="401">
        <v>200.95</v>
      </c>
      <c r="M89" s="401">
        <v>204.04</v>
      </c>
      <c r="N89" s="401">
        <v>207.14</v>
      </c>
      <c r="O89" s="418">
        <v>210.23</v>
      </c>
      <c r="P89" s="424">
        <v>213.32</v>
      </c>
      <c r="Q89" s="424">
        <v>216.42</v>
      </c>
      <c r="R89" s="424">
        <v>219.51</v>
      </c>
      <c r="S89" s="424">
        <v>222.61</v>
      </c>
      <c r="T89" s="424">
        <v>225.7</v>
      </c>
      <c r="U89" s="424">
        <v>228.79</v>
      </c>
      <c r="V89" s="290">
        <v>188.55</v>
      </c>
      <c r="W89" s="290">
        <v>191.65</v>
      </c>
      <c r="X89" s="290">
        <v>194.74</v>
      </c>
      <c r="Y89" s="290">
        <v>197.83</v>
      </c>
      <c r="Z89" s="290">
        <v>142.13999999999999</v>
      </c>
      <c r="AA89" s="290">
        <v>139.05000000000001</v>
      </c>
      <c r="AB89" s="290">
        <v>135.94999999999999</v>
      </c>
      <c r="AC89" s="290">
        <v>132.86000000000001</v>
      </c>
      <c r="AD89" s="290">
        <v>129.77000000000001</v>
      </c>
      <c r="AE89" s="58">
        <v>85</v>
      </c>
      <c r="AF89" s="400">
        <v>100.06</v>
      </c>
      <c r="AG89" s="400">
        <v>102.25</v>
      </c>
      <c r="AH89" s="400">
        <v>104.43</v>
      </c>
      <c r="AI89" s="400">
        <v>106.62</v>
      </c>
      <c r="AJ89" s="400">
        <v>108.8</v>
      </c>
      <c r="AK89" s="400">
        <v>110.99</v>
      </c>
      <c r="AL89" s="400">
        <v>113.17</v>
      </c>
      <c r="AM89" s="400">
        <v>115.35</v>
      </c>
      <c r="AN89" s="401">
        <v>117.54</v>
      </c>
      <c r="AO89" s="411">
        <v>119.72</v>
      </c>
      <c r="AP89" s="411">
        <v>121.91</v>
      </c>
      <c r="AQ89" s="401">
        <v>124.09</v>
      </c>
      <c r="AR89" s="401">
        <v>126.28</v>
      </c>
      <c r="AS89" s="431">
        <v>128.46</v>
      </c>
      <c r="AT89" s="418">
        <v>130.65</v>
      </c>
      <c r="AU89" s="424">
        <v>132.83000000000001</v>
      </c>
      <c r="AV89" s="424">
        <v>135.02000000000001</v>
      </c>
      <c r="AW89" s="424">
        <v>137.19999999999999</v>
      </c>
      <c r="AX89" s="424">
        <v>139.38</v>
      </c>
      <c r="AY89" s="424">
        <v>141.57</v>
      </c>
      <c r="AZ89" s="424">
        <v>143.75</v>
      </c>
      <c r="BA89" s="290">
        <v>124.24</v>
      </c>
      <c r="BB89" s="290">
        <v>126.43</v>
      </c>
      <c r="BC89" s="290">
        <v>128.61000000000001</v>
      </c>
      <c r="BD89" s="290">
        <v>130.79</v>
      </c>
      <c r="BE89" s="290">
        <v>91.47</v>
      </c>
      <c r="BF89" s="290">
        <v>89.29</v>
      </c>
      <c r="BG89" s="290">
        <v>87.1</v>
      </c>
      <c r="BH89" s="290">
        <v>84.92</v>
      </c>
      <c r="BI89" s="290">
        <v>82.74</v>
      </c>
    </row>
    <row r="90" spans="1:61" x14ac:dyDescent="0.45">
      <c r="A90" s="400">
        <v>168.8</v>
      </c>
      <c r="B90" s="400">
        <v>171.93</v>
      </c>
      <c r="C90" s="400">
        <v>175.06</v>
      </c>
      <c r="D90" s="400">
        <v>178.19</v>
      </c>
      <c r="E90" s="400">
        <v>181.32</v>
      </c>
      <c r="F90" s="400">
        <v>184.45</v>
      </c>
      <c r="G90" s="400">
        <v>187.58</v>
      </c>
      <c r="H90" s="400">
        <v>190.71</v>
      </c>
      <c r="I90" s="401">
        <v>193.84</v>
      </c>
      <c r="J90" s="411">
        <v>196.97</v>
      </c>
      <c r="K90" s="411">
        <v>200.1</v>
      </c>
      <c r="L90" s="401">
        <v>203.23</v>
      </c>
      <c r="M90" s="401">
        <v>206.36</v>
      </c>
      <c r="N90" s="401">
        <v>209.49</v>
      </c>
      <c r="O90" s="418">
        <v>212.62</v>
      </c>
      <c r="P90" s="424">
        <v>215.75</v>
      </c>
      <c r="Q90" s="424">
        <v>218.89</v>
      </c>
      <c r="R90" s="424">
        <v>222.02</v>
      </c>
      <c r="S90" s="424">
        <v>225.15</v>
      </c>
      <c r="T90" s="424">
        <v>228.28</v>
      </c>
      <c r="U90" s="424">
        <v>231.41</v>
      </c>
      <c r="V90" s="290">
        <v>190.72</v>
      </c>
      <c r="W90" s="290">
        <v>193.85</v>
      </c>
      <c r="X90" s="290">
        <v>196.98</v>
      </c>
      <c r="Y90" s="290">
        <v>200.11</v>
      </c>
      <c r="Z90" s="290">
        <v>143.77000000000001</v>
      </c>
      <c r="AA90" s="290">
        <v>140.63999999999999</v>
      </c>
      <c r="AB90" s="290">
        <v>137.51</v>
      </c>
      <c r="AC90" s="290">
        <v>134.38</v>
      </c>
      <c r="AD90" s="290">
        <v>131.25</v>
      </c>
      <c r="AE90" s="58">
        <v>86</v>
      </c>
      <c r="AF90" s="400">
        <v>101.22</v>
      </c>
      <c r="AG90" s="400">
        <v>103.46</v>
      </c>
      <c r="AH90" s="400">
        <v>105.64</v>
      </c>
      <c r="AI90" s="400">
        <v>107.85</v>
      </c>
      <c r="AJ90" s="400">
        <v>110.06</v>
      </c>
      <c r="AK90" s="400">
        <v>112.27</v>
      </c>
      <c r="AL90" s="400">
        <v>114.48</v>
      </c>
      <c r="AM90" s="400">
        <v>116.69</v>
      </c>
      <c r="AN90" s="401">
        <v>118.9</v>
      </c>
      <c r="AO90" s="411">
        <v>121.11</v>
      </c>
      <c r="AP90" s="411">
        <v>123.32</v>
      </c>
      <c r="AQ90" s="401">
        <v>125.53</v>
      </c>
      <c r="AR90" s="401">
        <v>127.74</v>
      </c>
      <c r="AS90" s="431">
        <v>129.94999999999999</v>
      </c>
      <c r="AT90" s="418">
        <v>132.16999999999999</v>
      </c>
      <c r="AU90" s="424">
        <v>134.38</v>
      </c>
      <c r="AV90" s="424">
        <v>136.59</v>
      </c>
      <c r="AW90" s="424">
        <v>138.80000000000001</v>
      </c>
      <c r="AX90" s="424">
        <v>141.01</v>
      </c>
      <c r="AY90" s="424">
        <v>143.22</v>
      </c>
      <c r="AZ90" s="424">
        <v>145.43</v>
      </c>
      <c r="BA90" s="290">
        <v>125.69</v>
      </c>
      <c r="BB90" s="290">
        <v>127.9</v>
      </c>
      <c r="BC90" s="290">
        <v>130.11000000000001</v>
      </c>
      <c r="BD90" s="290">
        <v>132.32</v>
      </c>
      <c r="BE90" s="290">
        <v>92.54</v>
      </c>
      <c r="BF90" s="290">
        <v>90.33</v>
      </c>
      <c r="BG90" s="290">
        <v>88.12</v>
      </c>
      <c r="BH90" s="290">
        <v>85.91</v>
      </c>
      <c r="BI90" s="290">
        <v>83.7</v>
      </c>
    </row>
    <row r="91" spans="1:61" x14ac:dyDescent="0.45">
      <c r="A91" s="400">
        <v>170.69</v>
      </c>
      <c r="B91" s="400">
        <v>173.86</v>
      </c>
      <c r="C91" s="400">
        <v>177.02</v>
      </c>
      <c r="D91" s="400">
        <v>180.19</v>
      </c>
      <c r="E91" s="400">
        <v>183.36</v>
      </c>
      <c r="F91" s="400">
        <v>186.52</v>
      </c>
      <c r="G91" s="400">
        <v>189.69</v>
      </c>
      <c r="H91" s="400">
        <v>192.86</v>
      </c>
      <c r="I91" s="401">
        <v>196.02</v>
      </c>
      <c r="J91" s="411">
        <v>199.19</v>
      </c>
      <c r="K91" s="411">
        <v>202.36</v>
      </c>
      <c r="L91" s="401">
        <v>205.52</v>
      </c>
      <c r="M91" s="401">
        <v>208.69</v>
      </c>
      <c r="N91" s="401">
        <v>211.86</v>
      </c>
      <c r="O91" s="418">
        <v>215.03</v>
      </c>
      <c r="P91" s="424">
        <v>218.19</v>
      </c>
      <c r="Q91" s="424">
        <v>221.36</v>
      </c>
      <c r="R91" s="424">
        <v>224.53</v>
      </c>
      <c r="S91" s="424">
        <v>227.69</v>
      </c>
      <c r="T91" s="424">
        <v>230.86</v>
      </c>
      <c r="U91" s="424">
        <v>234.03</v>
      </c>
      <c r="V91" s="290">
        <v>192.9</v>
      </c>
      <c r="W91" s="290">
        <v>196.07</v>
      </c>
      <c r="X91" s="290">
        <v>199.23</v>
      </c>
      <c r="Y91" s="290">
        <v>202.4</v>
      </c>
      <c r="Z91" s="290">
        <v>145.4</v>
      </c>
      <c r="AA91" s="290">
        <v>142.22999999999999</v>
      </c>
      <c r="AB91" s="290">
        <v>139.06</v>
      </c>
      <c r="AC91" s="290">
        <v>135.9</v>
      </c>
      <c r="AD91" s="290">
        <v>132.72999999999999</v>
      </c>
      <c r="AE91" s="58">
        <v>87</v>
      </c>
      <c r="AF91" s="400">
        <v>102.38</v>
      </c>
      <c r="AG91" s="400">
        <v>104.62</v>
      </c>
      <c r="AH91" s="400">
        <v>106.86</v>
      </c>
      <c r="AI91" s="400">
        <v>109.9</v>
      </c>
      <c r="AJ91" s="400">
        <v>111.33</v>
      </c>
      <c r="AK91" s="400">
        <v>113.56</v>
      </c>
      <c r="AL91" s="400">
        <v>115.8</v>
      </c>
      <c r="AM91" s="400">
        <v>118.03</v>
      </c>
      <c r="AN91" s="401">
        <v>120.27</v>
      </c>
      <c r="AO91" s="411">
        <v>122.51</v>
      </c>
      <c r="AP91" s="411">
        <v>124.74</v>
      </c>
      <c r="AQ91" s="401">
        <v>126.98</v>
      </c>
      <c r="AR91" s="401">
        <v>129.21</v>
      </c>
      <c r="AS91" s="431">
        <v>131.44999999999999</v>
      </c>
      <c r="AT91" s="418">
        <v>133.69</v>
      </c>
      <c r="AU91" s="424">
        <v>135.91999999999999</v>
      </c>
      <c r="AV91" s="424">
        <v>138.16</v>
      </c>
      <c r="AW91" s="424">
        <v>140.38999999999999</v>
      </c>
      <c r="AX91" s="424">
        <v>142.63</v>
      </c>
      <c r="AY91" s="424">
        <v>144.87</v>
      </c>
      <c r="AZ91" s="424">
        <v>147.1</v>
      </c>
      <c r="BA91" s="290">
        <v>127.14</v>
      </c>
      <c r="BB91" s="290">
        <v>129.38</v>
      </c>
      <c r="BC91" s="290">
        <v>131.61000000000001</v>
      </c>
      <c r="BD91" s="290">
        <v>133.85</v>
      </c>
      <c r="BE91" s="290">
        <v>93.6</v>
      </c>
      <c r="BF91" s="290">
        <v>91.37</v>
      </c>
      <c r="BG91" s="290">
        <v>89.13</v>
      </c>
      <c r="BH91" s="290">
        <v>86.9</v>
      </c>
      <c r="BI91" s="290">
        <v>84.66</v>
      </c>
    </row>
    <row r="92" spans="1:61" x14ac:dyDescent="0.45">
      <c r="A92" s="400">
        <v>172.72</v>
      </c>
      <c r="B92" s="400">
        <v>175.92</v>
      </c>
      <c r="C92" s="400">
        <v>179.13</v>
      </c>
      <c r="D92" s="400">
        <v>182.33</v>
      </c>
      <c r="E92" s="400">
        <v>185.53</v>
      </c>
      <c r="F92" s="400">
        <v>188.74</v>
      </c>
      <c r="G92" s="400">
        <v>191.94</v>
      </c>
      <c r="H92" s="400">
        <v>195.14</v>
      </c>
      <c r="I92" s="401">
        <v>198.35</v>
      </c>
      <c r="J92" s="411">
        <v>201.55</v>
      </c>
      <c r="K92" s="411">
        <v>204.75</v>
      </c>
      <c r="L92" s="401">
        <v>207.96</v>
      </c>
      <c r="M92" s="401">
        <v>211.16</v>
      </c>
      <c r="N92" s="401">
        <v>214.36</v>
      </c>
      <c r="O92" s="418">
        <v>217.57</v>
      </c>
      <c r="P92" s="424">
        <v>220.77</v>
      </c>
      <c r="Q92" s="424">
        <v>223.97</v>
      </c>
      <c r="R92" s="424">
        <v>227.18</v>
      </c>
      <c r="S92" s="424">
        <v>230.38</v>
      </c>
      <c r="T92" s="424">
        <v>233.58</v>
      </c>
      <c r="U92" s="424">
        <v>236.79</v>
      </c>
      <c r="V92" s="290">
        <v>195.16</v>
      </c>
      <c r="W92" s="290">
        <v>198.36</v>
      </c>
      <c r="X92" s="290">
        <v>201.56</v>
      </c>
      <c r="Y92" s="290">
        <v>204.77</v>
      </c>
      <c r="Z92" s="290">
        <v>147.11000000000001</v>
      </c>
      <c r="AA92" s="290">
        <v>143.91</v>
      </c>
      <c r="AB92" s="290">
        <v>140.69999999999999</v>
      </c>
      <c r="AC92" s="290">
        <v>137.5</v>
      </c>
      <c r="AD92" s="290">
        <v>134.30000000000001</v>
      </c>
      <c r="AE92" s="58">
        <v>88</v>
      </c>
      <c r="AF92" s="400">
        <v>103.55</v>
      </c>
      <c r="AG92" s="400">
        <v>105.81</v>
      </c>
      <c r="AH92" s="400">
        <v>108.07</v>
      </c>
      <c r="AI92" s="400">
        <v>110.33</v>
      </c>
      <c r="AJ92" s="400">
        <v>112.59</v>
      </c>
      <c r="AK92" s="400">
        <v>114.85</v>
      </c>
      <c r="AL92" s="400">
        <v>117.12</v>
      </c>
      <c r="AM92" s="400">
        <v>119.38</v>
      </c>
      <c r="AN92" s="401">
        <v>121.64</v>
      </c>
      <c r="AO92" s="411">
        <v>123.9</v>
      </c>
      <c r="AP92" s="411">
        <v>126.16</v>
      </c>
      <c r="AQ92" s="401">
        <v>128.41999999999999</v>
      </c>
      <c r="AR92" s="401">
        <v>130.69</v>
      </c>
      <c r="AS92" s="431">
        <v>132.94999999999999</v>
      </c>
      <c r="AT92" s="418">
        <v>135.21</v>
      </c>
      <c r="AU92" s="424">
        <v>137.47</v>
      </c>
      <c r="AV92" s="424">
        <v>139.72999999999999</v>
      </c>
      <c r="AW92" s="424">
        <v>141.99</v>
      </c>
      <c r="AX92" s="424">
        <v>144.26</v>
      </c>
      <c r="AY92" s="424">
        <v>146.52000000000001</v>
      </c>
      <c r="AZ92" s="424">
        <v>148.78</v>
      </c>
      <c r="BA92" s="290">
        <v>128.6</v>
      </c>
      <c r="BB92" s="290">
        <v>130.86000000000001</v>
      </c>
      <c r="BC92" s="290">
        <v>133.12</v>
      </c>
      <c r="BD92" s="290">
        <v>135.38</v>
      </c>
      <c r="BE92" s="290">
        <v>94.67</v>
      </c>
      <c r="BF92" s="290">
        <v>92.41</v>
      </c>
      <c r="BG92" s="290">
        <v>90.15</v>
      </c>
      <c r="BH92" s="290">
        <v>87.89</v>
      </c>
      <c r="BI92" s="290">
        <v>85.63</v>
      </c>
    </row>
    <row r="93" spans="1:61" x14ac:dyDescent="0.45">
      <c r="A93" s="400">
        <v>174.63</v>
      </c>
      <c r="B93" s="400">
        <v>177.87</v>
      </c>
      <c r="C93" s="400">
        <v>181.11</v>
      </c>
      <c r="D93" s="400">
        <v>184.35</v>
      </c>
      <c r="E93" s="400">
        <v>187.59</v>
      </c>
      <c r="F93" s="400">
        <v>190.83</v>
      </c>
      <c r="G93" s="400">
        <v>194.07</v>
      </c>
      <c r="H93" s="400">
        <v>197.31</v>
      </c>
      <c r="I93" s="401">
        <v>200.55</v>
      </c>
      <c r="J93" s="411">
        <v>203.79</v>
      </c>
      <c r="K93" s="411">
        <v>207.03</v>
      </c>
      <c r="L93" s="401">
        <v>210.27</v>
      </c>
      <c r="M93" s="401">
        <v>213.51</v>
      </c>
      <c r="N93" s="401">
        <v>216.75</v>
      </c>
      <c r="O93" s="418">
        <v>219.98</v>
      </c>
      <c r="P93" s="424">
        <v>223.22</v>
      </c>
      <c r="Q93" s="424">
        <v>226.46</v>
      </c>
      <c r="R93" s="424">
        <v>229.7</v>
      </c>
      <c r="S93" s="424">
        <v>232.94</v>
      </c>
      <c r="T93" s="424">
        <v>236.18</v>
      </c>
      <c r="U93" s="424">
        <v>239.42</v>
      </c>
      <c r="V93" s="290">
        <v>197.34</v>
      </c>
      <c r="W93" s="290">
        <v>200.58</v>
      </c>
      <c r="X93" s="290">
        <v>203.82</v>
      </c>
      <c r="Y93" s="290">
        <v>207.06</v>
      </c>
      <c r="Z93" s="290">
        <v>148.75</v>
      </c>
      <c r="AA93" s="290">
        <v>145.51</v>
      </c>
      <c r="AB93" s="290">
        <v>142.27000000000001</v>
      </c>
      <c r="AC93" s="290">
        <v>139.03</v>
      </c>
      <c r="AD93" s="290">
        <v>135.79</v>
      </c>
      <c r="AE93" s="58">
        <v>89</v>
      </c>
      <c r="AF93" s="400">
        <v>104.71</v>
      </c>
      <c r="AG93" s="400">
        <v>107</v>
      </c>
      <c r="AH93" s="400">
        <v>109.29</v>
      </c>
      <c r="AI93" s="400">
        <v>111.57</v>
      </c>
      <c r="AJ93" s="400">
        <v>113.86</v>
      </c>
      <c r="AK93" s="400">
        <v>116.15</v>
      </c>
      <c r="AL93" s="400">
        <v>118.44</v>
      </c>
      <c r="AM93" s="400">
        <v>120.72</v>
      </c>
      <c r="AN93" s="401">
        <v>123.01</v>
      </c>
      <c r="AO93" s="411">
        <v>125.3</v>
      </c>
      <c r="AP93" s="411">
        <v>127.59</v>
      </c>
      <c r="AQ93" s="401">
        <v>129.87</v>
      </c>
      <c r="AR93" s="401">
        <v>132.16</v>
      </c>
      <c r="AS93" s="431">
        <v>134.44999999999999</v>
      </c>
      <c r="AT93" s="418">
        <v>136.72999999999999</v>
      </c>
      <c r="AU93" s="424">
        <v>139.02000000000001</v>
      </c>
      <c r="AV93" s="424">
        <v>141.31</v>
      </c>
      <c r="AW93" s="424">
        <v>143.6</v>
      </c>
      <c r="AX93" s="424">
        <v>145.88</v>
      </c>
      <c r="AY93" s="424">
        <v>148.16999999999999</v>
      </c>
      <c r="AZ93" s="424">
        <v>150.46</v>
      </c>
      <c r="BA93" s="290">
        <v>130.05000000000001</v>
      </c>
      <c r="BB93" s="290">
        <v>132.34</v>
      </c>
      <c r="BC93" s="290">
        <v>134.63</v>
      </c>
      <c r="BD93" s="290">
        <v>136.91</v>
      </c>
      <c r="BE93" s="290">
        <v>95.74</v>
      </c>
      <c r="BF93" s="290">
        <v>93.45</v>
      </c>
      <c r="BG93" s="290">
        <v>91.17</v>
      </c>
      <c r="BH93" s="290">
        <v>88.88</v>
      </c>
      <c r="BI93" s="290">
        <v>86.59</v>
      </c>
    </row>
    <row r="94" spans="1:61" x14ac:dyDescent="0.45">
      <c r="A94" s="400">
        <v>176.55</v>
      </c>
      <c r="B94" s="400">
        <v>179.82</v>
      </c>
      <c r="C94" s="400">
        <v>183.1</v>
      </c>
      <c r="D94" s="400">
        <v>186.38</v>
      </c>
      <c r="E94" s="400">
        <v>189.65</v>
      </c>
      <c r="F94" s="400">
        <v>192.93</v>
      </c>
      <c r="G94" s="400">
        <v>196.2</v>
      </c>
      <c r="H94" s="400">
        <v>199.48</v>
      </c>
      <c r="I94" s="401">
        <v>202.76</v>
      </c>
      <c r="J94" s="411">
        <v>206.03</v>
      </c>
      <c r="K94" s="411">
        <v>209.31</v>
      </c>
      <c r="L94" s="401">
        <v>212.58</v>
      </c>
      <c r="M94" s="401">
        <v>215.86</v>
      </c>
      <c r="N94" s="401">
        <v>219.14</v>
      </c>
      <c r="O94" s="418">
        <v>222.41</v>
      </c>
      <c r="P94" s="424">
        <v>225.69</v>
      </c>
      <c r="Q94" s="424">
        <v>228.96</v>
      </c>
      <c r="R94" s="424">
        <v>232.24</v>
      </c>
      <c r="S94" s="424">
        <v>235.52</v>
      </c>
      <c r="T94" s="424">
        <v>238.79</v>
      </c>
      <c r="U94" s="424">
        <v>242.07</v>
      </c>
      <c r="V94" s="290">
        <v>199.53</v>
      </c>
      <c r="W94" s="290">
        <v>202.81</v>
      </c>
      <c r="X94" s="290">
        <v>206.09</v>
      </c>
      <c r="Y94" s="290">
        <v>209.36</v>
      </c>
      <c r="Z94" s="290">
        <v>150.38999999999999</v>
      </c>
      <c r="AA94" s="290">
        <v>147.12</v>
      </c>
      <c r="AB94" s="290">
        <v>143.84</v>
      </c>
      <c r="AC94" s="290">
        <v>140.57</v>
      </c>
      <c r="AD94" s="290">
        <v>137.29</v>
      </c>
      <c r="AE94" s="58">
        <v>90</v>
      </c>
      <c r="AF94" s="400">
        <v>105.92</v>
      </c>
      <c r="AG94" s="400">
        <v>108.23</v>
      </c>
      <c r="AH94" s="400">
        <v>110.54</v>
      </c>
      <c r="AI94" s="400">
        <v>112.86</v>
      </c>
      <c r="AJ94" s="400">
        <v>115.17</v>
      </c>
      <c r="AK94" s="400">
        <v>117.48</v>
      </c>
      <c r="AL94" s="400">
        <v>119.8</v>
      </c>
      <c r="AM94" s="400">
        <v>122.11</v>
      </c>
      <c r="AN94" s="401">
        <v>124.42</v>
      </c>
      <c r="AO94" s="411">
        <v>126.73</v>
      </c>
      <c r="AP94" s="411">
        <v>129.05000000000001</v>
      </c>
      <c r="AQ94" s="401">
        <v>131.36000000000001</v>
      </c>
      <c r="AR94" s="401">
        <v>133.66999999999999</v>
      </c>
      <c r="AS94" s="431">
        <v>135.99</v>
      </c>
      <c r="AT94" s="418">
        <v>138.30000000000001</v>
      </c>
      <c r="AU94" s="424">
        <v>140.61000000000001</v>
      </c>
      <c r="AV94" s="424">
        <v>142.93</v>
      </c>
      <c r="AW94" s="424">
        <v>145.24</v>
      </c>
      <c r="AX94" s="424">
        <v>147.55000000000001</v>
      </c>
      <c r="AY94" s="424">
        <v>149.86000000000001</v>
      </c>
      <c r="AZ94" s="424">
        <v>152.18</v>
      </c>
      <c r="BA94" s="290">
        <v>131.53</v>
      </c>
      <c r="BB94" s="290">
        <v>133.84</v>
      </c>
      <c r="BC94" s="290">
        <v>136.16</v>
      </c>
      <c r="BD94" s="290">
        <v>138.47</v>
      </c>
      <c r="BE94" s="290">
        <v>96.83</v>
      </c>
      <c r="BF94" s="290">
        <v>94.52</v>
      </c>
      <c r="BG94" s="290">
        <v>92.21</v>
      </c>
      <c r="BH94" s="290">
        <v>89.9</v>
      </c>
      <c r="BI94" s="290">
        <v>87.58</v>
      </c>
    </row>
    <row r="95" spans="1:61" x14ac:dyDescent="0.45">
      <c r="A95" s="400">
        <v>178.62</v>
      </c>
      <c r="B95" s="400">
        <v>181.93</v>
      </c>
      <c r="C95" s="400">
        <v>185.24</v>
      </c>
      <c r="D95" s="400">
        <v>188.55</v>
      </c>
      <c r="E95" s="400">
        <v>191.87</v>
      </c>
      <c r="F95" s="400">
        <v>195.18</v>
      </c>
      <c r="G95" s="400">
        <v>198.49</v>
      </c>
      <c r="H95" s="400">
        <v>201.8</v>
      </c>
      <c r="I95" s="401">
        <v>205.11</v>
      </c>
      <c r="J95" s="411">
        <v>208.43</v>
      </c>
      <c r="K95" s="411">
        <v>211.74</v>
      </c>
      <c r="L95" s="401">
        <v>215.05</v>
      </c>
      <c r="M95" s="401">
        <v>218.36</v>
      </c>
      <c r="N95" s="401">
        <v>221.68</v>
      </c>
      <c r="O95" s="418">
        <v>224.99</v>
      </c>
      <c r="P95" s="424">
        <v>228.3</v>
      </c>
      <c r="Q95" s="424">
        <v>231.61</v>
      </c>
      <c r="R95" s="424">
        <v>234.93</v>
      </c>
      <c r="S95" s="424">
        <v>238.24</v>
      </c>
      <c r="T95" s="424">
        <v>241.55</v>
      </c>
      <c r="U95" s="424">
        <v>244.86</v>
      </c>
      <c r="V95" s="290">
        <v>201.81</v>
      </c>
      <c r="W95" s="290">
        <v>205.13</v>
      </c>
      <c r="X95" s="290">
        <v>208.44</v>
      </c>
      <c r="Y95" s="290">
        <v>211.75</v>
      </c>
      <c r="Z95" s="290">
        <v>152.13</v>
      </c>
      <c r="AA95" s="290">
        <v>148.82</v>
      </c>
      <c r="AB95" s="290">
        <v>145.5</v>
      </c>
      <c r="AC95" s="290">
        <v>142.19</v>
      </c>
      <c r="AD95" s="290">
        <v>138.88</v>
      </c>
      <c r="AE95" s="58">
        <v>91</v>
      </c>
      <c r="AF95" s="400">
        <v>107.09</v>
      </c>
      <c r="AG95" s="400">
        <v>109.43</v>
      </c>
      <c r="AH95" s="400">
        <v>111.77</v>
      </c>
      <c r="AI95" s="400">
        <v>114.1</v>
      </c>
      <c r="AJ95" s="400">
        <v>116.44</v>
      </c>
      <c r="AK95" s="400">
        <v>118.78</v>
      </c>
      <c r="AL95" s="400">
        <v>121.12</v>
      </c>
      <c r="AM95" s="400">
        <v>123.46</v>
      </c>
      <c r="AN95" s="401">
        <v>125.8</v>
      </c>
      <c r="AO95" s="411">
        <v>128.13999999999999</v>
      </c>
      <c r="AP95" s="411">
        <v>130.47999999999999</v>
      </c>
      <c r="AQ95" s="401">
        <v>132.81</v>
      </c>
      <c r="AR95" s="401">
        <v>135.15</v>
      </c>
      <c r="AS95" s="431">
        <v>137.49</v>
      </c>
      <c r="AT95" s="418">
        <v>139.83000000000001</v>
      </c>
      <c r="AU95" s="424">
        <v>142.16999999999999</v>
      </c>
      <c r="AV95" s="424">
        <v>144.51</v>
      </c>
      <c r="AW95" s="424">
        <v>146.85</v>
      </c>
      <c r="AX95" s="424">
        <v>149.19</v>
      </c>
      <c r="AY95" s="424">
        <v>151.52000000000001</v>
      </c>
      <c r="AZ95" s="424">
        <v>153.86000000000001</v>
      </c>
      <c r="BA95" s="290">
        <v>132.99</v>
      </c>
      <c r="BB95" s="290">
        <v>135.33000000000001</v>
      </c>
      <c r="BC95" s="290">
        <v>137.66</v>
      </c>
      <c r="BD95" s="290">
        <v>140</v>
      </c>
      <c r="BE95" s="290">
        <v>97.91</v>
      </c>
      <c r="BF95" s="290">
        <v>95.57</v>
      </c>
      <c r="BG95" s="290">
        <v>93.23</v>
      </c>
      <c r="BH95" s="290">
        <v>90.89</v>
      </c>
      <c r="BI95" s="290">
        <v>88.55</v>
      </c>
    </row>
    <row r="96" spans="1:61" x14ac:dyDescent="0.45">
      <c r="A96" s="400">
        <v>180.55</v>
      </c>
      <c r="B96" s="400">
        <v>183.9</v>
      </c>
      <c r="C96" s="400">
        <v>187.25</v>
      </c>
      <c r="D96" s="400">
        <v>190.6</v>
      </c>
      <c r="E96" s="400">
        <v>193.95</v>
      </c>
      <c r="F96" s="400">
        <v>197.3</v>
      </c>
      <c r="G96" s="400">
        <v>200.65</v>
      </c>
      <c r="H96" s="400">
        <v>203.99</v>
      </c>
      <c r="I96" s="401">
        <v>207.34</v>
      </c>
      <c r="J96" s="411">
        <v>210.69</v>
      </c>
      <c r="K96" s="411">
        <v>214.04</v>
      </c>
      <c r="L96" s="401">
        <v>217.39</v>
      </c>
      <c r="M96" s="401">
        <v>220.74</v>
      </c>
      <c r="N96" s="401">
        <v>224.09</v>
      </c>
      <c r="O96" s="418">
        <v>227.44</v>
      </c>
      <c r="P96" s="424">
        <v>230.79</v>
      </c>
      <c r="Q96" s="424">
        <v>234.13</v>
      </c>
      <c r="R96" s="424">
        <v>237.48</v>
      </c>
      <c r="S96" s="424">
        <v>240.83</v>
      </c>
      <c r="T96" s="424">
        <v>244.18</v>
      </c>
      <c r="U96" s="424">
        <v>247.53</v>
      </c>
      <c r="V96" s="290">
        <v>204.02</v>
      </c>
      <c r="W96" s="290">
        <v>207.37</v>
      </c>
      <c r="X96" s="290">
        <v>210.71</v>
      </c>
      <c r="Y96" s="290">
        <v>214.06</v>
      </c>
      <c r="Z96" s="290">
        <v>153.78</v>
      </c>
      <c r="AA96" s="290">
        <v>150.44</v>
      </c>
      <c r="AB96" s="290">
        <v>147.09</v>
      </c>
      <c r="AC96" s="290">
        <v>143.74</v>
      </c>
      <c r="AD96" s="290">
        <v>140.38999999999999</v>
      </c>
      <c r="AE96" s="58">
        <v>92</v>
      </c>
      <c r="AF96" s="400">
        <v>108.22</v>
      </c>
      <c r="AG96" s="400">
        <v>110.59</v>
      </c>
      <c r="AH96" s="400">
        <v>112.95</v>
      </c>
      <c r="AI96" s="400">
        <v>115.32</v>
      </c>
      <c r="AJ96" s="400">
        <v>117.68</v>
      </c>
      <c r="AK96" s="400">
        <v>120.04</v>
      </c>
      <c r="AL96" s="400">
        <v>122.41</v>
      </c>
      <c r="AM96" s="400">
        <v>124.77</v>
      </c>
      <c r="AN96" s="401">
        <v>127.14</v>
      </c>
      <c r="AO96" s="411">
        <v>129.5</v>
      </c>
      <c r="AP96" s="411">
        <v>131.87</v>
      </c>
      <c r="AQ96" s="401">
        <v>134.22999999999999</v>
      </c>
      <c r="AR96" s="401">
        <v>136.6</v>
      </c>
      <c r="AS96" s="431">
        <v>138.96</v>
      </c>
      <c r="AT96" s="418">
        <v>141.32</v>
      </c>
      <c r="AU96" s="424">
        <v>143.69</v>
      </c>
      <c r="AV96" s="424">
        <v>146.05000000000001</v>
      </c>
      <c r="AW96" s="424">
        <v>148.41999999999999</v>
      </c>
      <c r="AX96" s="424">
        <v>150.78</v>
      </c>
      <c r="AY96" s="424">
        <v>153.15</v>
      </c>
      <c r="AZ96" s="424">
        <v>155.51</v>
      </c>
      <c r="BA96" s="290">
        <v>134.41999999999999</v>
      </c>
      <c r="BB96" s="290">
        <v>136.79</v>
      </c>
      <c r="BC96" s="290">
        <v>139.15</v>
      </c>
      <c r="BD96" s="290">
        <v>141.52000000000001</v>
      </c>
      <c r="BE96" s="290">
        <v>98.96</v>
      </c>
      <c r="BF96" s="290">
        <v>96.59</v>
      </c>
      <c r="BG96" s="290">
        <v>94.23</v>
      </c>
      <c r="BH96" s="290">
        <v>91.86</v>
      </c>
      <c r="BI96" s="290">
        <v>89.5</v>
      </c>
    </row>
    <row r="97" spans="1:61" x14ac:dyDescent="0.45">
      <c r="A97" s="400">
        <v>182.5</v>
      </c>
      <c r="B97" s="400">
        <v>185.89</v>
      </c>
      <c r="C97" s="400">
        <v>189.27</v>
      </c>
      <c r="D97" s="400">
        <v>192.66</v>
      </c>
      <c r="E97" s="400">
        <v>196.04</v>
      </c>
      <c r="F97" s="400">
        <v>199.43</v>
      </c>
      <c r="G97" s="400">
        <v>202.81</v>
      </c>
      <c r="H97" s="400">
        <v>206.2</v>
      </c>
      <c r="I97" s="401">
        <v>209.58</v>
      </c>
      <c r="J97" s="411">
        <v>212.97</v>
      </c>
      <c r="K97" s="411">
        <v>216.35</v>
      </c>
      <c r="L97" s="401">
        <v>219.74</v>
      </c>
      <c r="M97" s="401">
        <v>223.12</v>
      </c>
      <c r="N97" s="401">
        <v>226.51</v>
      </c>
      <c r="O97" s="418">
        <v>229.89</v>
      </c>
      <c r="P97" s="424">
        <v>233.28</v>
      </c>
      <c r="Q97" s="424">
        <v>236.66</v>
      </c>
      <c r="R97" s="424">
        <v>240.05</v>
      </c>
      <c r="S97" s="424">
        <v>243.43</v>
      </c>
      <c r="T97" s="424">
        <v>246.82</v>
      </c>
      <c r="U97" s="424">
        <v>250.2</v>
      </c>
      <c r="V97" s="290">
        <v>206.23</v>
      </c>
      <c r="W97" s="290">
        <v>209.61</v>
      </c>
      <c r="X97" s="290">
        <v>213</v>
      </c>
      <c r="Y97" s="290">
        <v>216.38</v>
      </c>
      <c r="Z97" s="290">
        <v>155.44999999999999</v>
      </c>
      <c r="AA97" s="290">
        <v>152.06</v>
      </c>
      <c r="AB97" s="290">
        <v>148.68</v>
      </c>
      <c r="AC97" s="290">
        <v>145.29</v>
      </c>
      <c r="AD97" s="290">
        <v>141.91</v>
      </c>
      <c r="AE97" s="58">
        <v>93</v>
      </c>
      <c r="AF97" s="400">
        <v>109.4</v>
      </c>
      <c r="AG97" s="400">
        <v>111.79</v>
      </c>
      <c r="AH97" s="400">
        <v>114.18</v>
      </c>
      <c r="AI97" s="400">
        <v>116.57</v>
      </c>
      <c r="AJ97" s="400">
        <v>118.96</v>
      </c>
      <c r="AK97" s="400">
        <v>121.35</v>
      </c>
      <c r="AL97" s="400">
        <v>123.74</v>
      </c>
      <c r="AM97" s="400">
        <v>126.13</v>
      </c>
      <c r="AN97" s="401">
        <v>128.52000000000001</v>
      </c>
      <c r="AO97" s="411">
        <v>130.91</v>
      </c>
      <c r="AP97" s="411">
        <v>133.30000000000001</v>
      </c>
      <c r="AQ97" s="401">
        <v>135.69</v>
      </c>
      <c r="AR97" s="401">
        <v>138.08000000000001</v>
      </c>
      <c r="AS97" s="431">
        <v>140.47</v>
      </c>
      <c r="AT97" s="418">
        <v>142.86000000000001</v>
      </c>
      <c r="AU97" s="424">
        <v>145.25</v>
      </c>
      <c r="AV97" s="424">
        <v>147.63999999999999</v>
      </c>
      <c r="AW97" s="424">
        <v>150.03</v>
      </c>
      <c r="AX97" s="424">
        <v>152.41999999999999</v>
      </c>
      <c r="AY97" s="424">
        <v>154.81</v>
      </c>
      <c r="AZ97" s="424">
        <v>157.19999999999999</v>
      </c>
      <c r="BA97" s="290">
        <v>135.88</v>
      </c>
      <c r="BB97" s="290">
        <v>138.27000000000001</v>
      </c>
      <c r="BC97" s="290">
        <v>140.66</v>
      </c>
      <c r="BD97" s="290">
        <v>143.05000000000001</v>
      </c>
      <c r="BE97" s="290">
        <v>100.03</v>
      </c>
      <c r="BF97" s="290">
        <v>97.64</v>
      </c>
      <c r="BG97" s="290">
        <v>95.25</v>
      </c>
      <c r="BH97" s="290">
        <v>92.86</v>
      </c>
      <c r="BI97" s="290">
        <v>90.47</v>
      </c>
    </row>
    <row r="98" spans="1:61" x14ac:dyDescent="0.45">
      <c r="A98" s="400">
        <v>184.46</v>
      </c>
      <c r="B98" s="400">
        <v>187.88</v>
      </c>
      <c r="C98" s="400">
        <v>191.3</v>
      </c>
      <c r="D98" s="400">
        <v>194.72</v>
      </c>
      <c r="E98" s="400">
        <v>198.14</v>
      </c>
      <c r="F98" s="400">
        <v>201.56</v>
      </c>
      <c r="G98" s="400">
        <v>204.99</v>
      </c>
      <c r="H98" s="400">
        <v>208.41</v>
      </c>
      <c r="I98" s="401">
        <v>211.83</v>
      </c>
      <c r="J98" s="411">
        <v>215.25</v>
      </c>
      <c r="K98" s="411">
        <v>218.67</v>
      </c>
      <c r="L98" s="401">
        <v>222.09</v>
      </c>
      <c r="M98" s="401">
        <v>225.51</v>
      </c>
      <c r="N98" s="401">
        <v>228.94</v>
      </c>
      <c r="O98" s="418">
        <v>232.36</v>
      </c>
      <c r="P98" s="424">
        <v>235.78</v>
      </c>
      <c r="Q98" s="424">
        <v>239.2</v>
      </c>
      <c r="R98" s="424">
        <v>242.62</v>
      </c>
      <c r="S98" s="424">
        <v>246.04</v>
      </c>
      <c r="T98" s="424">
        <v>249.47</v>
      </c>
      <c r="U98" s="424">
        <v>252.89</v>
      </c>
      <c r="V98" s="290">
        <v>208.44</v>
      </c>
      <c r="W98" s="290">
        <v>211.86</v>
      </c>
      <c r="X98" s="290">
        <v>215.28</v>
      </c>
      <c r="Y98" s="290">
        <v>218.7</v>
      </c>
      <c r="Z98" s="290">
        <v>157.11000000000001</v>
      </c>
      <c r="AA98" s="290">
        <v>153.69</v>
      </c>
      <c r="AB98" s="290">
        <v>150.27000000000001</v>
      </c>
      <c r="AC98" s="290">
        <v>146.85</v>
      </c>
      <c r="AD98" s="290">
        <v>143.43</v>
      </c>
      <c r="AE98" s="58">
        <v>94</v>
      </c>
      <c r="AF98" s="400">
        <v>110.58</v>
      </c>
      <c r="AG98" s="400">
        <v>112.99</v>
      </c>
      <c r="AH98" s="400">
        <v>115.41</v>
      </c>
      <c r="AI98" s="400">
        <v>117.82</v>
      </c>
      <c r="AJ98" s="400">
        <v>120.24</v>
      </c>
      <c r="AK98" s="400">
        <v>122.65</v>
      </c>
      <c r="AL98" s="400">
        <v>125.07</v>
      </c>
      <c r="AM98" s="400">
        <v>127.49</v>
      </c>
      <c r="AN98" s="401">
        <v>129.9</v>
      </c>
      <c r="AO98" s="411">
        <v>132.32</v>
      </c>
      <c r="AP98" s="411">
        <v>134.72999999999999</v>
      </c>
      <c r="AQ98" s="401">
        <v>137.15</v>
      </c>
      <c r="AR98" s="401">
        <v>139.56</v>
      </c>
      <c r="AS98" s="431">
        <v>141.97999999999999</v>
      </c>
      <c r="AT98" s="418">
        <v>144.4</v>
      </c>
      <c r="AU98" s="424">
        <v>146.81</v>
      </c>
      <c r="AV98" s="424">
        <v>149.22999999999999</v>
      </c>
      <c r="AW98" s="424">
        <v>151.63999999999999</v>
      </c>
      <c r="AX98" s="424">
        <v>154.06</v>
      </c>
      <c r="AY98" s="424">
        <v>156.47999999999999</v>
      </c>
      <c r="AZ98" s="424">
        <v>158.88999999999999</v>
      </c>
      <c r="BA98" s="290">
        <v>137.34</v>
      </c>
      <c r="BB98" s="290">
        <v>139.76</v>
      </c>
      <c r="BC98" s="290">
        <v>142.18</v>
      </c>
      <c r="BD98" s="290">
        <v>144.59</v>
      </c>
      <c r="BE98" s="290">
        <v>101.11</v>
      </c>
      <c r="BF98" s="290">
        <v>98.69</v>
      </c>
      <c r="BG98" s="290">
        <v>96.28</v>
      </c>
      <c r="BH98" s="290">
        <v>93.86</v>
      </c>
      <c r="BI98" s="290">
        <v>91.44</v>
      </c>
    </row>
    <row r="99" spans="1:61" x14ac:dyDescent="0.45">
      <c r="A99" s="400">
        <v>186.27</v>
      </c>
      <c r="B99" s="400">
        <v>189.73</v>
      </c>
      <c r="C99" s="400">
        <v>193.18</v>
      </c>
      <c r="D99" s="400">
        <v>196.64</v>
      </c>
      <c r="E99" s="400">
        <v>200.1</v>
      </c>
      <c r="F99" s="400">
        <v>203.56</v>
      </c>
      <c r="G99" s="400">
        <v>207.02</v>
      </c>
      <c r="H99" s="400">
        <v>210.47</v>
      </c>
      <c r="I99" s="401">
        <v>213.93</v>
      </c>
      <c r="J99" s="411">
        <v>217.39</v>
      </c>
      <c r="K99" s="411">
        <v>220.85</v>
      </c>
      <c r="L99" s="401">
        <v>224.31</v>
      </c>
      <c r="M99" s="401">
        <v>227.76</v>
      </c>
      <c r="N99" s="401">
        <v>231.22</v>
      </c>
      <c r="O99" s="418">
        <v>234.68</v>
      </c>
      <c r="P99" s="424">
        <v>238.14</v>
      </c>
      <c r="Q99" s="424">
        <v>241.6</v>
      </c>
      <c r="R99" s="424">
        <v>245.05</v>
      </c>
      <c r="S99" s="424">
        <v>248.51</v>
      </c>
      <c r="T99" s="424">
        <v>251.97</v>
      </c>
      <c r="U99" s="424">
        <v>255.43</v>
      </c>
      <c r="V99" s="290">
        <v>210.57</v>
      </c>
      <c r="W99" s="290">
        <v>214.03</v>
      </c>
      <c r="X99" s="290">
        <v>217.48</v>
      </c>
      <c r="Y99" s="290">
        <v>220.94</v>
      </c>
      <c r="Z99" s="290">
        <v>158.69999999999999</v>
      </c>
      <c r="AA99" s="290">
        <v>155.24</v>
      </c>
      <c r="AB99" s="290">
        <v>151.78</v>
      </c>
      <c r="AC99" s="290">
        <v>148.32</v>
      </c>
      <c r="AD99" s="290">
        <v>144.87</v>
      </c>
      <c r="AE99" s="58">
        <v>95</v>
      </c>
      <c r="AF99" s="400">
        <v>111.76</v>
      </c>
      <c r="AG99" s="400">
        <v>114.2</v>
      </c>
      <c r="AH99" s="400">
        <v>116.64</v>
      </c>
      <c r="AI99" s="400">
        <v>119.08</v>
      </c>
      <c r="AJ99" s="400">
        <v>121.52</v>
      </c>
      <c r="AK99" s="400">
        <v>123.96</v>
      </c>
      <c r="AL99" s="400">
        <v>126.4</v>
      </c>
      <c r="AM99" s="400">
        <v>128.85</v>
      </c>
      <c r="AN99" s="401">
        <v>131.29</v>
      </c>
      <c r="AO99" s="411">
        <v>133.72999999999999</v>
      </c>
      <c r="AP99" s="411">
        <v>136.16999999999999</v>
      </c>
      <c r="AQ99" s="401">
        <v>138.61000000000001</v>
      </c>
      <c r="AR99" s="401">
        <v>141.05000000000001</v>
      </c>
      <c r="AS99" s="431">
        <v>143.5</v>
      </c>
      <c r="AT99" s="418">
        <v>145.94</v>
      </c>
      <c r="AU99" s="424">
        <v>148.38</v>
      </c>
      <c r="AV99" s="424">
        <v>150.82</v>
      </c>
      <c r="AW99" s="424">
        <v>153.26</v>
      </c>
      <c r="AX99" s="424">
        <v>155.69999999999999</v>
      </c>
      <c r="AY99" s="424">
        <v>158.13999999999999</v>
      </c>
      <c r="AZ99" s="424">
        <v>160.59</v>
      </c>
      <c r="BA99" s="290">
        <v>138.81</v>
      </c>
      <c r="BB99" s="290">
        <v>141.25</v>
      </c>
      <c r="BC99" s="290">
        <v>143.69</v>
      </c>
      <c r="BD99" s="290">
        <v>146.13</v>
      </c>
      <c r="BE99" s="290">
        <v>102.19</v>
      </c>
      <c r="BF99" s="290">
        <v>99.74</v>
      </c>
      <c r="BG99" s="290">
        <v>97.3</v>
      </c>
      <c r="BH99" s="290">
        <v>94.86</v>
      </c>
      <c r="BI99" s="290">
        <v>92.42</v>
      </c>
    </row>
    <row r="100" spans="1:61" x14ac:dyDescent="0.45">
      <c r="A100" s="400">
        <v>188.24</v>
      </c>
      <c r="B100" s="400">
        <v>191.73</v>
      </c>
      <c r="C100" s="400">
        <v>195.23</v>
      </c>
      <c r="D100" s="400">
        <v>198.72</v>
      </c>
      <c r="E100" s="400">
        <v>202.22</v>
      </c>
      <c r="F100" s="400">
        <v>205.71</v>
      </c>
      <c r="G100" s="400">
        <v>209.21</v>
      </c>
      <c r="H100" s="400">
        <v>212.7</v>
      </c>
      <c r="I100" s="401">
        <v>216.19</v>
      </c>
      <c r="J100" s="411">
        <v>219.69</v>
      </c>
      <c r="K100" s="411">
        <v>223.18</v>
      </c>
      <c r="L100" s="401">
        <v>226.68</v>
      </c>
      <c r="M100" s="401">
        <v>230.17</v>
      </c>
      <c r="N100" s="401">
        <v>233.67</v>
      </c>
      <c r="O100" s="418">
        <v>237.16</v>
      </c>
      <c r="P100" s="424">
        <v>240.66</v>
      </c>
      <c r="Q100" s="424">
        <v>244.15</v>
      </c>
      <c r="R100" s="424">
        <v>247.64</v>
      </c>
      <c r="S100" s="424">
        <v>251.14</v>
      </c>
      <c r="T100" s="424">
        <v>254.63</v>
      </c>
      <c r="U100" s="424">
        <v>258.13</v>
      </c>
      <c r="V100" s="290">
        <v>212.79</v>
      </c>
      <c r="W100" s="290">
        <v>216.29</v>
      </c>
      <c r="X100" s="290">
        <v>219.78</v>
      </c>
      <c r="Y100" s="290">
        <v>223.27</v>
      </c>
      <c r="Z100" s="290">
        <v>160.38</v>
      </c>
      <c r="AA100" s="290">
        <v>156.88</v>
      </c>
      <c r="AB100" s="290">
        <v>153.38999999999999</v>
      </c>
      <c r="AC100" s="290">
        <v>149.88999999999999</v>
      </c>
      <c r="AD100" s="290">
        <v>146.4</v>
      </c>
      <c r="AE100" s="58">
        <v>96</v>
      </c>
      <c r="AF100" s="400">
        <v>112.94</v>
      </c>
      <c r="AG100" s="400">
        <v>115.41</v>
      </c>
      <c r="AH100" s="400">
        <v>117.87</v>
      </c>
      <c r="AI100" s="400">
        <v>120.34</v>
      </c>
      <c r="AJ100" s="400">
        <v>122.81</v>
      </c>
      <c r="AK100" s="400">
        <v>125.27</v>
      </c>
      <c r="AL100" s="400">
        <v>127.74</v>
      </c>
      <c r="AM100" s="400">
        <v>130.21</v>
      </c>
      <c r="AN100" s="401">
        <v>132.68</v>
      </c>
      <c r="AO100" s="411">
        <v>135.13999999999999</v>
      </c>
      <c r="AP100" s="411">
        <v>137.61000000000001</v>
      </c>
      <c r="AQ100" s="401">
        <v>140.08000000000001</v>
      </c>
      <c r="AR100" s="401">
        <v>142.55000000000001</v>
      </c>
      <c r="AS100" s="431">
        <v>145.01</v>
      </c>
      <c r="AT100" s="418">
        <v>147.47999999999999</v>
      </c>
      <c r="AU100" s="424">
        <v>149.94999999999999</v>
      </c>
      <c r="AV100" s="424">
        <v>152.41</v>
      </c>
      <c r="AW100" s="424">
        <v>154.88</v>
      </c>
      <c r="AX100" s="424">
        <v>157.35</v>
      </c>
      <c r="AY100" s="424">
        <v>159.82</v>
      </c>
      <c r="AZ100" s="424">
        <v>162.28</v>
      </c>
      <c r="BA100" s="290">
        <v>140.27000000000001</v>
      </c>
      <c r="BB100" s="290">
        <v>142.74</v>
      </c>
      <c r="BC100" s="290">
        <v>145.21</v>
      </c>
      <c r="BD100" s="290">
        <v>147.66999999999999</v>
      </c>
      <c r="BE100" s="290">
        <v>103.27</v>
      </c>
      <c r="BF100" s="290">
        <v>100.8</v>
      </c>
      <c r="BG100" s="290">
        <v>98.33</v>
      </c>
      <c r="BH100" s="290">
        <v>95.86</v>
      </c>
      <c r="BI100" s="290">
        <v>93.4</v>
      </c>
    </row>
    <row r="101" spans="1:61" x14ac:dyDescent="0.45">
      <c r="A101" s="400">
        <v>190.22</v>
      </c>
      <c r="B101" s="400">
        <v>193.75</v>
      </c>
      <c r="C101" s="400">
        <v>197.28</v>
      </c>
      <c r="D101" s="400">
        <v>200.81</v>
      </c>
      <c r="E101" s="400">
        <v>204.35</v>
      </c>
      <c r="F101" s="400">
        <v>207.88</v>
      </c>
      <c r="G101" s="400">
        <v>211.41</v>
      </c>
      <c r="H101" s="400">
        <v>214.94</v>
      </c>
      <c r="I101" s="401">
        <v>218.47</v>
      </c>
      <c r="J101" s="411">
        <v>222</v>
      </c>
      <c r="K101" s="411">
        <v>225.53</v>
      </c>
      <c r="L101" s="401">
        <v>229.06</v>
      </c>
      <c r="M101" s="401">
        <v>232.59</v>
      </c>
      <c r="N101" s="401">
        <v>236.12</v>
      </c>
      <c r="O101" s="418">
        <v>239.65</v>
      </c>
      <c r="P101" s="424">
        <v>243.18</v>
      </c>
      <c r="Q101" s="424">
        <v>246.71</v>
      </c>
      <c r="R101" s="424">
        <v>250.25</v>
      </c>
      <c r="S101" s="424">
        <v>253.78</v>
      </c>
      <c r="T101" s="424">
        <v>257.31</v>
      </c>
      <c r="U101" s="424">
        <v>260.83999999999997</v>
      </c>
      <c r="V101" s="290">
        <v>215.02</v>
      </c>
      <c r="W101" s="290">
        <v>218.55</v>
      </c>
      <c r="X101" s="290">
        <v>222.08</v>
      </c>
      <c r="Y101" s="290">
        <v>225.61</v>
      </c>
      <c r="Z101" s="290">
        <v>162.06</v>
      </c>
      <c r="AA101" s="290">
        <v>158.53</v>
      </c>
      <c r="AB101" s="290">
        <v>155</v>
      </c>
      <c r="AC101" s="290">
        <v>151.47</v>
      </c>
      <c r="AD101" s="290">
        <v>147.94</v>
      </c>
      <c r="AE101" s="58">
        <v>97</v>
      </c>
      <c r="AF101" s="400">
        <v>114.08</v>
      </c>
      <c r="AG101" s="400">
        <v>116.57</v>
      </c>
      <c r="AH101" s="400">
        <v>119.07</v>
      </c>
      <c r="AI101" s="400">
        <v>121.59</v>
      </c>
      <c r="AJ101" s="400">
        <v>124.05</v>
      </c>
      <c r="AK101" s="400">
        <v>126.55</v>
      </c>
      <c r="AL101" s="400">
        <v>129.04</v>
      </c>
      <c r="AM101" s="400">
        <v>131.53</v>
      </c>
      <c r="AN101" s="401">
        <v>134.02000000000001</v>
      </c>
      <c r="AO101" s="411">
        <v>136.52000000000001</v>
      </c>
      <c r="AP101" s="411">
        <v>139.01</v>
      </c>
      <c r="AQ101" s="401">
        <v>141.5</v>
      </c>
      <c r="AR101" s="401">
        <v>144</v>
      </c>
      <c r="AS101" s="431">
        <v>146.49</v>
      </c>
      <c r="AT101" s="418">
        <v>148.97999999999999</v>
      </c>
      <c r="AU101" s="424">
        <v>151.47</v>
      </c>
      <c r="AV101" s="424">
        <v>153.97</v>
      </c>
      <c r="AW101" s="424">
        <v>156.46</v>
      </c>
      <c r="AX101" s="424">
        <v>158.94999999999999</v>
      </c>
      <c r="AY101" s="424">
        <v>161.44999999999999</v>
      </c>
      <c r="AZ101" s="424">
        <v>163.94</v>
      </c>
      <c r="BA101" s="290">
        <v>141.71</v>
      </c>
      <c r="BB101" s="290">
        <v>144.21</v>
      </c>
      <c r="BC101" s="290">
        <v>146.69999999999999</v>
      </c>
      <c r="BD101" s="290">
        <v>149.19</v>
      </c>
      <c r="BE101" s="290">
        <v>104.32</v>
      </c>
      <c r="BF101" s="290">
        <v>101.83</v>
      </c>
      <c r="BG101" s="290">
        <v>99.33</v>
      </c>
      <c r="BH101" s="290">
        <v>96.84</v>
      </c>
      <c r="BI101" s="290">
        <v>94.35</v>
      </c>
    </row>
    <row r="102" spans="1:61" x14ac:dyDescent="0.45">
      <c r="A102" s="400">
        <v>192.21</v>
      </c>
      <c r="B102" s="400">
        <v>195.78</v>
      </c>
      <c r="C102" s="400">
        <v>199.35</v>
      </c>
      <c r="D102" s="400">
        <v>202.92</v>
      </c>
      <c r="E102" s="400">
        <v>206.48</v>
      </c>
      <c r="F102" s="400">
        <v>210.05</v>
      </c>
      <c r="G102" s="400">
        <v>213.62</v>
      </c>
      <c r="H102" s="400">
        <v>217.18</v>
      </c>
      <c r="I102" s="401">
        <v>220.75</v>
      </c>
      <c r="J102" s="411">
        <v>224.32</v>
      </c>
      <c r="K102" s="411">
        <v>227.89</v>
      </c>
      <c r="L102" s="401">
        <v>231.45</v>
      </c>
      <c r="M102" s="401">
        <v>235.02</v>
      </c>
      <c r="N102" s="401">
        <v>238.59</v>
      </c>
      <c r="O102" s="418">
        <v>242.16</v>
      </c>
      <c r="P102" s="424">
        <v>245.72</v>
      </c>
      <c r="Q102" s="424">
        <v>249.29</v>
      </c>
      <c r="R102" s="424">
        <v>252.86</v>
      </c>
      <c r="S102" s="424">
        <v>256.77999999999997</v>
      </c>
      <c r="T102" s="424">
        <v>259.99</v>
      </c>
      <c r="U102" s="424">
        <v>263.56</v>
      </c>
      <c r="V102" s="290">
        <v>217.26</v>
      </c>
      <c r="W102" s="290">
        <v>220.82</v>
      </c>
      <c r="X102" s="290">
        <v>224.39</v>
      </c>
      <c r="Y102" s="290">
        <v>227.96</v>
      </c>
      <c r="Z102" s="290">
        <v>163.75</v>
      </c>
      <c r="AA102" s="290">
        <v>160.18</v>
      </c>
      <c r="AB102" s="290">
        <v>156.61000000000001</v>
      </c>
      <c r="AC102" s="290">
        <v>153.05000000000001</v>
      </c>
      <c r="AD102" s="290">
        <v>149.47999999999999</v>
      </c>
      <c r="AE102" s="58">
        <v>98</v>
      </c>
      <c r="AF102" s="400">
        <v>115.27</v>
      </c>
      <c r="AG102" s="400">
        <v>117.79</v>
      </c>
      <c r="AH102" s="400">
        <v>120.31</v>
      </c>
      <c r="AI102" s="400">
        <v>122.82</v>
      </c>
      <c r="AJ102" s="400">
        <v>125.34</v>
      </c>
      <c r="AK102" s="400">
        <v>127.86</v>
      </c>
      <c r="AL102" s="400">
        <v>130.38</v>
      </c>
      <c r="AM102" s="400">
        <v>132.9</v>
      </c>
      <c r="AN102" s="401">
        <v>135.41999999999999</v>
      </c>
      <c r="AO102" s="411">
        <v>137.94</v>
      </c>
      <c r="AP102" s="411">
        <v>140.44999999999999</v>
      </c>
      <c r="AQ102" s="401">
        <v>142.97</v>
      </c>
      <c r="AR102" s="401">
        <v>145.49</v>
      </c>
      <c r="AS102" s="431">
        <v>148.01</v>
      </c>
      <c r="AT102" s="418">
        <v>150.53</v>
      </c>
      <c r="AU102" s="424">
        <v>153.05000000000001</v>
      </c>
      <c r="AV102" s="424">
        <v>155.57</v>
      </c>
      <c r="AW102" s="424">
        <v>158.09</v>
      </c>
      <c r="AX102" s="424">
        <v>160.6</v>
      </c>
      <c r="AY102" s="424">
        <v>163.12</v>
      </c>
      <c r="AZ102" s="424">
        <v>165.64</v>
      </c>
      <c r="BA102" s="290">
        <v>143.18</v>
      </c>
      <c r="BB102" s="290">
        <v>145.69999999999999</v>
      </c>
      <c r="BC102" s="290">
        <v>148.22</v>
      </c>
      <c r="BD102" s="290">
        <v>150.74</v>
      </c>
      <c r="BE102" s="290">
        <v>105.4</v>
      </c>
      <c r="BF102" s="290">
        <v>102.88</v>
      </c>
      <c r="BG102" s="290">
        <v>100.37</v>
      </c>
      <c r="BH102" s="290">
        <v>97.85</v>
      </c>
      <c r="BI102" s="290">
        <v>95.33</v>
      </c>
    </row>
    <row r="103" spans="1:61" x14ac:dyDescent="0.45">
      <c r="A103" s="400">
        <v>194.22</v>
      </c>
      <c r="B103" s="400">
        <v>197.82</v>
      </c>
      <c r="C103" s="400">
        <v>201.43</v>
      </c>
      <c r="D103" s="400">
        <v>205.03</v>
      </c>
      <c r="E103" s="400">
        <v>208.63</v>
      </c>
      <c r="F103" s="400">
        <v>212.24</v>
      </c>
      <c r="G103" s="400">
        <v>215.84</v>
      </c>
      <c r="H103" s="400">
        <v>219.44</v>
      </c>
      <c r="I103" s="401">
        <v>223.05</v>
      </c>
      <c r="J103" s="411">
        <v>226.65</v>
      </c>
      <c r="K103" s="411">
        <v>230.25</v>
      </c>
      <c r="L103" s="401">
        <v>233.86</v>
      </c>
      <c r="M103" s="401">
        <v>237.46</v>
      </c>
      <c r="N103" s="401">
        <v>241.06</v>
      </c>
      <c r="O103" s="418">
        <v>244.67</v>
      </c>
      <c r="P103" s="424">
        <v>248.27</v>
      </c>
      <c r="Q103" s="424">
        <v>251.88</v>
      </c>
      <c r="R103" s="424">
        <v>255.48</v>
      </c>
      <c r="S103" s="424">
        <v>259.08</v>
      </c>
      <c r="T103" s="424">
        <v>262.69</v>
      </c>
      <c r="U103" s="424">
        <v>266.29000000000002</v>
      </c>
      <c r="V103" s="290">
        <v>219.5</v>
      </c>
      <c r="W103" s="290">
        <v>223.1</v>
      </c>
      <c r="X103" s="290">
        <v>226.7</v>
      </c>
      <c r="Y103" s="290">
        <v>230.31</v>
      </c>
      <c r="Z103" s="290">
        <v>165.44</v>
      </c>
      <c r="AA103" s="290">
        <v>164.84</v>
      </c>
      <c r="AB103" s="290">
        <v>158.24</v>
      </c>
      <c r="AC103" s="290">
        <v>154.63</v>
      </c>
      <c r="AD103" s="290">
        <v>151.03</v>
      </c>
      <c r="AE103" s="58">
        <v>99</v>
      </c>
      <c r="AF103" s="400">
        <v>116.41</v>
      </c>
      <c r="AG103" s="400">
        <v>118.96</v>
      </c>
      <c r="AH103" s="400">
        <v>121.5</v>
      </c>
      <c r="AI103" s="400">
        <v>124.05</v>
      </c>
      <c r="AJ103" s="400">
        <v>126.59</v>
      </c>
      <c r="AK103" s="400">
        <v>129.13999999999999</v>
      </c>
      <c r="AL103" s="400">
        <v>131.68</v>
      </c>
      <c r="AM103" s="400">
        <v>134.22</v>
      </c>
      <c r="AN103" s="401">
        <v>136.77000000000001</v>
      </c>
      <c r="AO103" s="411">
        <v>139.31</v>
      </c>
      <c r="AP103" s="411">
        <v>141.86000000000001</v>
      </c>
      <c r="AQ103" s="401">
        <v>144.4</v>
      </c>
      <c r="AR103" s="401">
        <v>146.94999999999999</v>
      </c>
      <c r="AS103" s="431">
        <v>149.49</v>
      </c>
      <c r="AT103" s="418">
        <v>152.03</v>
      </c>
      <c r="AU103" s="424">
        <v>154.58000000000001</v>
      </c>
      <c r="AV103" s="424">
        <v>157.12</v>
      </c>
      <c r="AW103" s="424">
        <v>159.66999999999999</v>
      </c>
      <c r="AX103" s="424">
        <v>162.21</v>
      </c>
      <c r="AY103" s="424">
        <v>164.76</v>
      </c>
      <c r="AZ103" s="424">
        <v>167.3</v>
      </c>
      <c r="BA103" s="290">
        <v>144.62</v>
      </c>
      <c r="BB103" s="290">
        <v>147.16999999999999</v>
      </c>
      <c r="BC103" s="290">
        <v>149.71</v>
      </c>
      <c r="BD103" s="290">
        <v>152.26</v>
      </c>
      <c r="BE103" s="290">
        <v>106.46</v>
      </c>
      <c r="BF103" s="290">
        <v>103.91</v>
      </c>
      <c r="BG103" s="290">
        <v>101.37</v>
      </c>
      <c r="BH103" s="290">
        <v>98.83</v>
      </c>
      <c r="BI103" s="290">
        <v>96.28</v>
      </c>
    </row>
    <row r="104" spans="1:61" x14ac:dyDescent="0.45">
      <c r="A104" s="400">
        <v>196.06</v>
      </c>
      <c r="B104" s="400">
        <v>199.7</v>
      </c>
      <c r="C104" s="400">
        <v>203.34</v>
      </c>
      <c r="D104" s="400">
        <v>206.98</v>
      </c>
      <c r="E104" s="400">
        <v>210.62</v>
      </c>
      <c r="F104" s="400">
        <v>214.26</v>
      </c>
      <c r="G104" s="400">
        <v>217.9</v>
      </c>
      <c r="H104" s="400">
        <v>221.54</v>
      </c>
      <c r="I104" s="401">
        <v>225.18</v>
      </c>
      <c r="J104" s="411">
        <v>228.82</v>
      </c>
      <c r="K104" s="411">
        <v>232.46</v>
      </c>
      <c r="L104" s="401">
        <v>236.1</v>
      </c>
      <c r="M104" s="401">
        <v>239.74</v>
      </c>
      <c r="N104" s="401">
        <v>243.38</v>
      </c>
      <c r="O104" s="418">
        <v>247.02</v>
      </c>
      <c r="P104" s="424">
        <v>250.66</v>
      </c>
      <c r="Q104" s="424">
        <v>254.3</v>
      </c>
      <c r="R104" s="424">
        <v>257.94</v>
      </c>
      <c r="S104" s="424">
        <v>261.58</v>
      </c>
      <c r="T104" s="424">
        <v>265.22000000000003</v>
      </c>
      <c r="U104" s="424">
        <v>268.86</v>
      </c>
      <c r="V104" s="290">
        <v>221.65</v>
      </c>
      <c r="W104" s="290">
        <v>225.29</v>
      </c>
      <c r="X104" s="290">
        <v>228.93</v>
      </c>
      <c r="Y104" s="290">
        <v>232.57</v>
      </c>
      <c r="Z104" s="290">
        <v>167.05</v>
      </c>
      <c r="AA104" s="290">
        <v>163.41</v>
      </c>
      <c r="AB104" s="290">
        <v>159.77000000000001</v>
      </c>
      <c r="AC104" s="290">
        <v>156.13</v>
      </c>
      <c r="AD104" s="290">
        <v>152.49</v>
      </c>
      <c r="AE104" s="58">
        <v>100</v>
      </c>
      <c r="AF104" s="400">
        <v>117.61</v>
      </c>
      <c r="AG104" s="400">
        <v>120.18</v>
      </c>
      <c r="AH104" s="400">
        <v>122.75</v>
      </c>
      <c r="AI104" s="400">
        <v>125.32</v>
      </c>
      <c r="AJ104" s="400">
        <v>127.89</v>
      </c>
      <c r="AK104" s="400">
        <v>130.46</v>
      </c>
      <c r="AL104" s="400">
        <v>133.03</v>
      </c>
      <c r="AM104" s="400">
        <v>135.6</v>
      </c>
      <c r="AN104" s="401">
        <v>138.16999999999999</v>
      </c>
      <c r="AO104" s="411">
        <v>140.74</v>
      </c>
      <c r="AP104" s="411">
        <v>143.31</v>
      </c>
      <c r="AQ104" s="401">
        <v>145.88</v>
      </c>
      <c r="AR104" s="401">
        <v>148.44999999999999</v>
      </c>
      <c r="AS104" s="431">
        <v>151.02000000000001</v>
      </c>
      <c r="AT104" s="418">
        <v>153.59</v>
      </c>
      <c r="AU104" s="424">
        <v>156.16</v>
      </c>
      <c r="AV104" s="424">
        <v>158.72999999999999</v>
      </c>
      <c r="AW104" s="424">
        <v>161.30000000000001</v>
      </c>
      <c r="AX104" s="424">
        <v>163.87</v>
      </c>
      <c r="AY104" s="424">
        <v>166.44</v>
      </c>
      <c r="AZ104" s="424">
        <v>169.01</v>
      </c>
      <c r="BA104" s="290">
        <v>146.1</v>
      </c>
      <c r="BB104" s="290">
        <v>148.66999999999999</v>
      </c>
      <c r="BC104" s="290">
        <v>151.24</v>
      </c>
      <c r="BD104" s="290">
        <v>153.81</v>
      </c>
      <c r="BE104" s="290">
        <v>107.55</v>
      </c>
      <c r="BF104" s="290">
        <v>104.98</v>
      </c>
      <c r="BG104" s="290">
        <v>102.41</v>
      </c>
      <c r="BH104" s="290">
        <v>99.84</v>
      </c>
      <c r="BI104" s="290">
        <v>97.27</v>
      </c>
    </row>
    <row r="105" spans="1:61" x14ac:dyDescent="0.45">
      <c r="A105" s="400">
        <v>198.08</v>
      </c>
      <c r="B105" s="400">
        <v>201.76</v>
      </c>
      <c r="C105" s="400">
        <v>205.44</v>
      </c>
      <c r="D105" s="400">
        <v>209.11</v>
      </c>
      <c r="E105" s="400">
        <v>212.79</v>
      </c>
      <c r="F105" s="400">
        <v>216.47</v>
      </c>
      <c r="G105" s="400">
        <v>220.14</v>
      </c>
      <c r="H105" s="400">
        <v>223.82</v>
      </c>
      <c r="I105" s="401">
        <v>227.5</v>
      </c>
      <c r="J105" s="411">
        <v>231.17</v>
      </c>
      <c r="K105" s="411">
        <v>234.85</v>
      </c>
      <c r="L105" s="401">
        <v>238.53</v>
      </c>
      <c r="M105" s="401">
        <v>242.2</v>
      </c>
      <c r="N105" s="401">
        <v>245.88</v>
      </c>
      <c r="O105" s="418">
        <v>249.55</v>
      </c>
      <c r="P105" s="424">
        <v>253.23</v>
      </c>
      <c r="Q105" s="424">
        <v>256.91000000000003</v>
      </c>
      <c r="R105" s="424">
        <v>260.58</v>
      </c>
      <c r="S105" s="424">
        <v>264.26</v>
      </c>
      <c r="T105" s="424">
        <v>267.94</v>
      </c>
      <c r="U105" s="424">
        <v>271.61</v>
      </c>
      <c r="V105" s="290">
        <v>223.9</v>
      </c>
      <c r="W105" s="290">
        <v>227.57</v>
      </c>
      <c r="X105" s="290">
        <v>231.25</v>
      </c>
      <c r="Y105" s="290">
        <v>234.93</v>
      </c>
      <c r="Z105" s="290">
        <v>168.75</v>
      </c>
      <c r="AA105" s="290">
        <v>165.08</v>
      </c>
      <c r="AB105" s="290">
        <v>161.4</v>
      </c>
      <c r="AC105" s="290">
        <v>157.72</v>
      </c>
      <c r="AD105" s="290">
        <v>154.05000000000001</v>
      </c>
      <c r="AE105" s="58">
        <v>101</v>
      </c>
      <c r="AF105" s="400">
        <v>118.76</v>
      </c>
      <c r="AG105" s="400">
        <v>121.35</v>
      </c>
      <c r="AH105" s="400">
        <v>123.95</v>
      </c>
      <c r="AI105" s="400">
        <v>126.54</v>
      </c>
      <c r="AJ105" s="400">
        <v>129.13999999999999</v>
      </c>
      <c r="AK105" s="400">
        <v>131.74</v>
      </c>
      <c r="AL105" s="400">
        <v>134.33000000000001</v>
      </c>
      <c r="AM105" s="400">
        <v>136.93</v>
      </c>
      <c r="AN105" s="401">
        <v>139.52000000000001</v>
      </c>
      <c r="AO105" s="411">
        <v>142.12</v>
      </c>
      <c r="AP105" s="411">
        <v>144.71</v>
      </c>
      <c r="AQ105" s="401">
        <v>147.31</v>
      </c>
      <c r="AR105" s="401">
        <v>149.91</v>
      </c>
      <c r="AS105" s="431">
        <v>152.5</v>
      </c>
      <c r="AT105" s="418">
        <v>155.1</v>
      </c>
      <c r="AU105" s="424">
        <v>157.69</v>
      </c>
      <c r="AV105" s="424">
        <v>160.29</v>
      </c>
      <c r="AW105" s="424">
        <v>162.88</v>
      </c>
      <c r="AX105" s="424">
        <v>165.48</v>
      </c>
      <c r="AY105" s="424">
        <v>168.07</v>
      </c>
      <c r="AZ105" s="424">
        <v>170.67</v>
      </c>
      <c r="BA105" s="290">
        <v>147.54</v>
      </c>
      <c r="BB105" s="290">
        <v>150.13</v>
      </c>
      <c r="BC105" s="290">
        <v>152.72999999999999</v>
      </c>
      <c r="BD105" s="290">
        <v>155.33000000000001</v>
      </c>
      <c r="BE105" s="290">
        <v>108.6</v>
      </c>
      <c r="BF105" s="290">
        <v>106.01</v>
      </c>
      <c r="BG105" s="290">
        <v>103.41</v>
      </c>
      <c r="BH105" s="290">
        <v>100.82</v>
      </c>
      <c r="BI105" s="290">
        <v>98.22</v>
      </c>
    </row>
    <row r="106" spans="1:61" x14ac:dyDescent="0.45">
      <c r="A106" s="400">
        <v>199.94</v>
      </c>
      <c r="B106" s="400">
        <v>203.66</v>
      </c>
      <c r="C106" s="400">
        <v>207.37</v>
      </c>
      <c r="D106" s="400">
        <v>211.08</v>
      </c>
      <c r="E106" s="400">
        <v>214.79</v>
      </c>
      <c r="F106" s="400">
        <v>218.51</v>
      </c>
      <c r="G106" s="400">
        <v>222.22</v>
      </c>
      <c r="H106" s="400">
        <v>225.93</v>
      </c>
      <c r="I106" s="401">
        <v>229.64</v>
      </c>
      <c r="J106" s="411">
        <v>233.36</v>
      </c>
      <c r="K106" s="411">
        <v>237.07</v>
      </c>
      <c r="L106" s="401">
        <v>240.78</v>
      </c>
      <c r="M106" s="401">
        <v>244.5</v>
      </c>
      <c r="N106" s="401">
        <v>248.21</v>
      </c>
      <c r="O106" s="418">
        <v>251.92</v>
      </c>
      <c r="P106" s="424">
        <v>255.63</v>
      </c>
      <c r="Q106" s="424">
        <v>259.35000000000002</v>
      </c>
      <c r="R106" s="424">
        <v>263.06</v>
      </c>
      <c r="S106" s="424">
        <v>266.77</v>
      </c>
      <c r="T106" s="424">
        <v>270.49</v>
      </c>
      <c r="U106" s="424">
        <v>274.2</v>
      </c>
      <c r="V106" s="290">
        <v>226.05</v>
      </c>
      <c r="W106" s="290">
        <v>229.77</v>
      </c>
      <c r="X106" s="290">
        <v>233.48</v>
      </c>
      <c r="Y106" s="290">
        <v>237.19</v>
      </c>
      <c r="Z106" s="290">
        <v>170.36</v>
      </c>
      <c r="AA106" s="290">
        <v>166.65</v>
      </c>
      <c r="AB106" s="290">
        <v>162.94</v>
      </c>
      <c r="AC106" s="290">
        <v>159.22</v>
      </c>
      <c r="AD106" s="290">
        <v>155.51</v>
      </c>
      <c r="AE106" s="58">
        <v>102</v>
      </c>
      <c r="AF106" s="400">
        <v>119.95</v>
      </c>
      <c r="AG106" s="400">
        <v>122.58</v>
      </c>
      <c r="AH106" s="400">
        <v>125.2</v>
      </c>
      <c r="AI106" s="400">
        <v>127.82</v>
      </c>
      <c r="AJ106" s="400">
        <v>130.44</v>
      </c>
      <c r="AK106" s="400">
        <v>133.06</v>
      </c>
      <c r="AL106" s="400">
        <v>135.68</v>
      </c>
      <c r="AM106" s="400">
        <v>138.30000000000001</v>
      </c>
      <c r="AN106" s="401">
        <v>140.93</v>
      </c>
      <c r="AO106" s="411">
        <v>143.55000000000001</v>
      </c>
      <c r="AP106" s="411">
        <v>146.16999999999999</v>
      </c>
      <c r="AQ106" s="401">
        <v>148.79</v>
      </c>
      <c r="AR106" s="401">
        <v>151.41</v>
      </c>
      <c r="AS106" s="431">
        <v>154.03</v>
      </c>
      <c r="AT106" s="418">
        <v>156.65</v>
      </c>
      <c r="AU106" s="424">
        <v>159.28</v>
      </c>
      <c r="AV106" s="424">
        <v>161.9</v>
      </c>
      <c r="AW106" s="424">
        <v>164.52</v>
      </c>
      <c r="AX106" s="424">
        <v>167.14</v>
      </c>
      <c r="AY106" s="424">
        <v>169.76</v>
      </c>
      <c r="AZ106" s="424">
        <v>172.38</v>
      </c>
      <c r="BA106" s="290">
        <v>149.01</v>
      </c>
      <c r="BB106" s="290">
        <v>151.63999999999999</v>
      </c>
      <c r="BC106" s="290">
        <v>154.26</v>
      </c>
      <c r="BD106" s="290">
        <v>156.88</v>
      </c>
      <c r="BE106" s="290">
        <v>109.69</v>
      </c>
      <c r="BF106" s="290">
        <v>107.07</v>
      </c>
      <c r="BG106" s="290">
        <v>104.45</v>
      </c>
      <c r="BH106" s="290">
        <v>101.83</v>
      </c>
      <c r="BI106" s="290">
        <v>99.21</v>
      </c>
    </row>
    <row r="107" spans="1:61" x14ac:dyDescent="0.45">
      <c r="A107" s="400">
        <v>201.98</v>
      </c>
      <c r="B107" s="400">
        <v>205.73</v>
      </c>
      <c r="C107" s="400">
        <v>209.48</v>
      </c>
      <c r="D107" s="400">
        <v>213.23</v>
      </c>
      <c r="E107" s="400">
        <v>216.98</v>
      </c>
      <c r="F107" s="400">
        <v>220.73</v>
      </c>
      <c r="G107" s="400">
        <v>224.48</v>
      </c>
      <c r="H107" s="400">
        <v>228.23</v>
      </c>
      <c r="I107" s="401">
        <v>231.98</v>
      </c>
      <c r="J107" s="411">
        <v>235.73</v>
      </c>
      <c r="K107" s="411">
        <v>239.48</v>
      </c>
      <c r="L107" s="401">
        <v>243.23</v>
      </c>
      <c r="M107" s="401">
        <v>246.98</v>
      </c>
      <c r="N107" s="401">
        <v>250.72</v>
      </c>
      <c r="O107" s="418">
        <v>254.47</v>
      </c>
      <c r="P107" s="424">
        <v>258.22000000000003</v>
      </c>
      <c r="Q107" s="424">
        <v>261.97000000000003</v>
      </c>
      <c r="R107" s="424">
        <v>265.72000000000003</v>
      </c>
      <c r="S107" s="424">
        <v>269.47000000000003</v>
      </c>
      <c r="T107" s="424">
        <v>273.22000000000003</v>
      </c>
      <c r="U107" s="424">
        <v>276.97000000000003</v>
      </c>
      <c r="V107" s="290">
        <v>228.32</v>
      </c>
      <c r="W107" s="290">
        <v>232.07</v>
      </c>
      <c r="X107" s="290">
        <v>235.82</v>
      </c>
      <c r="Y107" s="290">
        <v>239.57</v>
      </c>
      <c r="Z107" s="290">
        <v>172.08</v>
      </c>
      <c r="AA107" s="290">
        <v>168.33</v>
      </c>
      <c r="AB107" s="290">
        <v>164.58</v>
      </c>
      <c r="AC107" s="290">
        <v>160.83000000000001</v>
      </c>
      <c r="AD107" s="290">
        <v>157.08000000000001</v>
      </c>
      <c r="AE107" s="58">
        <v>103</v>
      </c>
      <c r="AF107" s="400">
        <v>121.11</v>
      </c>
      <c r="AG107" s="400">
        <v>123.75</v>
      </c>
      <c r="AH107" s="400">
        <v>126.4</v>
      </c>
      <c r="AI107" s="400">
        <v>129.05000000000001</v>
      </c>
      <c r="AJ107" s="400">
        <v>131.69999999999999</v>
      </c>
      <c r="AK107" s="400">
        <v>134.34</v>
      </c>
      <c r="AL107" s="400">
        <v>136.99</v>
      </c>
      <c r="AM107" s="400">
        <v>139.63999999999999</v>
      </c>
      <c r="AN107" s="401">
        <v>142.28</v>
      </c>
      <c r="AO107" s="411">
        <v>144.93</v>
      </c>
      <c r="AP107" s="411">
        <v>147.58000000000001</v>
      </c>
      <c r="AQ107" s="401">
        <v>150.22999999999999</v>
      </c>
      <c r="AR107" s="401">
        <v>152.87</v>
      </c>
      <c r="AS107" s="431">
        <v>155.52000000000001</v>
      </c>
      <c r="AT107" s="418">
        <v>158.16999999999999</v>
      </c>
      <c r="AU107" s="424">
        <v>160.81</v>
      </c>
      <c r="AV107" s="424">
        <v>163.46</v>
      </c>
      <c r="AW107" s="424">
        <v>166.11</v>
      </c>
      <c r="AX107" s="424">
        <v>168.76</v>
      </c>
      <c r="AY107" s="424">
        <v>171.4</v>
      </c>
      <c r="AZ107" s="424">
        <v>174.05</v>
      </c>
      <c r="BA107" s="290">
        <v>150.46</v>
      </c>
      <c r="BB107" s="290">
        <v>153.11000000000001</v>
      </c>
      <c r="BC107" s="290">
        <v>155.75</v>
      </c>
      <c r="BD107" s="290">
        <v>158.4</v>
      </c>
      <c r="BE107" s="290">
        <v>110.75</v>
      </c>
      <c r="BF107" s="290">
        <v>108.11</v>
      </c>
      <c r="BG107" s="290">
        <v>105.46</v>
      </c>
      <c r="BH107" s="290">
        <v>102.81</v>
      </c>
      <c r="BI107" s="290">
        <v>100.17</v>
      </c>
    </row>
    <row r="108" spans="1:61" x14ac:dyDescent="0.45">
      <c r="A108" s="400">
        <v>203.86</v>
      </c>
      <c r="B108" s="400">
        <v>207.64</v>
      </c>
      <c r="C108" s="400">
        <v>211.43</v>
      </c>
      <c r="D108" s="400">
        <v>215.21</v>
      </c>
      <c r="E108" s="400">
        <v>219</v>
      </c>
      <c r="F108" s="400">
        <v>222.78</v>
      </c>
      <c r="G108" s="400">
        <v>226.57</v>
      </c>
      <c r="H108" s="400">
        <v>230.35</v>
      </c>
      <c r="I108" s="401">
        <v>234.14</v>
      </c>
      <c r="J108" s="411">
        <v>237.93</v>
      </c>
      <c r="K108" s="411">
        <v>241.71</v>
      </c>
      <c r="L108" s="401">
        <v>245.5</v>
      </c>
      <c r="M108" s="401">
        <v>249.28</v>
      </c>
      <c r="N108" s="401">
        <v>253.07</v>
      </c>
      <c r="O108" s="418">
        <v>256.85000000000002</v>
      </c>
      <c r="P108" s="424">
        <v>260.64</v>
      </c>
      <c r="Q108" s="424">
        <v>264.43</v>
      </c>
      <c r="R108" s="424">
        <v>268.20999999999998</v>
      </c>
      <c r="S108" s="424">
        <v>272</v>
      </c>
      <c r="T108" s="424">
        <v>275.77999999999997</v>
      </c>
      <c r="U108" s="424">
        <v>279.57</v>
      </c>
      <c r="V108" s="290">
        <v>230.48</v>
      </c>
      <c r="W108" s="290">
        <v>234.27</v>
      </c>
      <c r="X108" s="290">
        <v>238.05</v>
      </c>
      <c r="Y108" s="290">
        <v>241.84</v>
      </c>
      <c r="Z108" s="290">
        <v>173.7</v>
      </c>
      <c r="AA108" s="290">
        <v>169.91</v>
      </c>
      <c r="AB108" s="290">
        <v>166.13</v>
      </c>
      <c r="AC108" s="290">
        <v>162.34</v>
      </c>
      <c r="AD108" s="290">
        <v>158.56</v>
      </c>
      <c r="AE108" s="58">
        <v>104</v>
      </c>
      <c r="AF108" s="400">
        <v>122.26</v>
      </c>
      <c r="AG108" s="400">
        <v>124.93</v>
      </c>
      <c r="AH108" s="400">
        <v>127.61</v>
      </c>
      <c r="AI108" s="400">
        <v>130.28</v>
      </c>
      <c r="AJ108" s="400">
        <v>132.94999999999999</v>
      </c>
      <c r="AK108" s="400">
        <v>135.63</v>
      </c>
      <c r="AL108" s="400">
        <v>138.30000000000001</v>
      </c>
      <c r="AM108" s="400">
        <v>140.97</v>
      </c>
      <c r="AN108" s="401">
        <v>143.63999999999999</v>
      </c>
      <c r="AO108" s="411">
        <v>146.32</v>
      </c>
      <c r="AP108" s="411">
        <v>148.99</v>
      </c>
      <c r="AQ108" s="401">
        <v>151.66</v>
      </c>
      <c r="AR108" s="401">
        <v>154.34</v>
      </c>
      <c r="AS108" s="431">
        <v>157.01</v>
      </c>
      <c r="AT108" s="418">
        <v>159.68</v>
      </c>
      <c r="AU108" s="424">
        <v>162.35</v>
      </c>
      <c r="AV108" s="424">
        <v>165.03</v>
      </c>
      <c r="AW108" s="424">
        <v>167.7</v>
      </c>
      <c r="AX108" s="424">
        <v>170.37</v>
      </c>
      <c r="AY108" s="424">
        <v>173.05</v>
      </c>
      <c r="AZ108" s="424">
        <v>175.72</v>
      </c>
      <c r="BA108" s="290">
        <v>151.91</v>
      </c>
      <c r="BB108" s="290">
        <v>154.58000000000001</v>
      </c>
      <c r="BC108" s="290">
        <v>157.25</v>
      </c>
      <c r="BD108" s="290">
        <v>159.93</v>
      </c>
      <c r="BE108" s="290">
        <v>111.82</v>
      </c>
      <c r="BF108" s="290">
        <v>109.14</v>
      </c>
      <c r="BG108" s="290">
        <v>106.47</v>
      </c>
      <c r="BH108" s="290">
        <v>103.8</v>
      </c>
      <c r="BI108" s="290">
        <v>101.12</v>
      </c>
    </row>
    <row r="109" spans="1:61" x14ac:dyDescent="0.45">
      <c r="A109" s="400">
        <v>205.92</v>
      </c>
      <c r="B109" s="400">
        <v>209.74</v>
      </c>
      <c r="C109" s="400">
        <v>213.56</v>
      </c>
      <c r="D109" s="400">
        <v>217.39</v>
      </c>
      <c r="E109" s="400">
        <v>221.21</v>
      </c>
      <c r="F109" s="400">
        <v>225.03</v>
      </c>
      <c r="G109" s="400">
        <v>228.85</v>
      </c>
      <c r="H109" s="400">
        <v>232.67</v>
      </c>
      <c r="I109" s="401">
        <v>236.5</v>
      </c>
      <c r="J109" s="411">
        <v>240.32</v>
      </c>
      <c r="K109" s="411">
        <v>244.14</v>
      </c>
      <c r="L109" s="401">
        <v>247.96</v>
      </c>
      <c r="M109" s="401">
        <v>251.78</v>
      </c>
      <c r="N109" s="401">
        <v>255.61</v>
      </c>
      <c r="O109" s="418">
        <v>259.43</v>
      </c>
      <c r="P109" s="424">
        <v>263.25</v>
      </c>
      <c r="Q109" s="424">
        <v>267.07</v>
      </c>
      <c r="R109" s="424">
        <v>270.89</v>
      </c>
      <c r="S109" s="424">
        <v>274.72000000000003</v>
      </c>
      <c r="T109" s="424">
        <v>278.54000000000002</v>
      </c>
      <c r="U109" s="424">
        <v>282.36</v>
      </c>
      <c r="V109" s="290">
        <v>232.76</v>
      </c>
      <c r="W109" s="290">
        <v>236.58</v>
      </c>
      <c r="X109" s="290">
        <v>240.4</v>
      </c>
      <c r="Y109" s="290">
        <v>244.23</v>
      </c>
      <c r="Z109" s="290">
        <v>175.43</v>
      </c>
      <c r="AA109" s="290">
        <v>171.61</v>
      </c>
      <c r="AB109" s="290">
        <v>167.79</v>
      </c>
      <c r="AC109" s="290">
        <v>163.96</v>
      </c>
      <c r="AD109" s="290">
        <v>160.13999999999999</v>
      </c>
      <c r="AE109" s="58">
        <v>105</v>
      </c>
      <c r="AF109" s="400">
        <v>123.47</v>
      </c>
      <c r="AG109" s="400">
        <v>126.17</v>
      </c>
      <c r="AH109" s="400">
        <v>128.87</v>
      </c>
      <c r="AI109" s="400">
        <v>131.56</v>
      </c>
      <c r="AJ109" s="400">
        <v>134.26</v>
      </c>
      <c r="AK109" s="400">
        <v>136.96</v>
      </c>
      <c r="AL109" s="400">
        <v>139.66</v>
      </c>
      <c r="AM109" s="400">
        <v>142.36000000000001</v>
      </c>
      <c r="AN109" s="401">
        <v>145.06</v>
      </c>
      <c r="AO109" s="411">
        <v>147.76</v>
      </c>
      <c r="AP109" s="411">
        <v>150.44999999999999</v>
      </c>
      <c r="AQ109" s="401">
        <v>153.15</v>
      </c>
      <c r="AR109" s="401">
        <v>155.85</v>
      </c>
      <c r="AS109" s="431">
        <v>158.55000000000001</v>
      </c>
      <c r="AT109" s="418">
        <v>161.25</v>
      </c>
      <c r="AU109" s="424">
        <v>163.95</v>
      </c>
      <c r="AV109" s="424">
        <v>166.64</v>
      </c>
      <c r="AW109" s="424">
        <v>169.34</v>
      </c>
      <c r="AX109" s="424">
        <v>172.04</v>
      </c>
      <c r="AY109" s="424">
        <v>174.74</v>
      </c>
      <c r="AZ109" s="424">
        <v>177.44</v>
      </c>
      <c r="BA109" s="290">
        <v>153.38999999999999</v>
      </c>
      <c r="BB109" s="290">
        <v>156.09</v>
      </c>
      <c r="BC109" s="290">
        <v>158.78</v>
      </c>
      <c r="BD109" s="290">
        <v>161.47999999999999</v>
      </c>
      <c r="BE109" s="290">
        <v>112.91</v>
      </c>
      <c r="BF109" s="290">
        <v>110.21</v>
      </c>
      <c r="BG109" s="290">
        <v>107.51</v>
      </c>
      <c r="BH109" s="290">
        <v>104.8</v>
      </c>
      <c r="BI109" s="290">
        <v>102.12</v>
      </c>
    </row>
    <row r="110" spans="1:61" x14ac:dyDescent="0.45">
      <c r="A110" s="400">
        <v>207.8</v>
      </c>
      <c r="B110" s="400">
        <v>211.66</v>
      </c>
      <c r="C110" s="400">
        <v>215.52</v>
      </c>
      <c r="D110" s="400">
        <v>219.38</v>
      </c>
      <c r="E110" s="400">
        <v>223.24</v>
      </c>
      <c r="F110" s="400">
        <v>227.1</v>
      </c>
      <c r="G110" s="400">
        <v>230.96</v>
      </c>
      <c r="H110" s="400">
        <v>234.81</v>
      </c>
      <c r="I110" s="401">
        <v>238.67</v>
      </c>
      <c r="J110" s="411">
        <v>242.53</v>
      </c>
      <c r="K110" s="411">
        <v>246.39</v>
      </c>
      <c r="L110" s="401">
        <v>250.25</v>
      </c>
      <c r="M110" s="401">
        <v>254.11</v>
      </c>
      <c r="N110" s="401">
        <v>257.95999999999998</v>
      </c>
      <c r="O110" s="418">
        <v>261.82</v>
      </c>
      <c r="P110" s="424">
        <v>265.68</v>
      </c>
      <c r="Q110" s="424">
        <v>269.54000000000002</v>
      </c>
      <c r="R110" s="424">
        <v>273.39999999999998</v>
      </c>
      <c r="S110" s="424">
        <v>277.26</v>
      </c>
      <c r="T110" s="424">
        <v>281.11</v>
      </c>
      <c r="U110" s="424">
        <v>284.97000000000003</v>
      </c>
      <c r="V110" s="290">
        <v>234.93</v>
      </c>
      <c r="W110" s="290">
        <v>238.79</v>
      </c>
      <c r="X110" s="290">
        <v>242.65</v>
      </c>
      <c r="Y110" s="290">
        <v>246.51</v>
      </c>
      <c r="Z110" s="290">
        <v>177.06</v>
      </c>
      <c r="AA110" s="290">
        <v>173.2</v>
      </c>
      <c r="AB110" s="290">
        <v>169.34</v>
      </c>
      <c r="AC110" s="290">
        <v>165.48</v>
      </c>
      <c r="AD110" s="290">
        <v>161.62</v>
      </c>
      <c r="AE110" s="58">
        <v>106</v>
      </c>
      <c r="AF110" s="400">
        <v>124.63</v>
      </c>
      <c r="AG110" s="400">
        <v>127.35</v>
      </c>
      <c r="AH110" s="400">
        <v>130.08000000000001</v>
      </c>
      <c r="AI110" s="400">
        <v>132.80000000000001</v>
      </c>
      <c r="AJ110" s="400">
        <v>135.52000000000001</v>
      </c>
      <c r="AK110" s="400">
        <v>138.25</v>
      </c>
      <c r="AL110" s="400">
        <v>140.97</v>
      </c>
      <c r="AM110" s="400">
        <v>143.69999999999999</v>
      </c>
      <c r="AN110" s="401">
        <v>146.41999999999999</v>
      </c>
      <c r="AO110" s="411">
        <v>149.13999999999999</v>
      </c>
      <c r="AP110" s="411">
        <v>151.87</v>
      </c>
      <c r="AQ110" s="401">
        <v>154.59</v>
      </c>
      <c r="AR110" s="401">
        <v>157.32</v>
      </c>
      <c r="AS110" s="431">
        <v>160.04</v>
      </c>
      <c r="AT110" s="418">
        <v>162.77000000000001</v>
      </c>
      <c r="AU110" s="424">
        <v>165.49</v>
      </c>
      <c r="AV110" s="424">
        <v>168.21</v>
      </c>
      <c r="AW110" s="424">
        <v>170.94</v>
      </c>
      <c r="AX110" s="424">
        <v>173.66</v>
      </c>
      <c r="AY110" s="424">
        <v>176.39</v>
      </c>
      <c r="AZ110" s="424">
        <v>179.11</v>
      </c>
      <c r="BA110" s="290">
        <v>154.84</v>
      </c>
      <c r="BB110" s="290">
        <v>157.56</v>
      </c>
      <c r="BC110" s="290">
        <v>160.29</v>
      </c>
      <c r="BD110" s="290">
        <v>163.01</v>
      </c>
      <c r="BE110" s="290">
        <v>113.97</v>
      </c>
      <c r="BF110" s="290">
        <v>111.25</v>
      </c>
      <c r="BG110" s="290">
        <v>108.53</v>
      </c>
      <c r="BH110" s="290">
        <v>105.8</v>
      </c>
      <c r="BI110" s="290">
        <v>103.08</v>
      </c>
    </row>
    <row r="111" spans="1:61" x14ac:dyDescent="0.45">
      <c r="A111" s="400">
        <v>209.7</v>
      </c>
      <c r="B111" s="400">
        <v>213.59</v>
      </c>
      <c r="C111" s="400">
        <v>217.49</v>
      </c>
      <c r="D111" s="400">
        <v>221.38</v>
      </c>
      <c r="E111" s="400">
        <v>225.28</v>
      </c>
      <c r="F111" s="400">
        <v>229.17</v>
      </c>
      <c r="G111" s="400">
        <v>233.06</v>
      </c>
      <c r="H111" s="400">
        <v>236.96</v>
      </c>
      <c r="I111" s="401">
        <v>240.85</v>
      </c>
      <c r="J111" s="411">
        <v>244.75</v>
      </c>
      <c r="K111" s="411">
        <v>248.64</v>
      </c>
      <c r="L111" s="401">
        <v>252.54</v>
      </c>
      <c r="M111" s="401">
        <v>256.43</v>
      </c>
      <c r="N111" s="401">
        <v>260.33</v>
      </c>
      <c r="O111" s="418">
        <v>264.22000000000003</v>
      </c>
      <c r="P111" s="424">
        <v>268.12</v>
      </c>
      <c r="Q111" s="424">
        <v>272.01</v>
      </c>
      <c r="R111" s="424">
        <v>275.91000000000003</v>
      </c>
      <c r="S111" s="424">
        <v>279.8</v>
      </c>
      <c r="T111" s="424">
        <v>283.7</v>
      </c>
      <c r="U111" s="424">
        <v>287.58999999999997</v>
      </c>
      <c r="V111" s="290">
        <v>237.11</v>
      </c>
      <c r="W111" s="290">
        <v>241</v>
      </c>
      <c r="X111" s="290">
        <v>244.9</v>
      </c>
      <c r="Y111" s="290">
        <v>248.79</v>
      </c>
      <c r="Z111" s="290">
        <v>178.69</v>
      </c>
      <c r="AA111" s="290">
        <v>174.79</v>
      </c>
      <c r="AB111" s="290">
        <v>170.9</v>
      </c>
      <c r="AC111" s="290">
        <v>167</v>
      </c>
      <c r="AD111" s="290">
        <v>163.11000000000001</v>
      </c>
      <c r="AE111" s="58">
        <v>107</v>
      </c>
      <c r="AF111" s="400">
        <v>125.79</v>
      </c>
      <c r="AG111" s="400">
        <v>128.54</v>
      </c>
      <c r="AH111" s="400">
        <v>131.29</v>
      </c>
      <c r="AI111" s="400">
        <v>134.04</v>
      </c>
      <c r="AJ111" s="400">
        <v>136.79</v>
      </c>
      <c r="AK111" s="400">
        <v>139.54</v>
      </c>
      <c r="AL111" s="400">
        <v>142.29</v>
      </c>
      <c r="AM111" s="400">
        <v>145.04</v>
      </c>
      <c r="AN111" s="401">
        <v>147.79</v>
      </c>
      <c r="AO111" s="411">
        <v>150.54</v>
      </c>
      <c r="AP111" s="411">
        <v>153.29</v>
      </c>
      <c r="AQ111" s="401">
        <v>156.04</v>
      </c>
      <c r="AR111" s="401">
        <v>158.79</v>
      </c>
      <c r="AS111" s="431">
        <v>161.54</v>
      </c>
      <c r="AT111" s="418">
        <v>164.29</v>
      </c>
      <c r="AU111" s="424">
        <v>167.04</v>
      </c>
      <c r="AV111" s="424">
        <v>169.79</v>
      </c>
      <c r="AW111" s="424">
        <v>172.54</v>
      </c>
      <c r="AX111" s="424">
        <v>175.29</v>
      </c>
      <c r="AY111" s="424">
        <v>178.04</v>
      </c>
      <c r="AZ111" s="424">
        <v>180.79</v>
      </c>
      <c r="BA111" s="290">
        <v>156.29</v>
      </c>
      <c r="BB111" s="290">
        <v>159.04</v>
      </c>
      <c r="BC111" s="290">
        <v>161.79</v>
      </c>
      <c r="BD111" s="290">
        <v>164.54</v>
      </c>
      <c r="BE111" s="290">
        <v>115.04</v>
      </c>
      <c r="BF111" s="290">
        <v>112.29</v>
      </c>
      <c r="BG111" s="290">
        <v>109.54</v>
      </c>
      <c r="BH111" s="290">
        <v>106.79</v>
      </c>
      <c r="BI111" s="290">
        <v>104.04</v>
      </c>
    </row>
    <row r="112" spans="1:61" x14ac:dyDescent="0.45">
      <c r="A112" s="400">
        <v>211.59</v>
      </c>
      <c r="B112" s="400">
        <v>215.53</v>
      </c>
      <c r="C112" s="400">
        <v>219.46</v>
      </c>
      <c r="D112" s="400">
        <v>223.39</v>
      </c>
      <c r="E112" s="400">
        <v>227.32</v>
      </c>
      <c r="F112" s="400">
        <v>231.25</v>
      </c>
      <c r="G112" s="400">
        <v>235.18</v>
      </c>
      <c r="H112" s="400">
        <v>239.11</v>
      </c>
      <c r="I112" s="401">
        <v>243.04</v>
      </c>
      <c r="J112" s="411">
        <v>246.97</v>
      </c>
      <c r="K112" s="411">
        <v>250.91</v>
      </c>
      <c r="L112" s="401">
        <v>254.84</v>
      </c>
      <c r="M112" s="401">
        <v>258.77</v>
      </c>
      <c r="N112" s="401">
        <v>262.7</v>
      </c>
      <c r="O112" s="418">
        <v>266.63</v>
      </c>
      <c r="P112" s="424">
        <v>270.56</v>
      </c>
      <c r="Q112" s="424">
        <v>274.49</v>
      </c>
      <c r="R112" s="424">
        <v>278.42</v>
      </c>
      <c r="S112" s="424">
        <v>282.36</v>
      </c>
      <c r="T112" s="424">
        <v>286.29000000000002</v>
      </c>
      <c r="U112" s="424">
        <v>290.22000000000003</v>
      </c>
      <c r="V112" s="290">
        <v>239.29</v>
      </c>
      <c r="W112" s="290">
        <v>243.22</v>
      </c>
      <c r="X112" s="290">
        <v>247.15</v>
      </c>
      <c r="Y112" s="290">
        <v>251.08</v>
      </c>
      <c r="Z112" s="290">
        <v>180.32</v>
      </c>
      <c r="AA112" s="290">
        <v>176.39</v>
      </c>
      <c r="AB112" s="290">
        <v>172.46</v>
      </c>
      <c r="AC112" s="290">
        <v>168.53</v>
      </c>
      <c r="AD112" s="290">
        <v>164.6</v>
      </c>
      <c r="AE112" s="58">
        <v>108</v>
      </c>
      <c r="AF112" s="400">
        <v>126.95</v>
      </c>
      <c r="AG112" s="400">
        <v>129.72</v>
      </c>
      <c r="AH112" s="400">
        <v>132.5</v>
      </c>
      <c r="AI112" s="400">
        <v>135.28</v>
      </c>
      <c r="AJ112" s="400">
        <v>138.05000000000001</v>
      </c>
      <c r="AK112" s="400">
        <v>140.83000000000001</v>
      </c>
      <c r="AL112" s="400">
        <v>143.6</v>
      </c>
      <c r="AM112" s="400">
        <v>146.38</v>
      </c>
      <c r="AN112" s="401">
        <v>149.15</v>
      </c>
      <c r="AO112" s="411">
        <v>151.93</v>
      </c>
      <c r="AP112" s="411">
        <v>154.69999999999999</v>
      </c>
      <c r="AQ112" s="401">
        <v>157.47999999999999</v>
      </c>
      <c r="AR112" s="401">
        <v>160.26</v>
      </c>
      <c r="AS112" s="431">
        <v>163.03</v>
      </c>
      <c r="AT112" s="418">
        <v>165.81</v>
      </c>
      <c r="AU112" s="424">
        <v>168.58</v>
      </c>
      <c r="AV112" s="424">
        <v>171.36</v>
      </c>
      <c r="AW112" s="424">
        <v>174.13</v>
      </c>
      <c r="AX112" s="424">
        <v>176.91</v>
      </c>
      <c r="AY112" s="424">
        <v>179.69</v>
      </c>
      <c r="AZ112" s="424">
        <v>182.46</v>
      </c>
      <c r="BA112" s="290">
        <v>157.74</v>
      </c>
      <c r="BB112" s="290">
        <v>160.52000000000001</v>
      </c>
      <c r="BC112" s="290">
        <v>163.29</v>
      </c>
      <c r="BD112" s="290">
        <v>166.07</v>
      </c>
      <c r="BE112" s="290">
        <v>116.11</v>
      </c>
      <c r="BF112" s="290">
        <v>113.33</v>
      </c>
      <c r="BG112" s="290">
        <v>110.56</v>
      </c>
      <c r="BH112" s="290">
        <v>107.78</v>
      </c>
      <c r="BI112" s="290">
        <v>105</v>
      </c>
    </row>
    <row r="113" spans="1:61" x14ac:dyDescent="0.45">
      <c r="A113" s="400">
        <v>213.7</v>
      </c>
      <c r="B113" s="400">
        <v>217.67</v>
      </c>
      <c r="C113" s="400">
        <v>221.63</v>
      </c>
      <c r="D113" s="400">
        <v>225.6</v>
      </c>
      <c r="E113" s="400">
        <v>229.57</v>
      </c>
      <c r="F113" s="400">
        <v>233.54</v>
      </c>
      <c r="G113" s="400">
        <v>237.5</v>
      </c>
      <c r="H113" s="400">
        <v>241.47</v>
      </c>
      <c r="I113" s="401">
        <v>245.44</v>
      </c>
      <c r="J113" s="411">
        <v>249.41</v>
      </c>
      <c r="K113" s="411">
        <v>253.37</v>
      </c>
      <c r="L113" s="401">
        <v>257.33999999999997</v>
      </c>
      <c r="M113" s="401">
        <v>261.31</v>
      </c>
      <c r="N113" s="401">
        <v>265.27999999999997</v>
      </c>
      <c r="O113" s="418">
        <v>269.25</v>
      </c>
      <c r="P113" s="424">
        <v>273.20999999999998</v>
      </c>
      <c r="Q113" s="424">
        <v>277.18</v>
      </c>
      <c r="R113" s="424">
        <v>281.14999999999998</v>
      </c>
      <c r="S113" s="424">
        <v>285.12</v>
      </c>
      <c r="T113" s="424">
        <v>289.08</v>
      </c>
      <c r="U113" s="424">
        <v>293.05</v>
      </c>
      <c r="V113" s="290">
        <v>241.59</v>
      </c>
      <c r="W113" s="290">
        <v>245.56</v>
      </c>
      <c r="X113" s="290">
        <v>249.52</v>
      </c>
      <c r="Y113" s="290">
        <v>253.49</v>
      </c>
      <c r="Z113" s="290">
        <v>182.07</v>
      </c>
      <c r="AA113" s="290">
        <v>178.11</v>
      </c>
      <c r="AB113" s="290">
        <v>174.14</v>
      </c>
      <c r="AC113" s="290">
        <v>170.17</v>
      </c>
      <c r="AD113" s="290">
        <v>166.2</v>
      </c>
      <c r="AE113" s="58">
        <v>109</v>
      </c>
      <c r="AF113" s="400">
        <v>128.11000000000001</v>
      </c>
      <c r="AG113" s="400">
        <v>130.91</v>
      </c>
      <c r="AH113" s="400">
        <v>133.71</v>
      </c>
      <c r="AI113" s="400">
        <v>136.52000000000001</v>
      </c>
      <c r="AJ113" s="400">
        <v>139.32</v>
      </c>
      <c r="AK113" s="400">
        <v>142.12</v>
      </c>
      <c r="AL113" s="400">
        <v>144.91999999999999</v>
      </c>
      <c r="AM113" s="400">
        <v>147.72</v>
      </c>
      <c r="AN113" s="401">
        <v>150.52000000000001</v>
      </c>
      <c r="AO113" s="411">
        <v>153.32</v>
      </c>
      <c r="AP113" s="411">
        <v>156.13</v>
      </c>
      <c r="AQ113" s="401">
        <v>158.93</v>
      </c>
      <c r="AR113" s="401">
        <v>161.72999999999999</v>
      </c>
      <c r="AS113" s="431">
        <v>164.53</v>
      </c>
      <c r="AT113" s="418">
        <v>167.33</v>
      </c>
      <c r="AU113" s="424">
        <v>170.13</v>
      </c>
      <c r="AV113" s="424">
        <v>172.93</v>
      </c>
      <c r="AW113" s="424">
        <v>175.73</v>
      </c>
      <c r="AX113" s="424">
        <v>178.54</v>
      </c>
      <c r="AY113" s="424">
        <v>181.34</v>
      </c>
      <c r="AZ113" s="424">
        <v>184.14</v>
      </c>
      <c r="BA113" s="290">
        <v>159.19</v>
      </c>
      <c r="BB113" s="290">
        <v>162</v>
      </c>
      <c r="BC113" s="290">
        <v>164.8</v>
      </c>
      <c r="BD113" s="290">
        <v>167.6</v>
      </c>
      <c r="BE113" s="290">
        <v>117.17</v>
      </c>
      <c r="BF113" s="290">
        <v>114.37</v>
      </c>
      <c r="BG113" s="290">
        <v>111.57</v>
      </c>
      <c r="BH113" s="290">
        <v>108.77</v>
      </c>
      <c r="BI113" s="290">
        <v>105.97</v>
      </c>
    </row>
    <row r="114" spans="1:61" x14ac:dyDescent="0.45">
      <c r="A114" s="400">
        <v>215.61</v>
      </c>
      <c r="B114" s="400">
        <v>219.62</v>
      </c>
      <c r="C114" s="400">
        <v>223.62</v>
      </c>
      <c r="D114" s="400">
        <v>227.62</v>
      </c>
      <c r="E114" s="400">
        <v>231.63</v>
      </c>
      <c r="F114" s="400">
        <v>235.63</v>
      </c>
      <c r="G114" s="400">
        <v>239.64</v>
      </c>
      <c r="H114" s="400">
        <v>243.64</v>
      </c>
      <c r="I114" s="401">
        <v>247.64</v>
      </c>
      <c r="J114" s="411">
        <v>251.65</v>
      </c>
      <c r="K114" s="411">
        <v>255.65</v>
      </c>
      <c r="L114" s="401">
        <v>259.66000000000003</v>
      </c>
      <c r="M114" s="401">
        <v>263.66000000000003</v>
      </c>
      <c r="N114" s="401">
        <v>267.66000000000003</v>
      </c>
      <c r="O114" s="418">
        <v>271.67</v>
      </c>
      <c r="P114" s="424">
        <v>275.67</v>
      </c>
      <c r="Q114" s="424">
        <v>279.68</v>
      </c>
      <c r="R114" s="424">
        <v>283.68</v>
      </c>
      <c r="S114" s="424">
        <v>287.68</v>
      </c>
      <c r="T114" s="424">
        <v>291.69</v>
      </c>
      <c r="U114" s="424">
        <v>295.69</v>
      </c>
      <c r="V114" s="290">
        <v>243.78</v>
      </c>
      <c r="W114" s="290">
        <v>247.78</v>
      </c>
      <c r="X114" s="290">
        <v>251.79</v>
      </c>
      <c r="Y114" s="290">
        <v>255.79</v>
      </c>
      <c r="Z114" s="290">
        <v>183.72</v>
      </c>
      <c r="AA114" s="290">
        <v>179.71</v>
      </c>
      <c r="AB114" s="290">
        <v>175.71</v>
      </c>
      <c r="AC114" s="290">
        <v>171.71</v>
      </c>
      <c r="AD114" s="290">
        <v>167.7</v>
      </c>
      <c r="AE114" s="58">
        <v>110</v>
      </c>
      <c r="AF114" s="400">
        <v>129.28</v>
      </c>
      <c r="AG114" s="400">
        <v>132.1</v>
      </c>
      <c r="AH114" s="400">
        <v>134.93</v>
      </c>
      <c r="AI114" s="400">
        <v>137.76</v>
      </c>
      <c r="AJ114" s="400">
        <v>140.59</v>
      </c>
      <c r="AK114" s="400">
        <v>143.41</v>
      </c>
      <c r="AL114" s="400">
        <v>146.24</v>
      </c>
      <c r="AM114" s="400">
        <v>149.07</v>
      </c>
      <c r="AN114" s="401">
        <v>151.88999999999999</v>
      </c>
      <c r="AO114" s="411">
        <v>154.72</v>
      </c>
      <c r="AP114" s="411">
        <v>157.55000000000001</v>
      </c>
      <c r="AQ114" s="401">
        <v>160.37</v>
      </c>
      <c r="AR114" s="401">
        <v>163.19999999999999</v>
      </c>
      <c r="AS114" s="431">
        <v>166.03</v>
      </c>
      <c r="AT114" s="418">
        <v>168.86</v>
      </c>
      <c r="AU114" s="424">
        <v>171.68</v>
      </c>
      <c r="AV114" s="424">
        <v>174.51</v>
      </c>
      <c r="AW114" s="424">
        <v>177.34</v>
      </c>
      <c r="AX114" s="424">
        <v>180.16</v>
      </c>
      <c r="AY114" s="424">
        <v>182.99</v>
      </c>
      <c r="AZ114" s="424">
        <v>185.82</v>
      </c>
      <c r="BA114" s="290">
        <v>160.65</v>
      </c>
      <c r="BB114" s="290">
        <v>163.47999999999999</v>
      </c>
      <c r="BC114" s="290">
        <v>166.3</v>
      </c>
      <c r="BD114" s="290">
        <v>169.13</v>
      </c>
      <c r="BE114" s="290">
        <v>118.24</v>
      </c>
      <c r="BF114" s="290">
        <v>115.42</v>
      </c>
      <c r="BG114" s="290">
        <v>112.59</v>
      </c>
      <c r="BH114" s="290">
        <v>109.76</v>
      </c>
      <c r="BI114" s="290">
        <v>106.94</v>
      </c>
    </row>
    <row r="115" spans="1:61" x14ac:dyDescent="0.45">
      <c r="A115" s="400">
        <v>217.53</v>
      </c>
      <c r="B115" s="400">
        <v>221.57</v>
      </c>
      <c r="C115" s="400">
        <v>225.61</v>
      </c>
      <c r="D115" s="400">
        <v>229.65</v>
      </c>
      <c r="E115" s="400">
        <v>233.7</v>
      </c>
      <c r="F115" s="400">
        <v>237.74</v>
      </c>
      <c r="G115" s="400">
        <v>241.78</v>
      </c>
      <c r="H115" s="400">
        <v>245.82</v>
      </c>
      <c r="I115" s="401">
        <v>249.86</v>
      </c>
      <c r="J115" s="411">
        <v>253.9</v>
      </c>
      <c r="K115" s="411">
        <v>257.94</v>
      </c>
      <c r="L115" s="401">
        <v>261.98</v>
      </c>
      <c r="M115" s="401">
        <v>266.02</v>
      </c>
      <c r="N115" s="401">
        <v>270.06</v>
      </c>
      <c r="O115" s="418">
        <v>274.10000000000002</v>
      </c>
      <c r="P115" s="424">
        <v>278.14</v>
      </c>
      <c r="Q115" s="424">
        <v>282.18</v>
      </c>
      <c r="R115" s="424">
        <v>286.22000000000003</v>
      </c>
      <c r="S115" s="424">
        <v>290.26</v>
      </c>
      <c r="T115" s="424">
        <v>294.3</v>
      </c>
      <c r="U115" s="424">
        <v>298.33999999999997</v>
      </c>
      <c r="V115" s="290">
        <v>245.97</v>
      </c>
      <c r="W115" s="290">
        <v>250.01</v>
      </c>
      <c r="X115" s="290">
        <v>254.05</v>
      </c>
      <c r="Y115" s="290">
        <v>258.08999999999997</v>
      </c>
      <c r="Z115" s="290">
        <v>185.36</v>
      </c>
      <c r="AA115" s="290">
        <v>181.32</v>
      </c>
      <c r="AB115" s="290">
        <v>177.28</v>
      </c>
      <c r="AC115" s="290">
        <v>173.24</v>
      </c>
      <c r="AD115" s="290">
        <v>169.2</v>
      </c>
      <c r="AE115" s="58">
        <v>111</v>
      </c>
      <c r="AF115" s="400">
        <v>130.44</v>
      </c>
      <c r="AG115" s="400">
        <v>133.30000000000001</v>
      </c>
      <c r="AH115" s="400">
        <v>136.15</v>
      </c>
      <c r="AI115" s="400">
        <v>139</v>
      </c>
      <c r="AJ115" s="400">
        <v>141.86000000000001</v>
      </c>
      <c r="AK115" s="400">
        <v>144.71</v>
      </c>
      <c r="AL115" s="400">
        <v>147.56</v>
      </c>
      <c r="AM115" s="400">
        <v>150.41</v>
      </c>
      <c r="AN115" s="401">
        <v>153.27000000000001</v>
      </c>
      <c r="AO115" s="411">
        <v>156.12</v>
      </c>
      <c r="AP115" s="411">
        <v>158.97</v>
      </c>
      <c r="AQ115" s="401">
        <v>161.82</v>
      </c>
      <c r="AR115" s="401">
        <v>164.68</v>
      </c>
      <c r="AS115" s="431">
        <v>167.53</v>
      </c>
      <c r="AT115" s="418">
        <v>170.38</v>
      </c>
      <c r="AU115" s="424">
        <v>173.24</v>
      </c>
      <c r="AV115" s="424">
        <v>176.09</v>
      </c>
      <c r="AW115" s="424">
        <v>178.94</v>
      </c>
      <c r="AX115" s="424">
        <v>181.79</v>
      </c>
      <c r="AY115" s="424">
        <v>184.65</v>
      </c>
      <c r="AZ115" s="424">
        <v>187.5</v>
      </c>
      <c r="BA115" s="290">
        <v>162.1</v>
      </c>
      <c r="BB115" s="290">
        <v>164.96</v>
      </c>
      <c r="BC115" s="290">
        <v>167.81</v>
      </c>
      <c r="BD115" s="290">
        <v>170.66</v>
      </c>
      <c r="BE115" s="290">
        <v>119.31</v>
      </c>
      <c r="BF115" s="290">
        <v>116.46</v>
      </c>
      <c r="BG115" s="290">
        <v>113.61</v>
      </c>
      <c r="BH115" s="290">
        <v>110.75</v>
      </c>
      <c r="BI115" s="290">
        <v>107.9</v>
      </c>
    </row>
    <row r="116" spans="1:61" x14ac:dyDescent="0.45">
      <c r="A116" s="400">
        <v>219.46</v>
      </c>
      <c r="B116" s="400">
        <v>223.54</v>
      </c>
      <c r="C116" s="400">
        <v>227.61</v>
      </c>
      <c r="D116" s="400">
        <v>231.69</v>
      </c>
      <c r="E116" s="400">
        <v>235.77</v>
      </c>
      <c r="F116" s="400">
        <v>239.84</v>
      </c>
      <c r="G116" s="400">
        <v>243.92</v>
      </c>
      <c r="H116" s="400">
        <v>248</v>
      </c>
      <c r="I116" s="401">
        <v>252.08</v>
      </c>
      <c r="J116" s="411">
        <v>256.14999999999998</v>
      </c>
      <c r="K116" s="411">
        <v>260.23</v>
      </c>
      <c r="L116" s="401">
        <v>264.31</v>
      </c>
      <c r="M116" s="401">
        <v>268.38</v>
      </c>
      <c r="N116" s="401">
        <v>272.45999999999998</v>
      </c>
      <c r="O116" s="418">
        <v>276.54000000000002</v>
      </c>
      <c r="P116" s="424">
        <v>280.61</v>
      </c>
      <c r="Q116" s="424">
        <v>284.69</v>
      </c>
      <c r="R116" s="424">
        <v>288.77</v>
      </c>
      <c r="S116" s="424">
        <v>292.83999999999997</v>
      </c>
      <c r="T116" s="424">
        <v>296.92</v>
      </c>
      <c r="U116" s="424">
        <v>301</v>
      </c>
      <c r="V116" s="290">
        <v>248.17</v>
      </c>
      <c r="W116" s="290">
        <v>252.24</v>
      </c>
      <c r="X116" s="290">
        <v>256.32</v>
      </c>
      <c r="Y116" s="290">
        <v>260.39999999999998</v>
      </c>
      <c r="Z116" s="290">
        <v>187.02</v>
      </c>
      <c r="AA116" s="290">
        <v>182.94</v>
      </c>
      <c r="AB116" s="290">
        <v>178.86</v>
      </c>
      <c r="AC116" s="290">
        <v>174.79</v>
      </c>
      <c r="AD116" s="290">
        <v>170.71</v>
      </c>
      <c r="AE116" s="58">
        <v>112</v>
      </c>
      <c r="AF116" s="400">
        <v>131.61000000000001</v>
      </c>
      <c r="AG116" s="400">
        <v>134.49</v>
      </c>
      <c r="AH116" s="400">
        <v>137.37</v>
      </c>
      <c r="AI116" s="400">
        <v>140.25</v>
      </c>
      <c r="AJ116" s="400">
        <v>143.13</v>
      </c>
      <c r="AK116" s="400">
        <v>146.01</v>
      </c>
      <c r="AL116" s="400">
        <v>148.88</v>
      </c>
      <c r="AM116" s="400">
        <v>151.76</v>
      </c>
      <c r="AN116" s="401">
        <v>154.63999999999999</v>
      </c>
      <c r="AO116" s="411">
        <v>157.52000000000001</v>
      </c>
      <c r="AP116" s="411">
        <v>160.4</v>
      </c>
      <c r="AQ116" s="401">
        <v>163.28</v>
      </c>
      <c r="AR116" s="401">
        <v>166.15</v>
      </c>
      <c r="AS116" s="431">
        <v>169.03</v>
      </c>
      <c r="AT116" s="418">
        <v>171.91</v>
      </c>
      <c r="AU116" s="424">
        <v>174.79</v>
      </c>
      <c r="AV116" s="424">
        <v>177.67</v>
      </c>
      <c r="AW116" s="424">
        <v>180.55</v>
      </c>
      <c r="AX116" s="424">
        <v>183.43</v>
      </c>
      <c r="AY116" s="424">
        <v>186.3</v>
      </c>
      <c r="AZ116" s="424">
        <v>189.18</v>
      </c>
      <c r="BA116" s="290">
        <v>163.56</v>
      </c>
      <c r="BB116" s="290">
        <v>166.44</v>
      </c>
      <c r="BC116" s="290">
        <v>169.32</v>
      </c>
      <c r="BD116" s="290">
        <v>172.2</v>
      </c>
      <c r="BE116" s="290">
        <v>120.38</v>
      </c>
      <c r="BF116" s="290">
        <v>117.51</v>
      </c>
      <c r="BG116" s="290">
        <v>114.63</v>
      </c>
      <c r="BH116" s="290">
        <v>111.75</v>
      </c>
      <c r="BI116" s="290">
        <v>108.87</v>
      </c>
    </row>
    <row r="117" spans="1:61" x14ac:dyDescent="0.45">
      <c r="A117" s="400">
        <v>221.4</v>
      </c>
      <c r="B117" s="400">
        <v>225.51</v>
      </c>
      <c r="C117" s="400">
        <v>229.62</v>
      </c>
      <c r="D117" s="400">
        <v>233.74</v>
      </c>
      <c r="E117" s="400">
        <v>237.85</v>
      </c>
      <c r="F117" s="400">
        <v>241.96</v>
      </c>
      <c r="G117" s="400">
        <v>246.07</v>
      </c>
      <c r="H117" s="400">
        <v>250.19</v>
      </c>
      <c r="I117" s="401">
        <v>254.3</v>
      </c>
      <c r="J117" s="411">
        <v>258.41000000000003</v>
      </c>
      <c r="K117" s="411">
        <v>262.52999999999997</v>
      </c>
      <c r="L117" s="401">
        <v>266.64</v>
      </c>
      <c r="M117" s="401">
        <v>270.75</v>
      </c>
      <c r="N117" s="401">
        <v>274.87</v>
      </c>
      <c r="O117" s="418">
        <v>278.98</v>
      </c>
      <c r="P117" s="424">
        <v>283.08999999999997</v>
      </c>
      <c r="Q117" s="424">
        <v>287.20999999999998</v>
      </c>
      <c r="R117" s="424">
        <v>291.32</v>
      </c>
      <c r="S117" s="424">
        <v>295.43</v>
      </c>
      <c r="T117" s="424">
        <v>299.55</v>
      </c>
      <c r="U117" s="424">
        <v>303.66000000000003</v>
      </c>
      <c r="V117" s="290">
        <v>250.37</v>
      </c>
      <c r="W117" s="290">
        <v>254.48</v>
      </c>
      <c r="X117" s="290">
        <v>258.60000000000002</v>
      </c>
      <c r="Y117" s="290">
        <v>262.70999999999998</v>
      </c>
      <c r="Z117" s="290">
        <v>188.67</v>
      </c>
      <c r="AA117" s="290">
        <v>184.56</v>
      </c>
      <c r="AB117" s="290">
        <v>180.45</v>
      </c>
      <c r="AC117" s="290">
        <v>176.33</v>
      </c>
      <c r="AD117" s="290">
        <v>172.22</v>
      </c>
      <c r="AE117" s="58">
        <v>113</v>
      </c>
      <c r="AF117" s="400">
        <v>132.78</v>
      </c>
      <c r="AG117" s="400">
        <v>135.69</v>
      </c>
      <c r="AH117" s="400">
        <v>138.59</v>
      </c>
      <c r="AI117" s="400">
        <v>141.5</v>
      </c>
      <c r="AJ117" s="400">
        <v>144.4</v>
      </c>
      <c r="AK117" s="400">
        <v>147.31</v>
      </c>
      <c r="AL117" s="400">
        <v>150.21</v>
      </c>
      <c r="AM117" s="400">
        <v>153.11000000000001</v>
      </c>
      <c r="AN117" s="401">
        <v>156.02000000000001</v>
      </c>
      <c r="AO117" s="411">
        <v>158.91999999999999</v>
      </c>
      <c r="AP117" s="411">
        <v>161.83000000000001</v>
      </c>
      <c r="AQ117" s="401">
        <v>164.73</v>
      </c>
      <c r="AR117" s="401">
        <v>167.63</v>
      </c>
      <c r="AS117" s="431">
        <v>170.54</v>
      </c>
      <c r="AT117" s="418">
        <v>173.44</v>
      </c>
      <c r="AU117" s="424">
        <v>176.35</v>
      </c>
      <c r="AV117" s="424">
        <v>179.25</v>
      </c>
      <c r="AW117" s="424">
        <v>182.15</v>
      </c>
      <c r="AX117" s="424">
        <v>185.06</v>
      </c>
      <c r="AY117" s="424">
        <v>187.96</v>
      </c>
      <c r="AZ117" s="424">
        <v>190.87</v>
      </c>
      <c r="BA117" s="290">
        <v>165.02</v>
      </c>
      <c r="BB117" s="290">
        <v>167.92</v>
      </c>
      <c r="BC117" s="290">
        <v>170.83</v>
      </c>
      <c r="BD117" s="290">
        <v>173.3</v>
      </c>
      <c r="BE117" s="290">
        <v>121.46</v>
      </c>
      <c r="BF117" s="290">
        <v>118.55</v>
      </c>
      <c r="BG117" s="290">
        <v>115.65</v>
      </c>
      <c r="BH117" s="290">
        <v>112.74</v>
      </c>
      <c r="BI117" s="290">
        <v>109.84</v>
      </c>
    </row>
    <row r="118" spans="1:61" x14ac:dyDescent="0.45">
      <c r="A118" s="400">
        <v>223.34</v>
      </c>
      <c r="B118" s="400">
        <v>227.49</v>
      </c>
      <c r="C118" s="400">
        <v>231.64</v>
      </c>
      <c r="D118" s="400">
        <v>235.79</v>
      </c>
      <c r="E118" s="400">
        <v>239.94</v>
      </c>
      <c r="F118" s="400">
        <v>244.09</v>
      </c>
      <c r="G118" s="400">
        <v>248.24</v>
      </c>
      <c r="H118" s="400">
        <v>252.38</v>
      </c>
      <c r="I118" s="401">
        <v>256.52999999999997</v>
      </c>
      <c r="J118" s="411">
        <v>260.68</v>
      </c>
      <c r="K118" s="411">
        <v>264.83</v>
      </c>
      <c r="L118" s="401">
        <v>268.98</v>
      </c>
      <c r="M118" s="401">
        <v>273.13</v>
      </c>
      <c r="N118" s="401">
        <v>277.27999999999997</v>
      </c>
      <c r="O118" s="418">
        <v>281.43</v>
      </c>
      <c r="P118" s="424">
        <v>285.58</v>
      </c>
      <c r="Q118" s="424">
        <v>289.73</v>
      </c>
      <c r="R118" s="424">
        <v>293.88</v>
      </c>
      <c r="S118" s="424">
        <v>298.02999999999997</v>
      </c>
      <c r="T118" s="424">
        <v>302.18</v>
      </c>
      <c r="U118" s="424">
        <v>306.33</v>
      </c>
      <c r="V118" s="290">
        <v>252.57</v>
      </c>
      <c r="W118" s="290">
        <v>256.72000000000003</v>
      </c>
      <c r="X118" s="290">
        <v>260.87</v>
      </c>
      <c r="Y118" s="290">
        <v>265.02</v>
      </c>
      <c r="Z118" s="290">
        <v>190.33</v>
      </c>
      <c r="AA118" s="290">
        <v>186.18</v>
      </c>
      <c r="AB118" s="290">
        <v>182.03</v>
      </c>
      <c r="AC118" s="290">
        <v>177.88</v>
      </c>
      <c r="AD118" s="290">
        <v>173.73</v>
      </c>
      <c r="AE118" s="58">
        <v>114</v>
      </c>
      <c r="AF118" s="400">
        <v>133.96</v>
      </c>
      <c r="AG118" s="400">
        <v>136.88999999999999</v>
      </c>
      <c r="AH118" s="400">
        <v>139.82</v>
      </c>
      <c r="AI118" s="400">
        <v>142.75</v>
      </c>
      <c r="AJ118" s="400">
        <v>145.68</v>
      </c>
      <c r="AK118" s="400">
        <v>148.61000000000001</v>
      </c>
      <c r="AL118" s="400">
        <v>151.54</v>
      </c>
      <c r="AM118" s="400">
        <v>154.47</v>
      </c>
      <c r="AN118" s="401">
        <v>157.4</v>
      </c>
      <c r="AO118" s="411">
        <v>160.33000000000001</v>
      </c>
      <c r="AP118" s="411">
        <v>163.26</v>
      </c>
      <c r="AQ118" s="401">
        <v>166.19</v>
      </c>
      <c r="AR118" s="401">
        <v>169.12</v>
      </c>
      <c r="AS118" s="431">
        <v>172.05</v>
      </c>
      <c r="AT118" s="418">
        <v>174.98</v>
      </c>
      <c r="AU118" s="424">
        <v>177.91</v>
      </c>
      <c r="AV118" s="424">
        <v>180.83</v>
      </c>
      <c r="AW118" s="424">
        <v>183.76</v>
      </c>
      <c r="AX118" s="424">
        <v>186.69</v>
      </c>
      <c r="AY118" s="424">
        <v>189.62</v>
      </c>
      <c r="AZ118" s="424">
        <v>192.55</v>
      </c>
      <c r="BA118" s="290">
        <v>166.48</v>
      </c>
      <c r="BB118" s="290">
        <v>169.41</v>
      </c>
      <c r="BC118" s="290">
        <v>172.34</v>
      </c>
      <c r="BD118" s="290">
        <v>175.27</v>
      </c>
      <c r="BE118" s="290">
        <v>122.53</v>
      </c>
      <c r="BF118" s="290">
        <v>119.6</v>
      </c>
      <c r="BG118" s="290">
        <v>116.67</v>
      </c>
      <c r="BH118" s="290">
        <v>113.74</v>
      </c>
      <c r="BI118" s="290">
        <v>110.81</v>
      </c>
    </row>
    <row r="119" spans="1:61" x14ac:dyDescent="0.45">
      <c r="A119" s="400">
        <v>225.29</v>
      </c>
      <c r="B119" s="400">
        <v>229.47</v>
      </c>
      <c r="C119" s="400">
        <v>233.66</v>
      </c>
      <c r="D119" s="400">
        <v>237.84</v>
      </c>
      <c r="E119" s="400">
        <v>242.03</v>
      </c>
      <c r="F119" s="400">
        <v>246.22</v>
      </c>
      <c r="G119" s="400">
        <v>250.4</v>
      </c>
      <c r="H119" s="400">
        <v>254.59</v>
      </c>
      <c r="I119" s="401">
        <v>258.77</v>
      </c>
      <c r="J119" s="411">
        <v>262.95999999999998</v>
      </c>
      <c r="K119" s="411">
        <v>267.14999999999998</v>
      </c>
      <c r="L119" s="401">
        <v>271.33</v>
      </c>
      <c r="M119" s="401">
        <v>275.52</v>
      </c>
      <c r="N119" s="401">
        <v>279.7</v>
      </c>
      <c r="O119" s="418">
        <v>283.89</v>
      </c>
      <c r="P119" s="424">
        <v>288.08</v>
      </c>
      <c r="Q119" s="424">
        <v>292.26</v>
      </c>
      <c r="R119" s="424">
        <v>296.45</v>
      </c>
      <c r="S119" s="424">
        <v>300.63</v>
      </c>
      <c r="T119" s="424">
        <v>304.82</v>
      </c>
      <c r="U119" s="424">
        <v>309.01</v>
      </c>
      <c r="V119" s="290">
        <v>254.78</v>
      </c>
      <c r="W119" s="290">
        <v>258.97000000000003</v>
      </c>
      <c r="X119" s="290">
        <v>263.16000000000003</v>
      </c>
      <c r="Y119" s="290">
        <v>267.33999999999997</v>
      </c>
      <c r="Z119" s="290">
        <v>191.99</v>
      </c>
      <c r="AA119" s="290">
        <v>187.81</v>
      </c>
      <c r="AB119" s="290">
        <v>183.62</v>
      </c>
      <c r="AC119" s="290">
        <v>179.44</v>
      </c>
      <c r="AD119" s="290">
        <v>175.25</v>
      </c>
      <c r="AE119" s="58">
        <v>115</v>
      </c>
      <c r="AF119" s="400">
        <v>135.13</v>
      </c>
      <c r="AG119" s="400">
        <v>138.09</v>
      </c>
      <c r="AH119" s="400">
        <v>141.04</v>
      </c>
      <c r="AI119" s="400">
        <v>144</v>
      </c>
      <c r="AJ119" s="400">
        <v>146.6</v>
      </c>
      <c r="AK119" s="400">
        <v>149.91</v>
      </c>
      <c r="AL119" s="400">
        <v>152.87</v>
      </c>
      <c r="AM119" s="400">
        <v>155.82</v>
      </c>
      <c r="AN119" s="401">
        <v>158.78</v>
      </c>
      <c r="AO119" s="411">
        <v>161.72999999999999</v>
      </c>
      <c r="AP119" s="411">
        <v>164.69</v>
      </c>
      <c r="AQ119" s="401">
        <v>167.64</v>
      </c>
      <c r="AR119" s="401">
        <v>170.6</v>
      </c>
      <c r="AS119" s="431">
        <v>173.55</v>
      </c>
      <c r="AT119" s="418">
        <v>176.51</v>
      </c>
      <c r="AU119" s="424">
        <v>179.47</v>
      </c>
      <c r="AV119" s="424">
        <v>182.42</v>
      </c>
      <c r="AW119" s="424">
        <v>185.38</v>
      </c>
      <c r="AX119" s="424">
        <v>188.33</v>
      </c>
      <c r="AY119" s="424">
        <v>191.29</v>
      </c>
      <c r="AZ119" s="424">
        <v>194.24</v>
      </c>
      <c r="BA119" s="290">
        <v>167.4</v>
      </c>
      <c r="BB119" s="290">
        <v>170.89</v>
      </c>
      <c r="BC119" s="290">
        <v>173.85</v>
      </c>
      <c r="BD119" s="290">
        <v>176.8</v>
      </c>
      <c r="BE119" s="290">
        <v>123.6</v>
      </c>
      <c r="BF119" s="290">
        <v>120.65</v>
      </c>
      <c r="BG119" s="290">
        <v>117.69</v>
      </c>
      <c r="BH119" s="290">
        <v>114.74</v>
      </c>
      <c r="BI119" s="290">
        <v>111.78</v>
      </c>
    </row>
    <row r="120" spans="1:61" x14ac:dyDescent="0.45">
      <c r="A120" s="400">
        <v>227.24</v>
      </c>
      <c r="B120" s="400">
        <v>231.47</v>
      </c>
      <c r="C120" s="400">
        <v>235.69</v>
      </c>
      <c r="D120" s="400">
        <v>239.91</v>
      </c>
      <c r="E120" s="400">
        <v>244.13</v>
      </c>
      <c r="F120" s="400">
        <v>248.36</v>
      </c>
      <c r="G120" s="400">
        <v>252.58</v>
      </c>
      <c r="H120" s="400">
        <v>256.8</v>
      </c>
      <c r="I120" s="401">
        <v>261.02</v>
      </c>
      <c r="J120" s="411">
        <v>265.25</v>
      </c>
      <c r="K120" s="411">
        <v>269.47000000000003</v>
      </c>
      <c r="L120" s="401">
        <v>273.69</v>
      </c>
      <c r="M120" s="401">
        <v>277.91000000000003</v>
      </c>
      <c r="N120" s="401">
        <v>282.14</v>
      </c>
      <c r="O120" s="418">
        <v>286.36</v>
      </c>
      <c r="P120" s="424">
        <v>290.58</v>
      </c>
      <c r="Q120" s="424">
        <v>294.8</v>
      </c>
      <c r="R120" s="424">
        <v>299.02</v>
      </c>
      <c r="S120" s="424">
        <v>303.25</v>
      </c>
      <c r="T120" s="424">
        <v>307.47000000000003</v>
      </c>
      <c r="U120" s="424">
        <v>311.69</v>
      </c>
      <c r="V120" s="290">
        <v>257</v>
      </c>
      <c r="W120" s="290">
        <v>261.22000000000003</v>
      </c>
      <c r="X120" s="290">
        <v>265.44</v>
      </c>
      <c r="Y120" s="290">
        <v>269.67</v>
      </c>
      <c r="Z120" s="290">
        <v>193.66</v>
      </c>
      <c r="AA120" s="290">
        <v>189.44</v>
      </c>
      <c r="AB120" s="290">
        <v>185.22</v>
      </c>
      <c r="AC120" s="290">
        <v>181</v>
      </c>
      <c r="AD120" s="290">
        <v>176.77</v>
      </c>
      <c r="AE120" s="58">
        <v>116</v>
      </c>
      <c r="AF120" s="400">
        <v>136.31</v>
      </c>
      <c r="AG120" s="400">
        <v>139.29</v>
      </c>
      <c r="AH120" s="400">
        <v>142.27000000000001</v>
      </c>
      <c r="AI120" s="400">
        <v>145.25</v>
      </c>
      <c r="AJ120" s="400">
        <v>148.24</v>
      </c>
      <c r="AK120" s="400">
        <v>151.22</v>
      </c>
      <c r="AL120" s="400">
        <v>154.19999999999999</v>
      </c>
      <c r="AM120" s="400">
        <v>157.18</v>
      </c>
      <c r="AN120" s="401">
        <v>160.16</v>
      </c>
      <c r="AO120" s="411">
        <v>163.13999999999999</v>
      </c>
      <c r="AP120" s="411">
        <v>166.12</v>
      </c>
      <c r="AQ120" s="401">
        <v>169.1</v>
      </c>
      <c r="AR120" s="401">
        <v>172.08</v>
      </c>
      <c r="AS120" s="431">
        <v>175.07</v>
      </c>
      <c r="AT120" s="418">
        <v>178.05</v>
      </c>
      <c r="AU120" s="424">
        <v>181.03</v>
      </c>
      <c r="AV120" s="424">
        <v>184.01</v>
      </c>
      <c r="AW120" s="424">
        <v>186.99</v>
      </c>
      <c r="AX120" s="424">
        <v>189.97</v>
      </c>
      <c r="AY120" s="424">
        <v>192.95</v>
      </c>
      <c r="AZ120" s="424">
        <v>195.93</v>
      </c>
      <c r="BA120" s="290">
        <v>169.4</v>
      </c>
      <c r="BB120" s="290">
        <v>172.38</v>
      </c>
      <c r="BC120" s="290">
        <v>175.36</v>
      </c>
      <c r="BD120" s="290">
        <v>178.34</v>
      </c>
      <c r="BE120" s="290">
        <v>134.68</v>
      </c>
      <c r="BF120" s="290">
        <v>121.7</v>
      </c>
      <c r="BG120" s="290">
        <v>118.72</v>
      </c>
      <c r="BH120" s="290">
        <v>115.74</v>
      </c>
      <c r="BI120" s="290">
        <v>112.76</v>
      </c>
    </row>
    <row r="121" spans="1:61" x14ac:dyDescent="0.45">
      <c r="A121" s="400">
        <v>229.21</v>
      </c>
      <c r="B121" s="400">
        <v>233.47</v>
      </c>
      <c r="C121" s="400">
        <v>237.73</v>
      </c>
      <c r="D121" s="400">
        <v>241.99</v>
      </c>
      <c r="E121" s="400">
        <v>246.24</v>
      </c>
      <c r="F121" s="400">
        <v>250.5</v>
      </c>
      <c r="G121" s="400">
        <v>254.76</v>
      </c>
      <c r="H121" s="400">
        <v>259.02</v>
      </c>
      <c r="I121" s="401">
        <v>265.27999999999997</v>
      </c>
      <c r="J121" s="411">
        <v>267.54000000000002</v>
      </c>
      <c r="K121" s="411">
        <v>271.8</v>
      </c>
      <c r="L121" s="401">
        <v>276.06</v>
      </c>
      <c r="M121" s="401">
        <v>280.31</v>
      </c>
      <c r="N121" s="401">
        <v>284.57</v>
      </c>
      <c r="O121" s="418">
        <v>288.83</v>
      </c>
      <c r="P121" s="424">
        <v>293.08999999999997</v>
      </c>
      <c r="Q121" s="424">
        <v>297.35000000000002</v>
      </c>
      <c r="R121" s="424">
        <v>301.61</v>
      </c>
      <c r="S121" s="424">
        <v>305.87</v>
      </c>
      <c r="T121" s="424">
        <v>310.13</v>
      </c>
      <c r="U121" s="424">
        <v>314.38</v>
      </c>
      <c r="V121" s="290">
        <v>259.22000000000003</v>
      </c>
      <c r="W121" s="295">
        <v>263.48</v>
      </c>
      <c r="X121" s="290">
        <v>267.74</v>
      </c>
      <c r="Y121" s="290">
        <v>271.99</v>
      </c>
      <c r="Z121" s="290">
        <v>195.34</v>
      </c>
      <c r="AA121" s="290">
        <v>191.08</v>
      </c>
      <c r="AB121" s="290">
        <v>186.82</v>
      </c>
      <c r="AC121" s="290">
        <v>182.56</v>
      </c>
      <c r="AD121" s="290">
        <v>178.3</v>
      </c>
      <c r="AE121" s="58">
        <v>117</v>
      </c>
      <c r="AF121" s="400">
        <v>137.49</v>
      </c>
      <c r="AG121" s="400">
        <v>140.5</v>
      </c>
      <c r="AH121" s="400">
        <v>143.5</v>
      </c>
      <c r="AI121" s="400">
        <v>146.51</v>
      </c>
      <c r="AJ121" s="400">
        <v>149.52000000000001</v>
      </c>
      <c r="AK121" s="400">
        <v>152.52000000000001</v>
      </c>
      <c r="AL121" s="400">
        <v>155.53</v>
      </c>
      <c r="AM121" s="400">
        <v>158.54</v>
      </c>
      <c r="AN121" s="401">
        <v>161.54</v>
      </c>
      <c r="AO121" s="411">
        <v>164.55</v>
      </c>
      <c r="AP121" s="411">
        <v>167.56</v>
      </c>
      <c r="AQ121" s="401">
        <v>170.57</v>
      </c>
      <c r="AR121" s="401">
        <v>173.57</v>
      </c>
      <c r="AS121" s="431">
        <v>176.58</v>
      </c>
      <c r="AT121" s="418">
        <v>179.59</v>
      </c>
      <c r="AU121" s="424">
        <v>182.59</v>
      </c>
      <c r="AV121" s="424">
        <v>185.6</v>
      </c>
      <c r="AW121" s="424">
        <v>188.61</v>
      </c>
      <c r="AX121" s="424">
        <v>191.61</v>
      </c>
      <c r="AY121" s="424">
        <v>194.62</v>
      </c>
      <c r="AZ121" s="424">
        <v>197.63</v>
      </c>
      <c r="BA121" s="290">
        <v>170.86</v>
      </c>
      <c r="BB121" s="290">
        <v>173.87</v>
      </c>
      <c r="BC121" s="290">
        <v>176.88</v>
      </c>
      <c r="BD121" s="290">
        <v>179.88</v>
      </c>
      <c r="BE121" s="290">
        <v>125.76</v>
      </c>
      <c r="BF121" s="290">
        <v>122.75</v>
      </c>
      <c r="BG121" s="290">
        <v>119.74</v>
      </c>
      <c r="BH121" s="290">
        <v>116.74</v>
      </c>
      <c r="BI121" s="290">
        <v>113.73</v>
      </c>
    </row>
    <row r="122" spans="1:61" x14ac:dyDescent="0.45">
      <c r="A122" s="400">
        <v>231.18</v>
      </c>
      <c r="B122" s="400">
        <v>235.48</v>
      </c>
      <c r="C122" s="400">
        <v>239.77</v>
      </c>
      <c r="D122" s="400">
        <v>244.07</v>
      </c>
      <c r="E122" s="400">
        <v>248.36</v>
      </c>
      <c r="F122" s="400">
        <v>252.66</v>
      </c>
      <c r="G122" s="400">
        <v>256.95</v>
      </c>
      <c r="H122" s="400">
        <v>261.25</v>
      </c>
      <c r="I122" s="401">
        <v>265.54000000000002</v>
      </c>
      <c r="J122" s="411">
        <v>269.83999999999997</v>
      </c>
      <c r="K122" s="411">
        <v>274.13</v>
      </c>
      <c r="L122" s="401">
        <v>278.43</v>
      </c>
      <c r="M122" s="401">
        <v>282.72000000000003</v>
      </c>
      <c r="N122" s="401">
        <v>287.02</v>
      </c>
      <c r="O122" s="418">
        <v>291.94</v>
      </c>
      <c r="P122" s="424">
        <v>295.61</v>
      </c>
      <c r="Q122" s="424">
        <v>299.91000000000003</v>
      </c>
      <c r="R122" s="424">
        <v>304.2</v>
      </c>
      <c r="S122" s="424">
        <v>308.5</v>
      </c>
      <c r="T122" s="424">
        <v>312.79000000000002</v>
      </c>
      <c r="U122" s="424">
        <v>317.08999999999997</v>
      </c>
      <c r="V122" s="290">
        <v>261.44</v>
      </c>
      <c r="W122" s="290">
        <v>265.74</v>
      </c>
      <c r="X122" s="290">
        <v>270.02999999999997</v>
      </c>
      <c r="Y122" s="290">
        <v>274.33</v>
      </c>
      <c r="Z122" s="290">
        <v>197.01</v>
      </c>
      <c r="AA122" s="290">
        <v>192.72</v>
      </c>
      <c r="AB122" s="290">
        <v>188.42</v>
      </c>
      <c r="AC122" s="290">
        <v>184.13</v>
      </c>
      <c r="AD122" s="290">
        <v>179.83</v>
      </c>
      <c r="AE122" s="58">
        <v>118</v>
      </c>
      <c r="AF122" s="400">
        <v>138.66999999999999</v>
      </c>
      <c r="AG122" s="400">
        <v>141.69999999999999</v>
      </c>
      <c r="AH122" s="400">
        <v>144.74</v>
      </c>
      <c r="AI122" s="400">
        <v>147.77000000000001</v>
      </c>
      <c r="AJ122" s="400">
        <v>150.80000000000001</v>
      </c>
      <c r="AK122" s="400">
        <v>153.83000000000001</v>
      </c>
      <c r="AL122" s="400">
        <v>156.87</v>
      </c>
      <c r="AM122" s="400">
        <v>159.9</v>
      </c>
      <c r="AN122" s="401">
        <v>162.93</v>
      </c>
      <c r="AO122" s="411">
        <v>165.56</v>
      </c>
      <c r="AP122" s="411">
        <v>169</v>
      </c>
      <c r="AQ122" s="401">
        <v>172.01</v>
      </c>
      <c r="AR122" s="401">
        <v>175.06</v>
      </c>
      <c r="AS122" s="431">
        <v>178.09</v>
      </c>
      <c r="AT122" s="418">
        <v>181.13</v>
      </c>
      <c r="AU122" s="424">
        <v>184.16</v>
      </c>
      <c r="AV122" s="424">
        <v>187.19</v>
      </c>
      <c r="AW122" s="424">
        <v>190.23</v>
      </c>
      <c r="AX122" s="424">
        <v>193.26</v>
      </c>
      <c r="AY122" s="424">
        <v>196.29</v>
      </c>
      <c r="AZ122" s="424">
        <v>199.22</v>
      </c>
      <c r="BA122" s="290">
        <v>172.33</v>
      </c>
      <c r="BB122" s="290">
        <v>175.36</v>
      </c>
      <c r="BC122" s="290">
        <v>178.39</v>
      </c>
      <c r="BD122" s="290">
        <v>181.42</v>
      </c>
      <c r="BE122" s="290">
        <v>126.84</v>
      </c>
      <c r="BF122" s="290">
        <v>123.8</v>
      </c>
      <c r="BG122" s="290">
        <v>120.77</v>
      </c>
      <c r="BH122" s="290">
        <v>117.74</v>
      </c>
      <c r="BI122" s="290">
        <v>114.71</v>
      </c>
    </row>
    <row r="123" spans="1:61" x14ac:dyDescent="0.45">
      <c r="A123" s="400">
        <v>233.16</v>
      </c>
      <c r="B123" s="400">
        <v>237.49</v>
      </c>
      <c r="C123" s="400">
        <v>241.83</v>
      </c>
      <c r="D123" s="400">
        <v>246.16</v>
      </c>
      <c r="E123" s="400">
        <v>250.49</v>
      </c>
      <c r="F123" s="400">
        <v>254.82</v>
      </c>
      <c r="G123" s="400">
        <v>259.14999999999998</v>
      </c>
      <c r="H123" s="400">
        <v>263.48</v>
      </c>
      <c r="I123" s="401">
        <v>267.82</v>
      </c>
      <c r="J123" s="411">
        <v>272.14999999999998</v>
      </c>
      <c r="K123" s="411">
        <v>276.48</v>
      </c>
      <c r="L123" s="401">
        <v>280.81</v>
      </c>
      <c r="M123" s="401">
        <v>285.14</v>
      </c>
      <c r="N123" s="401">
        <v>289.47000000000003</v>
      </c>
      <c r="O123" s="418">
        <v>293.81</v>
      </c>
      <c r="P123" s="424">
        <v>298.44</v>
      </c>
      <c r="Q123" s="424">
        <v>302</v>
      </c>
      <c r="R123" s="424">
        <v>306.8</v>
      </c>
      <c r="S123" s="424">
        <v>311.13</v>
      </c>
      <c r="T123" s="424">
        <v>315.45999999999998</v>
      </c>
      <c r="U123" s="424">
        <v>319.8</v>
      </c>
      <c r="V123" s="290">
        <v>263.67</v>
      </c>
      <c r="W123" s="290">
        <v>268</v>
      </c>
      <c r="X123" s="290">
        <v>272.33</v>
      </c>
      <c r="Y123" s="290">
        <v>276.67</v>
      </c>
      <c r="Z123" s="290">
        <v>198.7</v>
      </c>
      <c r="AA123" s="290">
        <v>194.36</v>
      </c>
      <c r="AB123" s="290">
        <v>190.03</v>
      </c>
      <c r="AC123" s="290">
        <v>185.7</v>
      </c>
      <c r="AD123" s="290">
        <v>181.37</v>
      </c>
      <c r="AE123" s="58">
        <v>119</v>
      </c>
      <c r="AF123" s="400">
        <v>139.85</v>
      </c>
      <c r="AG123" s="400">
        <v>142.91</v>
      </c>
      <c r="AH123" s="400">
        <v>145.97</v>
      </c>
      <c r="AI123" s="400">
        <v>149.03</v>
      </c>
      <c r="AJ123" s="400">
        <v>152.09</v>
      </c>
      <c r="AK123" s="400">
        <v>155.13999999999999</v>
      </c>
      <c r="AL123" s="400">
        <v>158.19999999999999</v>
      </c>
      <c r="AM123" s="400">
        <v>161.25</v>
      </c>
      <c r="AN123" s="401">
        <v>164.32</v>
      </c>
      <c r="AO123" s="411">
        <v>167.28</v>
      </c>
      <c r="AP123" s="411">
        <v>170.44</v>
      </c>
      <c r="AQ123" s="401">
        <v>173.5</v>
      </c>
      <c r="AR123" s="401">
        <v>176.55</v>
      </c>
      <c r="AS123" s="431">
        <v>179.61</v>
      </c>
      <c r="AT123" s="418">
        <v>183.17</v>
      </c>
      <c r="AU123" s="424">
        <v>185.23</v>
      </c>
      <c r="AV123" s="424">
        <v>188.79</v>
      </c>
      <c r="AW123" s="424">
        <v>191.83</v>
      </c>
      <c r="AX123" s="424">
        <v>194.4</v>
      </c>
      <c r="AY123" s="424">
        <v>197.96</v>
      </c>
      <c r="AZ123" s="424">
        <v>201</v>
      </c>
      <c r="BA123" s="290">
        <v>173.79</v>
      </c>
      <c r="BB123" s="290">
        <v>176.85</v>
      </c>
      <c r="BC123" s="290">
        <v>179.91</v>
      </c>
      <c r="BD123" s="290">
        <v>182.97</v>
      </c>
      <c r="BE123" s="290">
        <v>127.92</v>
      </c>
      <c r="BF123" s="290">
        <v>124.86</v>
      </c>
      <c r="BG123" s="290">
        <v>121.8</v>
      </c>
      <c r="BH123" s="290">
        <v>118.74</v>
      </c>
      <c r="BI123" s="290">
        <v>115.68</v>
      </c>
    </row>
    <row r="124" spans="1:61" x14ac:dyDescent="0.45">
      <c r="A124" s="400">
        <v>235.15</v>
      </c>
      <c r="B124" s="400">
        <v>239.52</v>
      </c>
      <c r="C124" s="400">
        <v>243.89</v>
      </c>
      <c r="D124" s="400">
        <v>248.26</v>
      </c>
      <c r="E124" s="400">
        <v>252.62</v>
      </c>
      <c r="F124" s="400">
        <v>256.99</v>
      </c>
      <c r="G124" s="400">
        <v>261.36</v>
      </c>
      <c r="H124" s="400">
        <v>265.73</v>
      </c>
      <c r="I124" s="401">
        <v>270.10000000000002</v>
      </c>
      <c r="J124" s="411">
        <v>274.42</v>
      </c>
      <c r="K124" s="411">
        <v>278.83</v>
      </c>
      <c r="L124" s="401">
        <v>283.2</v>
      </c>
      <c r="M124" s="401">
        <v>287.57</v>
      </c>
      <c r="N124" s="401">
        <v>291.94</v>
      </c>
      <c r="O124" s="418">
        <v>296.3</v>
      </c>
      <c r="P124" s="424">
        <v>300.07</v>
      </c>
      <c r="Q124" s="424">
        <v>305.04000000000002</v>
      </c>
      <c r="R124" s="424">
        <v>309.41000000000003</v>
      </c>
      <c r="S124" s="424">
        <v>313.77999999999997</v>
      </c>
      <c r="T124" s="424">
        <v>318.14</v>
      </c>
      <c r="U124" s="424">
        <v>322.51</v>
      </c>
      <c r="V124" s="290">
        <v>265.89999999999998</v>
      </c>
      <c r="W124" s="290">
        <v>270.27</v>
      </c>
      <c r="X124" s="290">
        <v>274.64</v>
      </c>
      <c r="Y124" s="290">
        <v>279.01</v>
      </c>
      <c r="Z124" s="290">
        <v>200.38</v>
      </c>
      <c r="AA124" s="290">
        <v>196.02</v>
      </c>
      <c r="AB124" s="290">
        <v>191.65</v>
      </c>
      <c r="AC124" s="290">
        <v>187.28</v>
      </c>
      <c r="AD124" s="290">
        <v>182.91</v>
      </c>
      <c r="AE124" s="58">
        <v>120</v>
      </c>
      <c r="AF124" s="400">
        <v>140.97999999999999</v>
      </c>
      <c r="AG124" s="400">
        <v>144.06</v>
      </c>
      <c r="AH124" s="400">
        <v>147.13999999999999</v>
      </c>
      <c r="AI124" s="400">
        <v>150.22999999999999</v>
      </c>
      <c r="AJ124" s="400">
        <v>153.31</v>
      </c>
      <c r="AK124" s="400">
        <v>156.4</v>
      </c>
      <c r="AL124" s="400">
        <v>159.47999999999999</v>
      </c>
      <c r="AM124" s="400">
        <v>162.36000000000001</v>
      </c>
      <c r="AN124" s="401">
        <v>165.63</v>
      </c>
      <c r="AO124" s="411">
        <v>168.73</v>
      </c>
      <c r="AP124" s="411">
        <v>171.82</v>
      </c>
      <c r="AQ124" s="401">
        <v>174.9</v>
      </c>
      <c r="AR124" s="401">
        <v>177.98</v>
      </c>
      <c r="AS124" s="431">
        <v>181.07</v>
      </c>
      <c r="AT124" s="418">
        <v>184.15</v>
      </c>
      <c r="AU124" s="424">
        <v>187.24</v>
      </c>
      <c r="AV124" s="424">
        <v>190.32</v>
      </c>
      <c r="AW124" s="424">
        <v>193.4</v>
      </c>
      <c r="AX124" s="424">
        <v>196.4</v>
      </c>
      <c r="AY124" s="424">
        <v>199.57</v>
      </c>
      <c r="AZ124" s="424">
        <v>202.66</v>
      </c>
      <c r="BA124" s="290">
        <v>175.22</v>
      </c>
      <c r="BB124" s="290">
        <v>178.3</v>
      </c>
      <c r="BC124" s="290">
        <v>181.39</v>
      </c>
      <c r="BD124" s="290">
        <v>184.47</v>
      </c>
      <c r="BE124" s="290">
        <v>128.96</v>
      </c>
      <c r="BF124" s="290">
        <v>125.87</v>
      </c>
      <c r="BG124" s="290">
        <v>122.79</v>
      </c>
      <c r="BH124" s="290">
        <v>119.71</v>
      </c>
      <c r="BI124" s="290">
        <v>116.62</v>
      </c>
    </row>
    <row r="125" spans="1:61" x14ac:dyDescent="0.45">
      <c r="A125" s="400">
        <v>236.9</v>
      </c>
      <c r="B125" s="400">
        <v>241.31</v>
      </c>
      <c r="C125" s="400">
        <v>245.71</v>
      </c>
      <c r="D125" s="400">
        <v>250.12</v>
      </c>
      <c r="E125" s="400">
        <v>254.52</v>
      </c>
      <c r="F125" s="400">
        <v>258.93</v>
      </c>
      <c r="G125" s="400">
        <v>263.33</v>
      </c>
      <c r="H125" s="400">
        <v>267.74</v>
      </c>
      <c r="I125" s="401">
        <v>272.14</v>
      </c>
      <c r="J125" s="411">
        <v>276.54000000000002</v>
      </c>
      <c r="K125" s="411">
        <v>280.95</v>
      </c>
      <c r="L125" s="401">
        <v>285.35000000000002</v>
      </c>
      <c r="M125" s="401">
        <v>289.76</v>
      </c>
      <c r="N125" s="401">
        <v>294.16000000000003</v>
      </c>
      <c r="O125" s="418">
        <v>298.57</v>
      </c>
      <c r="P125" s="424">
        <v>302.97000000000003</v>
      </c>
      <c r="Q125" s="424">
        <v>307.38</v>
      </c>
      <c r="R125" s="424">
        <v>311.77999999999997</v>
      </c>
      <c r="S125" s="424">
        <v>316.18</v>
      </c>
      <c r="T125" s="424">
        <v>320.58999999999997</v>
      </c>
      <c r="U125" s="424">
        <v>324.99</v>
      </c>
      <c r="V125" s="290">
        <v>268</v>
      </c>
      <c r="W125" s="290">
        <v>272.39999999999998</v>
      </c>
      <c r="X125" s="290">
        <v>276.81</v>
      </c>
      <c r="Y125" s="290">
        <v>281.20999999999998</v>
      </c>
      <c r="Z125" s="290">
        <v>201.93</v>
      </c>
      <c r="AA125" s="290">
        <v>197.53</v>
      </c>
      <c r="AB125" s="290">
        <v>193.12</v>
      </c>
      <c r="AC125" s="290">
        <v>188.72</v>
      </c>
      <c r="AD125" s="290">
        <v>184.31</v>
      </c>
      <c r="AE125" s="58">
        <v>121</v>
      </c>
      <c r="AF125" s="400">
        <v>142.16</v>
      </c>
      <c r="AG125" s="400">
        <v>145.27000000000001</v>
      </c>
      <c r="AH125" s="400">
        <v>148.38</v>
      </c>
      <c r="AI125" s="400">
        <v>151.49</v>
      </c>
      <c r="AJ125" s="400">
        <v>154.6</v>
      </c>
      <c r="AK125" s="400">
        <v>157.71</v>
      </c>
      <c r="AL125" s="400">
        <v>160.82</v>
      </c>
      <c r="AM125" s="400">
        <v>163.93</v>
      </c>
      <c r="AN125" s="401">
        <v>167.04</v>
      </c>
      <c r="AO125" s="411">
        <v>170.15</v>
      </c>
      <c r="AP125" s="411">
        <v>173.26</v>
      </c>
      <c r="AQ125" s="401">
        <v>176.37</v>
      </c>
      <c r="AR125" s="401">
        <v>179.48</v>
      </c>
      <c r="AS125" s="431">
        <v>182.59</v>
      </c>
      <c r="AT125" s="418">
        <v>185.7</v>
      </c>
      <c r="AU125" s="424">
        <v>188.81</v>
      </c>
      <c r="AV125" s="424">
        <v>191.92</v>
      </c>
      <c r="AW125" s="424">
        <v>195.03</v>
      </c>
      <c r="AX125" s="424">
        <v>198.14</v>
      </c>
      <c r="AY125" s="424">
        <v>201.25</v>
      </c>
      <c r="AZ125" s="424">
        <v>204.36</v>
      </c>
      <c r="BA125" s="290">
        <v>176.69</v>
      </c>
      <c r="BB125" s="290">
        <v>179.8</v>
      </c>
      <c r="BC125" s="290">
        <v>182.91</v>
      </c>
      <c r="BD125" s="290">
        <v>186.02</v>
      </c>
      <c r="BE125" s="290">
        <v>130.04</v>
      </c>
      <c r="BF125" s="290">
        <v>126.93</v>
      </c>
      <c r="BG125" s="290">
        <v>123.82</v>
      </c>
      <c r="BH125" s="290">
        <v>120.71</v>
      </c>
      <c r="BI125" s="290">
        <v>117.6</v>
      </c>
    </row>
    <row r="126" spans="1:61" x14ac:dyDescent="0.45">
      <c r="A126" s="400">
        <v>238.91</v>
      </c>
      <c r="B126" s="400">
        <v>243.35</v>
      </c>
      <c r="C126" s="400">
        <v>247.79</v>
      </c>
      <c r="D126" s="400">
        <v>252.3</v>
      </c>
      <c r="E126" s="400">
        <v>256.67</v>
      </c>
      <c r="F126" s="400">
        <v>261.11</v>
      </c>
      <c r="G126" s="400">
        <v>265.55</v>
      </c>
      <c r="H126" s="400">
        <v>269.99</v>
      </c>
      <c r="I126" s="401">
        <v>274.43</v>
      </c>
      <c r="J126" s="411">
        <v>278.87</v>
      </c>
      <c r="K126" s="411">
        <v>283.32</v>
      </c>
      <c r="L126" s="401">
        <v>287.76</v>
      </c>
      <c r="M126" s="401">
        <v>292.2</v>
      </c>
      <c r="N126" s="401">
        <v>296.64</v>
      </c>
      <c r="O126" s="418">
        <v>301.08</v>
      </c>
      <c r="P126" s="424">
        <v>305.52</v>
      </c>
      <c r="Q126" s="424">
        <v>309.95999999999998</v>
      </c>
      <c r="R126" s="424">
        <v>314.39999999999998</v>
      </c>
      <c r="S126" s="424">
        <v>318.83999999999997</v>
      </c>
      <c r="T126" s="424">
        <v>323.27999999999997</v>
      </c>
      <c r="U126" s="424">
        <v>327.72</v>
      </c>
      <c r="V126" s="290">
        <v>270.24</v>
      </c>
      <c r="W126" s="290">
        <v>274.68</v>
      </c>
      <c r="X126" s="290">
        <v>279.12</v>
      </c>
      <c r="Y126" s="290">
        <v>283.56</v>
      </c>
      <c r="Z126" s="290">
        <v>203.63</v>
      </c>
      <c r="AA126" s="290">
        <v>199.19</v>
      </c>
      <c r="AB126" s="290">
        <v>194.75</v>
      </c>
      <c r="AC126" s="290">
        <v>190.31</v>
      </c>
      <c r="AD126" s="290">
        <v>185.86</v>
      </c>
      <c r="AE126" s="58">
        <v>122</v>
      </c>
      <c r="AF126" s="400">
        <v>143.35</v>
      </c>
      <c r="AG126" s="400">
        <v>146.49</v>
      </c>
      <c r="AH126" s="400">
        <v>149.62</v>
      </c>
      <c r="AI126" s="400">
        <v>152.76</v>
      </c>
      <c r="AJ126" s="400">
        <v>155.88999999999999</v>
      </c>
      <c r="AK126" s="400">
        <v>159.03</v>
      </c>
      <c r="AL126" s="400">
        <v>162.16999999999999</v>
      </c>
      <c r="AM126" s="400">
        <v>165.3</v>
      </c>
      <c r="AN126" s="401">
        <v>168.44</v>
      </c>
      <c r="AO126" s="411">
        <v>171.57</v>
      </c>
      <c r="AP126" s="411">
        <v>174.71</v>
      </c>
      <c r="AQ126" s="401">
        <v>177.84</v>
      </c>
      <c r="AR126" s="401">
        <v>180.98</v>
      </c>
      <c r="AS126" s="431">
        <v>154.11000000000001</v>
      </c>
      <c r="AT126" s="418">
        <v>187.25</v>
      </c>
      <c r="AU126" s="424">
        <v>190.38</v>
      </c>
      <c r="AV126" s="424">
        <v>193.52</v>
      </c>
      <c r="AW126" s="424">
        <v>196.65</v>
      </c>
      <c r="AX126" s="424">
        <v>199.79</v>
      </c>
      <c r="AY126" s="424">
        <v>202.93</v>
      </c>
      <c r="AZ126" s="424">
        <v>206.06</v>
      </c>
      <c r="BA126" s="290">
        <v>178.16</v>
      </c>
      <c r="BB126" s="290">
        <v>181.29</v>
      </c>
      <c r="BC126" s="290">
        <v>184.43</v>
      </c>
      <c r="BD126" s="290">
        <v>187.56</v>
      </c>
      <c r="BE126" s="290">
        <v>131.13</v>
      </c>
      <c r="BF126" s="290">
        <v>127.99</v>
      </c>
      <c r="BG126" s="290">
        <v>124.85</v>
      </c>
      <c r="BH126" s="290">
        <v>121.72</v>
      </c>
      <c r="BI126" s="290">
        <v>118.58</v>
      </c>
    </row>
    <row r="127" spans="1:61" x14ac:dyDescent="0.45">
      <c r="A127" s="400">
        <v>240.92</v>
      </c>
      <c r="B127" s="400">
        <v>245.4</v>
      </c>
      <c r="C127" s="400">
        <v>249.87</v>
      </c>
      <c r="D127" s="400">
        <v>254.35</v>
      </c>
      <c r="E127" s="400">
        <v>258.83</v>
      </c>
      <c r="F127" s="400">
        <v>263.31</v>
      </c>
      <c r="G127" s="400">
        <v>267.77999999999997</v>
      </c>
      <c r="H127" s="400">
        <v>272.26</v>
      </c>
      <c r="I127" s="401">
        <v>276.74</v>
      </c>
      <c r="J127" s="411">
        <v>281.20999999999998</v>
      </c>
      <c r="K127" s="411">
        <v>285.69</v>
      </c>
      <c r="L127" s="401">
        <v>290.17</v>
      </c>
      <c r="M127" s="401">
        <v>294.64999999999998</v>
      </c>
      <c r="N127" s="401">
        <v>299.12</v>
      </c>
      <c r="O127" s="418">
        <v>303.60000000000002</v>
      </c>
      <c r="P127" s="424">
        <v>308.08</v>
      </c>
      <c r="Q127" s="424">
        <v>312.55</v>
      </c>
      <c r="R127" s="424">
        <v>317.02999999999997</v>
      </c>
      <c r="S127" s="424">
        <v>321.51</v>
      </c>
      <c r="T127" s="424">
        <v>325.99</v>
      </c>
      <c r="U127" s="424">
        <v>330.46</v>
      </c>
      <c r="V127" s="290">
        <v>272.49</v>
      </c>
      <c r="W127" s="290">
        <v>276.95999999999998</v>
      </c>
      <c r="X127" s="290">
        <v>281.44</v>
      </c>
      <c r="Y127" s="290">
        <v>285.92</v>
      </c>
      <c r="Z127" s="290">
        <v>205.33</v>
      </c>
      <c r="AA127" s="290">
        <v>200.85</v>
      </c>
      <c r="AB127" s="290">
        <v>196.37</v>
      </c>
      <c r="AC127" s="290">
        <v>191.9</v>
      </c>
      <c r="AD127" s="290">
        <v>187.42</v>
      </c>
      <c r="AE127" s="58">
        <v>123</v>
      </c>
      <c r="AF127" s="400">
        <v>144.47999999999999</v>
      </c>
      <c r="AG127" s="400">
        <v>147.63999999999999</v>
      </c>
      <c r="AH127" s="400">
        <v>150.80000000000001</v>
      </c>
      <c r="AI127" s="400">
        <v>153.96</v>
      </c>
      <c r="AJ127" s="400">
        <v>157.12</v>
      </c>
      <c r="AK127" s="400">
        <v>160.28</v>
      </c>
      <c r="AL127" s="400">
        <v>163.44</v>
      </c>
      <c r="AM127" s="400">
        <v>166.6</v>
      </c>
      <c r="AN127" s="401">
        <v>169.77</v>
      </c>
      <c r="AO127" s="411">
        <v>172.93</v>
      </c>
      <c r="AP127" s="411">
        <v>176.09</v>
      </c>
      <c r="AQ127" s="401">
        <v>179.25</v>
      </c>
      <c r="AR127" s="401">
        <v>182.41</v>
      </c>
      <c r="AS127" s="431">
        <v>185.57</v>
      </c>
      <c r="AT127" s="418">
        <v>188.73</v>
      </c>
      <c r="AU127" s="424">
        <v>191.89</v>
      </c>
      <c r="AV127" s="424">
        <v>195.05</v>
      </c>
      <c r="AW127" s="424">
        <v>198.22</v>
      </c>
      <c r="AX127" s="424">
        <v>201.38</v>
      </c>
      <c r="AY127" s="424">
        <v>204.54</v>
      </c>
      <c r="AZ127" s="424">
        <v>207.7</v>
      </c>
      <c r="BA127" s="290">
        <v>179.58</v>
      </c>
      <c r="BB127" s="290">
        <v>182.75</v>
      </c>
      <c r="BC127" s="290">
        <v>185.91</v>
      </c>
      <c r="BD127" s="290">
        <v>189.07</v>
      </c>
      <c r="BE127" s="290">
        <v>132.16999999999999</v>
      </c>
      <c r="BF127" s="290">
        <v>129.01</v>
      </c>
      <c r="BG127" s="290">
        <v>125.85</v>
      </c>
      <c r="BH127" s="290">
        <v>122.68</v>
      </c>
      <c r="BI127" s="290">
        <v>119.52</v>
      </c>
    </row>
    <row r="128" spans="1:61" x14ac:dyDescent="0.45">
      <c r="A128" s="400">
        <v>242.94</v>
      </c>
      <c r="B128" s="400">
        <v>247.45</v>
      </c>
      <c r="C128" s="400">
        <v>251.97</v>
      </c>
      <c r="D128" s="400">
        <v>256.48</v>
      </c>
      <c r="E128" s="400">
        <v>261</v>
      </c>
      <c r="F128" s="400">
        <v>265.51</v>
      </c>
      <c r="G128" s="400">
        <v>270.02</v>
      </c>
      <c r="H128" s="400">
        <v>274.54000000000002</v>
      </c>
      <c r="I128" s="401">
        <v>279.05</v>
      </c>
      <c r="J128" s="411">
        <v>283.56</v>
      </c>
      <c r="K128" s="411">
        <v>288.08</v>
      </c>
      <c r="L128" s="401">
        <v>292.58999999999997</v>
      </c>
      <c r="M128" s="401">
        <v>297.10000000000002</v>
      </c>
      <c r="N128" s="401">
        <v>301.62</v>
      </c>
      <c r="O128" s="418">
        <v>306.13</v>
      </c>
      <c r="P128" s="424">
        <v>310.64999999999998</v>
      </c>
      <c r="Q128" s="424">
        <v>315.16000000000003</v>
      </c>
      <c r="R128" s="424">
        <v>319.67</v>
      </c>
      <c r="S128" s="424">
        <v>324.19</v>
      </c>
      <c r="T128" s="424">
        <v>328.7</v>
      </c>
      <c r="U128" s="424">
        <v>333.21</v>
      </c>
      <c r="V128" s="290">
        <v>274.74</v>
      </c>
      <c r="W128" s="290">
        <v>279.25</v>
      </c>
      <c r="X128" s="290">
        <v>283.77</v>
      </c>
      <c r="Y128" s="290">
        <v>288.27999999999997</v>
      </c>
      <c r="Z128" s="290">
        <v>207.03</v>
      </c>
      <c r="AA128" s="290">
        <v>202.52</v>
      </c>
      <c r="AB128" s="290">
        <v>198.01</v>
      </c>
      <c r="AC128" s="290">
        <v>193.49</v>
      </c>
      <c r="AD128" s="290">
        <v>188.98</v>
      </c>
      <c r="AE128" s="58">
        <v>124</v>
      </c>
      <c r="AF128" s="400">
        <v>145.66999999999999</v>
      </c>
      <c r="AG128" s="400">
        <v>148.86000000000001</v>
      </c>
      <c r="AH128" s="400">
        <v>152.04</v>
      </c>
      <c r="AI128" s="400">
        <v>155.22999999999999</v>
      </c>
      <c r="AJ128" s="400">
        <v>158.41999999999999</v>
      </c>
      <c r="AK128" s="400">
        <v>161.6</v>
      </c>
      <c r="AL128" s="400">
        <v>164.79</v>
      </c>
      <c r="AM128" s="400">
        <v>167.98</v>
      </c>
      <c r="AN128" s="401">
        <v>171.17</v>
      </c>
      <c r="AO128" s="411">
        <v>174.35</v>
      </c>
      <c r="AP128" s="411">
        <v>177.54</v>
      </c>
      <c r="AQ128" s="401">
        <v>180.73</v>
      </c>
      <c r="AR128" s="401">
        <v>183.91</v>
      </c>
      <c r="AS128" s="431">
        <v>187.1</v>
      </c>
      <c r="AT128" s="418">
        <v>190.29</v>
      </c>
      <c r="AU128" s="424">
        <v>193.47</v>
      </c>
      <c r="AV128" s="424">
        <v>196.66</v>
      </c>
      <c r="AW128" s="424">
        <v>199.85</v>
      </c>
      <c r="AX128" s="424">
        <v>203.03</v>
      </c>
      <c r="AY128" s="424">
        <v>206.22</v>
      </c>
      <c r="AZ128" s="424">
        <v>209.41</v>
      </c>
      <c r="BA128" s="290">
        <v>181.06</v>
      </c>
      <c r="BB128" s="290">
        <v>184.24</v>
      </c>
      <c r="BC128" s="290">
        <v>187.43</v>
      </c>
      <c r="BD128" s="290">
        <v>190.62</v>
      </c>
      <c r="BE128" s="290">
        <v>133.25</v>
      </c>
      <c r="BF128" s="290">
        <v>130.07</v>
      </c>
      <c r="BG128" s="290">
        <v>126.88</v>
      </c>
      <c r="BH128" s="290">
        <v>123.69</v>
      </c>
      <c r="BI128" s="290">
        <v>120.51</v>
      </c>
    </row>
    <row r="129" spans="1:61" x14ac:dyDescent="0.45">
      <c r="A129" s="400">
        <v>244.71</v>
      </c>
      <c r="B129" s="400">
        <v>249.26</v>
      </c>
      <c r="C129" s="400">
        <v>253.81</v>
      </c>
      <c r="D129" s="400">
        <v>258.36</v>
      </c>
      <c r="E129" s="400">
        <v>262.91000000000003</v>
      </c>
      <c r="F129" s="400">
        <v>267.45999999999998</v>
      </c>
      <c r="G129" s="400">
        <v>272.01</v>
      </c>
      <c r="H129" s="400">
        <v>276.56</v>
      </c>
      <c r="I129" s="401">
        <v>281.11</v>
      </c>
      <c r="J129" s="411">
        <v>285.66000000000003</v>
      </c>
      <c r="K129" s="411">
        <v>290.20999999999998</v>
      </c>
      <c r="L129" s="401">
        <v>294.76</v>
      </c>
      <c r="M129" s="401">
        <v>299.31</v>
      </c>
      <c r="N129" s="401">
        <v>303.86</v>
      </c>
      <c r="O129" s="418">
        <v>308.41000000000003</v>
      </c>
      <c r="P129" s="424">
        <v>312.95999999999998</v>
      </c>
      <c r="Q129" s="424">
        <v>317.51</v>
      </c>
      <c r="R129" s="424">
        <v>322.06</v>
      </c>
      <c r="S129" s="424">
        <v>326.61</v>
      </c>
      <c r="T129" s="424">
        <v>331.16</v>
      </c>
      <c r="U129" s="424">
        <v>335.71</v>
      </c>
      <c r="V129" s="290">
        <v>276.83999999999997</v>
      </c>
      <c r="W129" s="290">
        <v>281.39</v>
      </c>
      <c r="X129" s="290">
        <v>285.94</v>
      </c>
      <c r="Y129" s="290">
        <v>290.49</v>
      </c>
      <c r="Z129" s="290">
        <v>208.59</v>
      </c>
      <c r="AA129" s="290">
        <v>204.04</v>
      </c>
      <c r="AB129" s="290">
        <v>199.49</v>
      </c>
      <c r="AC129" s="290">
        <v>194.94</v>
      </c>
      <c r="AD129" s="290">
        <v>190.39</v>
      </c>
      <c r="AE129" s="58">
        <v>125</v>
      </c>
      <c r="AF129" s="400">
        <v>146.87</v>
      </c>
      <c r="AG129" s="400">
        <v>150.08000000000001</v>
      </c>
      <c r="AH129" s="400">
        <v>153.29</v>
      </c>
      <c r="AI129" s="400">
        <v>156.5</v>
      </c>
      <c r="AJ129" s="400">
        <v>159.72</v>
      </c>
      <c r="AK129" s="400">
        <v>162.93</v>
      </c>
      <c r="AL129" s="400">
        <v>166.14</v>
      </c>
      <c r="AM129" s="400">
        <v>169.35</v>
      </c>
      <c r="AN129" s="401">
        <v>172.57</v>
      </c>
      <c r="AO129" s="411">
        <v>175.78</v>
      </c>
      <c r="AP129" s="411">
        <v>178.99</v>
      </c>
      <c r="AQ129" s="401">
        <v>182.2</v>
      </c>
      <c r="AR129" s="401">
        <v>185.42</v>
      </c>
      <c r="AS129" s="431">
        <v>188.63</v>
      </c>
      <c r="AT129" s="418">
        <v>191.84</v>
      </c>
      <c r="AU129" s="424">
        <v>195.05</v>
      </c>
      <c r="AV129" s="424">
        <v>198.27</v>
      </c>
      <c r="AW129" s="424">
        <v>201.48</v>
      </c>
      <c r="AX129" s="424">
        <v>204.69</v>
      </c>
      <c r="AY129" s="424">
        <v>207.9</v>
      </c>
      <c r="AZ129" s="424">
        <v>211.12</v>
      </c>
      <c r="BA129" s="290">
        <v>182.53</v>
      </c>
      <c r="BB129" s="290">
        <v>185.74</v>
      </c>
      <c r="BC129" s="290">
        <v>188.95</v>
      </c>
      <c r="BD129" s="290">
        <v>192.17</v>
      </c>
      <c r="BE129" s="290">
        <v>134.34</v>
      </c>
      <c r="BF129" s="290">
        <v>131.13</v>
      </c>
      <c r="BG129" s="290">
        <v>127.92</v>
      </c>
      <c r="BH129" s="290">
        <v>124.7</v>
      </c>
      <c r="BI129" s="290">
        <v>121.49</v>
      </c>
    </row>
    <row r="130" spans="1:61" x14ac:dyDescent="0.45">
      <c r="A130" s="400">
        <v>246.74</v>
      </c>
      <c r="B130" s="400">
        <v>251.33</v>
      </c>
      <c r="C130" s="400">
        <v>255.92</v>
      </c>
      <c r="D130" s="400">
        <v>260.5</v>
      </c>
      <c r="E130" s="400">
        <v>265.08999999999997</v>
      </c>
      <c r="F130" s="400">
        <v>269.68</v>
      </c>
      <c r="G130" s="400">
        <v>274.26</v>
      </c>
      <c r="H130" s="400">
        <v>278.85000000000002</v>
      </c>
      <c r="I130" s="401">
        <v>283.44</v>
      </c>
      <c r="J130" s="411">
        <v>288.02</v>
      </c>
      <c r="K130" s="411">
        <v>292.61</v>
      </c>
      <c r="L130" s="401">
        <v>297.2</v>
      </c>
      <c r="M130" s="401">
        <v>301.77999999999997</v>
      </c>
      <c r="N130" s="401">
        <v>306.37</v>
      </c>
      <c r="O130" s="418">
        <v>310.95</v>
      </c>
      <c r="P130" s="424">
        <v>315.54000000000002</v>
      </c>
      <c r="Q130" s="424">
        <v>320.13</v>
      </c>
      <c r="R130" s="424">
        <v>324.70999999999998</v>
      </c>
      <c r="S130" s="424">
        <v>329.3</v>
      </c>
      <c r="T130" s="424">
        <v>333.89</v>
      </c>
      <c r="U130" s="424">
        <v>338.47</v>
      </c>
      <c r="V130" s="290">
        <v>279.10000000000002</v>
      </c>
      <c r="W130" s="290">
        <v>283.69</v>
      </c>
      <c r="X130" s="290">
        <v>288.27999999999997</v>
      </c>
      <c r="Y130" s="290">
        <v>292.86</v>
      </c>
      <c r="Z130" s="290">
        <v>210.31</v>
      </c>
      <c r="AA130" s="290">
        <v>205.72</v>
      </c>
      <c r="AB130" s="290">
        <v>201.13</v>
      </c>
      <c r="AC130" s="290">
        <v>196.55</v>
      </c>
      <c r="AD130" s="290">
        <v>191.96</v>
      </c>
      <c r="AE130" s="58">
        <v>126</v>
      </c>
      <c r="AF130" s="400">
        <v>147.99</v>
      </c>
      <c r="AG130" s="400">
        <v>151.22999999999999</v>
      </c>
      <c r="AH130" s="400">
        <v>154.47</v>
      </c>
      <c r="AI130" s="400">
        <v>157.71</v>
      </c>
      <c r="AJ130" s="400">
        <v>160.94999999999999</v>
      </c>
      <c r="AK130" s="400">
        <v>164.19</v>
      </c>
      <c r="AL130" s="400">
        <v>167.42</v>
      </c>
      <c r="AM130" s="400">
        <v>170.66</v>
      </c>
      <c r="AN130" s="401">
        <v>173.9</v>
      </c>
      <c r="AO130" s="411">
        <v>177.14</v>
      </c>
      <c r="AP130" s="411">
        <v>180.38</v>
      </c>
      <c r="AQ130" s="401">
        <v>183.61</v>
      </c>
      <c r="AR130" s="401">
        <v>186.85</v>
      </c>
      <c r="AS130" s="431">
        <v>190.09</v>
      </c>
      <c r="AT130" s="418">
        <v>193.33</v>
      </c>
      <c r="AU130" s="424">
        <v>196.57</v>
      </c>
      <c r="AV130" s="424">
        <v>199.81</v>
      </c>
      <c r="AW130" s="424">
        <v>203.04</v>
      </c>
      <c r="AX130" s="424">
        <v>206.28</v>
      </c>
      <c r="AY130" s="424">
        <v>209.52</v>
      </c>
      <c r="AZ130" s="424">
        <v>212.76</v>
      </c>
      <c r="BA130" s="290">
        <v>183.96</v>
      </c>
      <c r="BB130" s="290">
        <v>187.2</v>
      </c>
      <c r="BC130" s="290">
        <v>190.44</v>
      </c>
      <c r="BD130" s="290">
        <v>193.67</v>
      </c>
      <c r="BE130" s="290">
        <v>135.38999999999999</v>
      </c>
      <c r="BF130" s="290">
        <v>132.15</v>
      </c>
      <c r="BG130" s="290">
        <v>128.91</v>
      </c>
      <c r="BH130" s="290">
        <v>125.67</v>
      </c>
      <c r="BI130" s="290">
        <v>122.43</v>
      </c>
    </row>
    <row r="131" spans="1:61" x14ac:dyDescent="0.45">
      <c r="A131" s="400">
        <v>248.79</v>
      </c>
      <c r="B131" s="400">
        <v>253.41</v>
      </c>
      <c r="C131" s="400">
        <v>258.04000000000002</v>
      </c>
      <c r="D131" s="400">
        <v>262.66000000000003</v>
      </c>
      <c r="E131" s="400">
        <v>267.27999999999997</v>
      </c>
      <c r="F131" s="400">
        <v>271.89999999999998</v>
      </c>
      <c r="G131" s="400">
        <v>276.52999999999997</v>
      </c>
      <c r="H131" s="400">
        <v>281.14999999999998</v>
      </c>
      <c r="I131" s="401">
        <v>285.77</v>
      </c>
      <c r="J131" s="411">
        <v>290.39999999999998</v>
      </c>
      <c r="K131" s="411">
        <v>295.02</v>
      </c>
      <c r="L131" s="401">
        <v>299.64</v>
      </c>
      <c r="M131" s="401">
        <v>304.26</v>
      </c>
      <c r="N131" s="401">
        <v>308.89</v>
      </c>
      <c r="O131" s="418">
        <v>313.51</v>
      </c>
      <c r="P131" s="424">
        <v>318.13</v>
      </c>
      <c r="Q131" s="424">
        <v>322.76</v>
      </c>
      <c r="R131" s="424">
        <v>327.38</v>
      </c>
      <c r="S131" s="424">
        <v>332</v>
      </c>
      <c r="T131" s="424">
        <v>336.62</v>
      </c>
      <c r="U131" s="424">
        <v>341.25</v>
      </c>
      <c r="V131" s="290">
        <v>281.37</v>
      </c>
      <c r="W131" s="290">
        <v>285.99</v>
      </c>
      <c r="X131" s="290">
        <v>290.61</v>
      </c>
      <c r="Y131" s="290">
        <v>295.24</v>
      </c>
      <c r="Z131" s="290">
        <v>212.03</v>
      </c>
      <c r="AA131" s="290">
        <v>207.4</v>
      </c>
      <c r="AB131" s="290">
        <v>202.78</v>
      </c>
      <c r="AC131" s="290">
        <v>198.16</v>
      </c>
      <c r="AD131" s="290">
        <v>193.54</v>
      </c>
      <c r="AE131" s="58">
        <v>127</v>
      </c>
      <c r="AF131" s="400">
        <v>149.19</v>
      </c>
      <c r="AG131" s="400">
        <v>152.46</v>
      </c>
      <c r="AH131" s="400">
        <v>155.72</v>
      </c>
      <c r="AI131" s="400">
        <v>158.99</v>
      </c>
      <c r="AJ131" s="400">
        <v>162.25</v>
      </c>
      <c r="AK131" s="400">
        <v>165.51</v>
      </c>
      <c r="AL131" s="400">
        <v>168.78</v>
      </c>
      <c r="AM131" s="400">
        <v>172.04</v>
      </c>
      <c r="AN131" s="401">
        <v>175.31</v>
      </c>
      <c r="AO131" s="411">
        <v>178.57</v>
      </c>
      <c r="AP131" s="411">
        <v>181.83</v>
      </c>
      <c r="AQ131" s="401">
        <v>185.1</v>
      </c>
      <c r="AR131" s="401">
        <v>188.36</v>
      </c>
      <c r="AS131" s="431">
        <v>191.63</v>
      </c>
      <c r="AT131" s="418">
        <v>194.89</v>
      </c>
      <c r="AU131" s="424">
        <v>198.15</v>
      </c>
      <c r="AV131" s="424">
        <v>201.42</v>
      </c>
      <c r="AW131" s="424">
        <v>204.68</v>
      </c>
      <c r="AX131" s="424">
        <v>207.94</v>
      </c>
      <c r="AY131" s="424">
        <v>211.21</v>
      </c>
      <c r="AZ131" s="424">
        <v>214.47</v>
      </c>
      <c r="BA131" s="290">
        <v>185.44</v>
      </c>
      <c r="BB131" s="290">
        <v>188.7</v>
      </c>
      <c r="BC131" s="290">
        <v>191.96</v>
      </c>
      <c r="BD131" s="290">
        <v>195.23</v>
      </c>
      <c r="BE131" s="290">
        <v>136.47999999999999</v>
      </c>
      <c r="BF131" s="290">
        <v>133.21</v>
      </c>
      <c r="BG131" s="290">
        <v>129.94999999999999</v>
      </c>
      <c r="BH131" s="290">
        <v>126.69</v>
      </c>
      <c r="BI131" s="290">
        <v>123.42</v>
      </c>
    </row>
    <row r="132" spans="1:61" x14ac:dyDescent="0.45">
      <c r="A132" s="400">
        <v>250.57</v>
      </c>
      <c r="B132" s="400">
        <v>255.23</v>
      </c>
      <c r="C132" s="400">
        <v>259.89</v>
      </c>
      <c r="D132" s="400">
        <v>264.55</v>
      </c>
      <c r="E132" s="400">
        <v>269.20999999999998</v>
      </c>
      <c r="F132" s="400">
        <v>273.87</v>
      </c>
      <c r="G132" s="400">
        <v>278.52999999999997</v>
      </c>
      <c r="H132" s="400">
        <v>283.19</v>
      </c>
      <c r="I132" s="401">
        <v>287.83999999999997</v>
      </c>
      <c r="J132" s="411">
        <v>292.5</v>
      </c>
      <c r="K132" s="411">
        <v>297.16000000000003</v>
      </c>
      <c r="L132" s="401">
        <v>301.82</v>
      </c>
      <c r="M132" s="401">
        <v>306.48</v>
      </c>
      <c r="N132" s="401">
        <v>311.14</v>
      </c>
      <c r="O132" s="418">
        <v>315.8</v>
      </c>
      <c r="P132" s="424">
        <v>320.45999999999998</v>
      </c>
      <c r="Q132" s="424">
        <v>325.12</v>
      </c>
      <c r="R132" s="424">
        <v>329.78</v>
      </c>
      <c r="S132" s="424">
        <v>334.44</v>
      </c>
      <c r="T132" s="424">
        <v>339.1</v>
      </c>
      <c r="U132" s="424">
        <v>343.76</v>
      </c>
      <c r="V132" s="290">
        <v>283.48</v>
      </c>
      <c r="W132" s="290">
        <v>288.14</v>
      </c>
      <c r="X132" s="290">
        <v>292.8</v>
      </c>
      <c r="Y132" s="290">
        <v>297.45999999999998</v>
      </c>
      <c r="Z132" s="290">
        <v>213.59</v>
      </c>
      <c r="AA132" s="290">
        <v>208.93</v>
      </c>
      <c r="AB132" s="290">
        <v>204.27</v>
      </c>
      <c r="AC132" s="290">
        <v>199.61</v>
      </c>
      <c r="AD132" s="290">
        <v>196.54</v>
      </c>
      <c r="AE132" s="58">
        <v>128</v>
      </c>
      <c r="AF132" s="400">
        <v>150.4</v>
      </c>
      <c r="AG132" s="400">
        <v>153.69</v>
      </c>
      <c r="AH132" s="400">
        <v>156.97999999999999</v>
      </c>
      <c r="AI132" s="400">
        <v>160.27000000000001</v>
      </c>
      <c r="AJ132" s="400">
        <v>163.56</v>
      </c>
      <c r="AK132" s="400">
        <v>166.85</v>
      </c>
      <c r="AL132" s="400">
        <v>170.13</v>
      </c>
      <c r="AM132" s="400">
        <v>173.42</v>
      </c>
      <c r="AN132" s="401">
        <v>176.71</v>
      </c>
      <c r="AO132" s="411">
        <v>180</v>
      </c>
      <c r="AP132" s="411">
        <v>183.29</v>
      </c>
      <c r="AQ132" s="401">
        <v>186.58</v>
      </c>
      <c r="AR132" s="401">
        <v>189.87</v>
      </c>
      <c r="AS132" s="431">
        <v>193.16</v>
      </c>
      <c r="AT132" s="418">
        <v>196.45</v>
      </c>
      <c r="AU132" s="424">
        <v>199.74</v>
      </c>
      <c r="AV132" s="424">
        <v>203.03</v>
      </c>
      <c r="AW132" s="424">
        <v>206.32</v>
      </c>
      <c r="AX132" s="424">
        <v>209.61</v>
      </c>
      <c r="AY132" s="424">
        <v>212.9</v>
      </c>
      <c r="AZ132" s="424">
        <v>216.19</v>
      </c>
      <c r="BA132" s="290">
        <v>186.91</v>
      </c>
      <c r="BB132" s="290">
        <v>190.2</v>
      </c>
      <c r="BC132" s="290">
        <v>193.49</v>
      </c>
      <c r="BD132" s="290">
        <v>196.78</v>
      </c>
      <c r="BE132" s="290">
        <v>137.57</v>
      </c>
      <c r="BF132" s="290">
        <v>134.28</v>
      </c>
      <c r="BG132" s="290">
        <v>130.99</v>
      </c>
      <c r="BH132" s="290">
        <v>127.7</v>
      </c>
      <c r="BI132" s="290">
        <v>124.41</v>
      </c>
    </row>
    <row r="133" spans="1:61" x14ac:dyDescent="0.45">
      <c r="A133" s="400">
        <v>252.63</v>
      </c>
      <c r="B133" s="400">
        <v>257.33</v>
      </c>
      <c r="C133" s="400">
        <v>262.02</v>
      </c>
      <c r="D133" s="400">
        <v>266.72000000000003</v>
      </c>
      <c r="E133" s="400">
        <v>271.42</v>
      </c>
      <c r="F133" s="400">
        <v>276.11</v>
      </c>
      <c r="G133" s="400">
        <v>280.81</v>
      </c>
      <c r="H133" s="400">
        <v>285.5</v>
      </c>
      <c r="I133" s="401">
        <v>290.2</v>
      </c>
      <c r="J133" s="411">
        <v>294.89</v>
      </c>
      <c r="K133" s="411">
        <v>299.58999999999997</v>
      </c>
      <c r="L133" s="401">
        <v>304.82</v>
      </c>
      <c r="M133" s="401">
        <v>308.98</v>
      </c>
      <c r="N133" s="401">
        <v>313.68</v>
      </c>
      <c r="O133" s="418">
        <v>318.37</v>
      </c>
      <c r="P133" s="424">
        <v>323.07</v>
      </c>
      <c r="Q133" s="424">
        <v>327.76</v>
      </c>
      <c r="R133" s="424">
        <v>332.46</v>
      </c>
      <c r="S133" s="424">
        <v>337.15</v>
      </c>
      <c r="T133" s="424">
        <v>341.85</v>
      </c>
      <c r="U133" s="424">
        <v>346.54</v>
      </c>
      <c r="V133" s="290">
        <v>285.76</v>
      </c>
      <c r="W133" s="290">
        <v>290.45</v>
      </c>
      <c r="X133" s="290">
        <v>295.14999999999998</v>
      </c>
      <c r="Y133" s="290">
        <v>299.83999999999997</v>
      </c>
      <c r="Z133" s="290">
        <v>215.32</v>
      </c>
      <c r="AA133" s="290">
        <v>210.63</v>
      </c>
      <c r="AB133" s="290">
        <v>205.93</v>
      </c>
      <c r="AC133" s="290">
        <v>201.23</v>
      </c>
      <c r="AD133" s="290">
        <v>198.13</v>
      </c>
      <c r="AE133" s="58">
        <v>129</v>
      </c>
      <c r="AF133" s="400">
        <v>150.53</v>
      </c>
      <c r="AG133" s="400">
        <v>154.84</v>
      </c>
      <c r="AH133" s="400">
        <v>158.16</v>
      </c>
      <c r="AI133" s="400">
        <v>161.47</v>
      </c>
      <c r="AJ133" s="400">
        <v>164.79</v>
      </c>
      <c r="AK133" s="400">
        <v>168.1</v>
      </c>
      <c r="AL133" s="400">
        <v>171.42</v>
      </c>
      <c r="AM133" s="400">
        <v>174.74</v>
      </c>
      <c r="AN133" s="401">
        <v>178.05</v>
      </c>
      <c r="AO133" s="411">
        <v>181.37</v>
      </c>
      <c r="AP133" s="411">
        <v>184.68</v>
      </c>
      <c r="AQ133" s="401">
        <v>188</v>
      </c>
      <c r="AR133" s="401">
        <v>191.31</v>
      </c>
      <c r="AS133" s="431">
        <v>194.63</v>
      </c>
      <c r="AT133" s="418">
        <v>197.94</v>
      </c>
      <c r="AU133" s="424">
        <v>201.26</v>
      </c>
      <c r="AV133" s="424">
        <v>204.57</v>
      </c>
      <c r="AW133" s="424">
        <v>207.89</v>
      </c>
      <c r="AX133" s="424">
        <v>211.2</v>
      </c>
      <c r="AY133" s="424">
        <v>214.52</v>
      </c>
      <c r="AZ133" s="424">
        <v>217.83</v>
      </c>
      <c r="BA133" s="290">
        <v>188.35</v>
      </c>
      <c r="BB133" s="290">
        <v>191.66</v>
      </c>
      <c r="BC133" s="290">
        <v>194.98</v>
      </c>
      <c r="BD133" s="290">
        <v>198.29</v>
      </c>
      <c r="BE133" s="290">
        <v>138.62</v>
      </c>
      <c r="BF133" s="290">
        <v>135.30000000000001</v>
      </c>
      <c r="BG133" s="290">
        <v>131.99</v>
      </c>
      <c r="BH133" s="290">
        <v>128.66999999999999</v>
      </c>
      <c r="BI133" s="290">
        <v>125.36</v>
      </c>
    </row>
    <row r="134" spans="1:61" x14ac:dyDescent="0.45">
      <c r="A134" s="400">
        <v>254.71</v>
      </c>
      <c r="B134" s="400">
        <v>259.44</v>
      </c>
      <c r="C134" s="400">
        <v>264.17</v>
      </c>
      <c r="D134" s="400">
        <v>268.89999999999998</v>
      </c>
      <c r="E134" s="400">
        <v>273.63</v>
      </c>
      <c r="F134" s="400">
        <v>278.37</v>
      </c>
      <c r="G134" s="400">
        <v>283.10000000000002</v>
      </c>
      <c r="H134" s="400">
        <v>287.83</v>
      </c>
      <c r="I134" s="401">
        <v>292.56</v>
      </c>
      <c r="J134" s="411">
        <v>297.29000000000002</v>
      </c>
      <c r="K134" s="411">
        <v>302.02999999999997</v>
      </c>
      <c r="L134" s="401">
        <v>306.76</v>
      </c>
      <c r="M134" s="401">
        <v>311.49</v>
      </c>
      <c r="N134" s="401">
        <v>316.22000000000003</v>
      </c>
      <c r="O134" s="418">
        <v>320.95</v>
      </c>
      <c r="P134" s="424">
        <v>325.69</v>
      </c>
      <c r="Q134" s="424">
        <v>330.42</v>
      </c>
      <c r="R134" s="424">
        <v>335.15</v>
      </c>
      <c r="S134" s="424">
        <v>339.88</v>
      </c>
      <c r="T134" s="424">
        <v>344.61</v>
      </c>
      <c r="U134" s="424">
        <v>349.35</v>
      </c>
      <c r="V134" s="290">
        <v>288.04000000000002</v>
      </c>
      <c r="W134" s="290">
        <v>292.77</v>
      </c>
      <c r="X134" s="290">
        <v>297.5</v>
      </c>
      <c r="Y134" s="290">
        <v>302.23</v>
      </c>
      <c r="Z134" s="290">
        <v>217.06</v>
      </c>
      <c r="AA134" s="290">
        <v>212.32</v>
      </c>
      <c r="AB134" s="290">
        <v>207.59</v>
      </c>
      <c r="AC134" s="290">
        <v>202.86</v>
      </c>
      <c r="AD134" s="290">
        <v>199.56</v>
      </c>
      <c r="AE134" s="58">
        <v>130</v>
      </c>
      <c r="AF134" s="400">
        <v>152.74</v>
      </c>
      <c r="AG134" s="400">
        <v>156.08000000000001</v>
      </c>
      <c r="AH134" s="400">
        <v>159.41999999999999</v>
      </c>
      <c r="AI134" s="400">
        <v>162.76</v>
      </c>
      <c r="AJ134" s="400">
        <v>166.1</v>
      </c>
      <c r="AK134" s="400">
        <v>169.44</v>
      </c>
      <c r="AL134" s="400">
        <v>172.78</v>
      </c>
      <c r="AM134" s="400">
        <v>176.12</v>
      </c>
      <c r="AN134" s="401">
        <v>179.46</v>
      </c>
      <c r="AO134" s="411">
        <v>182.8</v>
      </c>
      <c r="AP134" s="411">
        <v>186.15</v>
      </c>
      <c r="AQ134" s="401">
        <v>189.49</v>
      </c>
      <c r="AR134" s="401">
        <v>192.83</v>
      </c>
      <c r="AS134" s="431">
        <v>196.17</v>
      </c>
      <c r="AT134" s="418">
        <v>199.51</v>
      </c>
      <c r="AU134" s="424">
        <v>202.85</v>
      </c>
      <c r="AV134" s="424">
        <v>206.19</v>
      </c>
      <c r="AW134" s="424">
        <v>209.53</v>
      </c>
      <c r="AX134" s="424">
        <v>212.87</v>
      </c>
      <c r="AY134" s="424">
        <v>216.21</v>
      </c>
      <c r="AZ134" s="424">
        <v>219.56</v>
      </c>
      <c r="BA134" s="290">
        <v>189.83</v>
      </c>
      <c r="BB134" s="290">
        <v>193.17</v>
      </c>
      <c r="BC134" s="290">
        <v>196.51</v>
      </c>
      <c r="BD134" s="290">
        <v>199.85</v>
      </c>
      <c r="BE134" s="290">
        <v>139.71</v>
      </c>
      <c r="BF134" s="290">
        <v>136.37</v>
      </c>
      <c r="BG134" s="290">
        <v>133.03</v>
      </c>
      <c r="BH134" s="290">
        <v>129.69</v>
      </c>
      <c r="BI134" s="290">
        <v>126.35</v>
      </c>
    </row>
    <row r="135" spans="1:61" x14ac:dyDescent="0.45">
      <c r="A135" s="400">
        <v>256.5</v>
      </c>
      <c r="B135" s="400">
        <v>261.27</v>
      </c>
      <c r="C135" s="400">
        <v>266.04000000000002</v>
      </c>
      <c r="D135" s="400">
        <v>270.8</v>
      </c>
      <c r="E135" s="400">
        <v>275.57</v>
      </c>
      <c r="F135" s="400">
        <v>280.33999999999997</v>
      </c>
      <c r="G135" s="400">
        <v>285.11</v>
      </c>
      <c r="H135" s="400">
        <v>289.88</v>
      </c>
      <c r="I135" s="401">
        <v>294.64999999999998</v>
      </c>
      <c r="J135" s="411">
        <v>299.41000000000003</v>
      </c>
      <c r="K135" s="411">
        <v>304.18</v>
      </c>
      <c r="L135" s="401">
        <v>308.95</v>
      </c>
      <c r="M135" s="401">
        <v>313.72000000000003</v>
      </c>
      <c r="N135" s="401">
        <v>318.49</v>
      </c>
      <c r="O135" s="418">
        <v>323.26</v>
      </c>
      <c r="P135" s="424">
        <v>328.03</v>
      </c>
      <c r="Q135" s="424">
        <v>332.79</v>
      </c>
      <c r="R135" s="424">
        <v>337.56</v>
      </c>
      <c r="S135" s="424">
        <v>342.23</v>
      </c>
      <c r="T135" s="424">
        <v>347.1</v>
      </c>
      <c r="U135" s="424">
        <v>351.87</v>
      </c>
      <c r="V135" s="290">
        <v>290.16000000000003</v>
      </c>
      <c r="W135" s="290">
        <v>294.92</v>
      </c>
      <c r="X135" s="290">
        <v>299.69</v>
      </c>
      <c r="Y135" s="290">
        <v>304.45999999999998</v>
      </c>
      <c r="Z135" s="290">
        <v>218.63</v>
      </c>
      <c r="AA135" s="290">
        <v>213.86</v>
      </c>
      <c r="AB135" s="290">
        <v>209.09</v>
      </c>
      <c r="AC135" s="290">
        <v>204.32</v>
      </c>
      <c r="AD135" s="290">
        <v>201.16</v>
      </c>
      <c r="AE135" s="58">
        <v>131</v>
      </c>
      <c r="AF135" s="400">
        <v>153.87</v>
      </c>
      <c r="AG135" s="400">
        <v>157.24</v>
      </c>
      <c r="AH135" s="400">
        <v>160.6</v>
      </c>
      <c r="AI135" s="400">
        <v>163.97</v>
      </c>
      <c r="AJ135" s="400">
        <v>167.34</v>
      </c>
      <c r="AK135" s="400">
        <v>170.7</v>
      </c>
      <c r="AL135" s="400">
        <v>174.07</v>
      </c>
      <c r="AM135" s="400">
        <v>177.44</v>
      </c>
      <c r="AN135" s="401">
        <v>180.8</v>
      </c>
      <c r="AO135" s="411">
        <v>184.17</v>
      </c>
      <c r="AP135" s="411">
        <v>187.54</v>
      </c>
      <c r="AQ135" s="401">
        <v>190.9</v>
      </c>
      <c r="AR135" s="401">
        <v>194.27</v>
      </c>
      <c r="AS135" s="431">
        <v>197.64</v>
      </c>
      <c r="AT135" s="418">
        <v>201</v>
      </c>
      <c r="AU135" s="424">
        <v>204.37</v>
      </c>
      <c r="AV135" s="424">
        <v>207.74</v>
      </c>
      <c r="AW135" s="424">
        <v>211.1</v>
      </c>
      <c r="AX135" s="424">
        <v>214.47</v>
      </c>
      <c r="AY135" s="424">
        <v>217.84</v>
      </c>
      <c r="AZ135" s="424">
        <v>221.2</v>
      </c>
      <c r="BA135" s="290">
        <v>191.26</v>
      </c>
      <c r="BB135" s="290">
        <v>194.63</v>
      </c>
      <c r="BC135" s="290">
        <v>197.99</v>
      </c>
      <c r="BD135" s="290">
        <v>201.36</v>
      </c>
      <c r="BE135" s="290">
        <v>140.76</v>
      </c>
      <c r="BF135" s="290">
        <v>137.38999999999999</v>
      </c>
      <c r="BG135" s="290">
        <v>134.03</v>
      </c>
      <c r="BH135" s="290">
        <v>130.66</v>
      </c>
      <c r="BI135" s="290">
        <v>127.29</v>
      </c>
    </row>
    <row r="136" spans="1:61" x14ac:dyDescent="0.45">
      <c r="A136" s="400">
        <v>258.58999999999997</v>
      </c>
      <c r="B136" s="400">
        <v>263.39</v>
      </c>
      <c r="C136" s="400">
        <v>268.2</v>
      </c>
      <c r="D136" s="400">
        <v>273</v>
      </c>
      <c r="E136" s="400">
        <v>277.81</v>
      </c>
      <c r="F136" s="400">
        <v>282.61</v>
      </c>
      <c r="G136" s="400">
        <v>287.42</v>
      </c>
      <c r="H136" s="400">
        <v>292.22000000000003</v>
      </c>
      <c r="I136" s="401">
        <v>297.02999999999997</v>
      </c>
      <c r="J136" s="411">
        <v>301.83</v>
      </c>
      <c r="K136" s="411">
        <v>306.64</v>
      </c>
      <c r="L136" s="401">
        <v>311.44</v>
      </c>
      <c r="M136" s="401">
        <v>316.25</v>
      </c>
      <c r="N136" s="401">
        <v>321.05</v>
      </c>
      <c r="O136" s="418">
        <v>325.86</v>
      </c>
      <c r="P136" s="424">
        <v>330.66</v>
      </c>
      <c r="Q136" s="424">
        <v>335.46</v>
      </c>
      <c r="R136" s="424">
        <v>340.27</v>
      </c>
      <c r="S136" s="424">
        <v>345.07</v>
      </c>
      <c r="T136" s="424">
        <v>349.88</v>
      </c>
      <c r="U136" s="424">
        <v>354.68</v>
      </c>
      <c r="V136" s="290">
        <v>292.45</v>
      </c>
      <c r="W136" s="290">
        <v>297.25</v>
      </c>
      <c r="X136" s="290">
        <v>302.06</v>
      </c>
      <c r="Y136" s="290">
        <v>306.86</v>
      </c>
      <c r="Z136" s="290">
        <v>220.38</v>
      </c>
      <c r="AA136" s="290">
        <v>215.57</v>
      </c>
      <c r="AB136" s="290">
        <v>210.77</v>
      </c>
      <c r="AC136" s="290">
        <v>205.96</v>
      </c>
      <c r="AD136" s="290">
        <v>202.59</v>
      </c>
      <c r="AE136" s="58">
        <v>132</v>
      </c>
      <c r="AF136" s="400">
        <v>155</v>
      </c>
      <c r="AG136" s="400">
        <v>158.38999999999999</v>
      </c>
      <c r="AH136" s="400">
        <v>161.79</v>
      </c>
      <c r="AI136" s="400">
        <v>156.18</v>
      </c>
      <c r="AJ136" s="400">
        <v>168.57</v>
      </c>
      <c r="AK136" s="400">
        <v>171.96</v>
      </c>
      <c r="AL136" s="400">
        <v>175.36</v>
      </c>
      <c r="AM136" s="400">
        <v>178.75</v>
      </c>
      <c r="AN136" s="401">
        <v>182.14</v>
      </c>
      <c r="AO136" s="411">
        <v>185.53</v>
      </c>
      <c r="AP136" s="411">
        <v>188.93</v>
      </c>
      <c r="AQ136" s="401">
        <v>192.32</v>
      </c>
      <c r="AR136" s="401">
        <v>195.71</v>
      </c>
      <c r="AS136" s="431">
        <v>199.1</v>
      </c>
      <c r="AT136" s="418">
        <v>202.5</v>
      </c>
      <c r="AU136" s="424">
        <v>205.89</v>
      </c>
      <c r="AV136" s="424">
        <v>209.28</v>
      </c>
      <c r="AW136" s="424">
        <v>212.67</v>
      </c>
      <c r="AX136" s="424">
        <v>216.07</v>
      </c>
      <c r="AY136" s="424">
        <v>219.46</v>
      </c>
      <c r="AZ136" s="424">
        <v>222.85</v>
      </c>
      <c r="BA136" s="290">
        <v>192.7</v>
      </c>
      <c r="BB136" s="290">
        <v>196.09</v>
      </c>
      <c r="BC136" s="290">
        <v>199.48</v>
      </c>
      <c r="BD136" s="290">
        <v>202.87</v>
      </c>
      <c r="BE136" s="290">
        <v>141.81</v>
      </c>
      <c r="BF136" s="290">
        <v>138.41999999999999</v>
      </c>
      <c r="BG136" s="290">
        <v>135.03</v>
      </c>
      <c r="BH136" s="290">
        <v>131.63</v>
      </c>
      <c r="BI136" s="290">
        <v>128.24</v>
      </c>
    </row>
    <row r="137" spans="1:61" x14ac:dyDescent="0.45">
      <c r="A137" s="400">
        <v>260.39</v>
      </c>
      <c r="B137" s="400">
        <v>265.23</v>
      </c>
      <c r="C137" s="400">
        <v>270.07</v>
      </c>
      <c r="D137" s="400">
        <v>274.91000000000003</v>
      </c>
      <c r="E137" s="400">
        <v>279.76</v>
      </c>
      <c r="F137" s="400">
        <v>284.60000000000002</v>
      </c>
      <c r="G137" s="400">
        <v>289.44</v>
      </c>
      <c r="H137" s="400">
        <v>294.27999999999997</v>
      </c>
      <c r="I137" s="401">
        <v>299.12</v>
      </c>
      <c r="J137" s="411">
        <v>303.95999999999998</v>
      </c>
      <c r="K137" s="411">
        <v>308.8</v>
      </c>
      <c r="L137" s="401">
        <v>313.64</v>
      </c>
      <c r="M137" s="401">
        <v>318.48</v>
      </c>
      <c r="N137" s="401">
        <v>323.33</v>
      </c>
      <c r="O137" s="418">
        <v>328.17</v>
      </c>
      <c r="P137" s="424">
        <v>333.01</v>
      </c>
      <c r="Q137" s="424">
        <v>337.85</v>
      </c>
      <c r="R137" s="424">
        <v>342.69</v>
      </c>
      <c r="S137" s="424">
        <v>347.53</v>
      </c>
      <c r="T137" s="424">
        <v>352.37</v>
      </c>
      <c r="U137" s="424">
        <v>357.21</v>
      </c>
      <c r="V137" s="290">
        <v>294.57</v>
      </c>
      <c r="W137" s="290">
        <v>299.41000000000003</v>
      </c>
      <c r="X137" s="290">
        <v>304.25</v>
      </c>
      <c r="Y137" s="290">
        <v>309.10000000000002</v>
      </c>
      <c r="Z137" s="290">
        <v>221.95</v>
      </c>
      <c r="AA137" s="290">
        <v>217.11</v>
      </c>
      <c r="AB137" s="290">
        <v>212.27</v>
      </c>
      <c r="AC137" s="290">
        <v>207.43</v>
      </c>
      <c r="AD137" s="290">
        <v>204.2</v>
      </c>
      <c r="AE137" s="58">
        <v>133</v>
      </c>
      <c r="AF137" s="400">
        <v>156.22</v>
      </c>
      <c r="AG137" s="400">
        <v>159.63</v>
      </c>
      <c r="AH137" s="400">
        <v>163.05000000000001</v>
      </c>
      <c r="AI137" s="400">
        <v>166.47</v>
      </c>
      <c r="AJ137" s="400">
        <v>169.89</v>
      </c>
      <c r="AK137" s="400">
        <v>173.31</v>
      </c>
      <c r="AL137" s="400">
        <v>176.72</v>
      </c>
      <c r="AM137" s="400">
        <v>180.14</v>
      </c>
      <c r="AN137" s="401">
        <v>183.56</v>
      </c>
      <c r="AO137" s="411">
        <v>186.98</v>
      </c>
      <c r="AP137" s="411">
        <v>190.4</v>
      </c>
      <c r="AQ137" s="401">
        <v>193.82</v>
      </c>
      <c r="AR137" s="401">
        <v>197.23</v>
      </c>
      <c r="AS137" s="431">
        <v>200.65</v>
      </c>
      <c r="AT137" s="418">
        <v>204.07</v>
      </c>
      <c r="AU137" s="424">
        <v>207.49</v>
      </c>
      <c r="AV137" s="424">
        <v>210.91</v>
      </c>
      <c r="AW137" s="424">
        <v>214.32</v>
      </c>
      <c r="AX137" s="424">
        <v>217.74</v>
      </c>
      <c r="AY137" s="424">
        <v>221.16</v>
      </c>
      <c r="AZ137" s="424">
        <v>224.58</v>
      </c>
      <c r="BA137" s="290">
        <v>194.18</v>
      </c>
      <c r="BB137" s="290">
        <v>197.6</v>
      </c>
      <c r="BC137" s="290">
        <v>201.02</v>
      </c>
      <c r="BD137" s="290">
        <v>204.43</v>
      </c>
      <c r="BE137" s="290">
        <v>142.91</v>
      </c>
      <c r="BF137" s="290">
        <v>139.49</v>
      </c>
      <c r="BG137" s="290">
        <v>136.07</v>
      </c>
      <c r="BH137" s="290">
        <v>132.65</v>
      </c>
      <c r="BI137" s="290">
        <v>129.24</v>
      </c>
    </row>
    <row r="138" spans="1:61" x14ac:dyDescent="0.45">
      <c r="A138" s="400">
        <v>262.5</v>
      </c>
      <c r="B138" s="400">
        <v>267.37</v>
      </c>
      <c r="C138" s="400">
        <v>272.25</v>
      </c>
      <c r="D138" s="400">
        <v>277.13</v>
      </c>
      <c r="E138" s="400">
        <v>282.01</v>
      </c>
      <c r="F138" s="400">
        <v>286.89</v>
      </c>
      <c r="G138" s="400">
        <v>291.76</v>
      </c>
      <c r="H138" s="400">
        <v>296.64</v>
      </c>
      <c r="I138" s="401">
        <v>301.52</v>
      </c>
      <c r="J138" s="411">
        <v>306.39999999999998</v>
      </c>
      <c r="K138" s="411">
        <v>311.27</v>
      </c>
      <c r="L138" s="401">
        <v>316.14999999999998</v>
      </c>
      <c r="M138" s="401">
        <v>321.02999999999997</v>
      </c>
      <c r="N138" s="401">
        <v>325.91000000000003</v>
      </c>
      <c r="O138" s="418">
        <v>330.78</v>
      </c>
      <c r="P138" s="424">
        <v>335.66</v>
      </c>
      <c r="Q138" s="424">
        <v>340.54</v>
      </c>
      <c r="R138" s="424">
        <v>345.42</v>
      </c>
      <c r="S138" s="424">
        <v>350.29</v>
      </c>
      <c r="T138" s="424">
        <v>355.17</v>
      </c>
      <c r="U138" s="424">
        <v>360.05</v>
      </c>
      <c r="V138" s="290">
        <v>296.87</v>
      </c>
      <c r="W138" s="290">
        <v>301.75</v>
      </c>
      <c r="X138" s="290">
        <v>306.63</v>
      </c>
      <c r="Y138" s="290">
        <v>311.51</v>
      </c>
      <c r="Z138" s="290">
        <v>223.71</v>
      </c>
      <c r="AA138" s="290">
        <v>218.83</v>
      </c>
      <c r="AB138" s="290">
        <v>213.95</v>
      </c>
      <c r="AC138" s="290">
        <v>209.08</v>
      </c>
      <c r="AD138" s="290">
        <v>205.64</v>
      </c>
      <c r="AE138" s="58">
        <v>134</v>
      </c>
      <c r="AF138" s="400">
        <v>157.35</v>
      </c>
      <c r="AG138" s="400">
        <v>160.80000000000001</v>
      </c>
      <c r="AH138" s="400">
        <v>164.24</v>
      </c>
      <c r="AI138" s="400">
        <v>167.68</v>
      </c>
      <c r="AJ138" s="400">
        <v>171.13</v>
      </c>
      <c r="AK138" s="400">
        <v>174.57</v>
      </c>
      <c r="AL138" s="400">
        <v>178.01</v>
      </c>
      <c r="AM138" s="400">
        <v>181.46</v>
      </c>
      <c r="AN138" s="401">
        <v>184.9</v>
      </c>
      <c r="AO138" s="411">
        <v>188.35</v>
      </c>
      <c r="AP138" s="411">
        <v>191.79</v>
      </c>
      <c r="AQ138" s="401">
        <v>195.23</v>
      </c>
      <c r="AR138" s="401">
        <v>198.68</v>
      </c>
      <c r="AS138" s="431">
        <v>202.12</v>
      </c>
      <c r="AT138" s="418">
        <v>205.57</v>
      </c>
      <c r="AU138" s="424">
        <v>209.01</v>
      </c>
      <c r="AV138" s="424">
        <v>212.45</v>
      </c>
      <c r="AW138" s="424">
        <v>215.9</v>
      </c>
      <c r="AX138" s="424">
        <v>219.34</v>
      </c>
      <c r="AY138" s="424">
        <v>222.78</v>
      </c>
      <c r="AZ138" s="424">
        <v>226.23</v>
      </c>
      <c r="BA138" s="290">
        <v>195.62</v>
      </c>
      <c r="BB138" s="290">
        <v>199.06</v>
      </c>
      <c r="BC138" s="290">
        <v>202.5</v>
      </c>
      <c r="BD138" s="290">
        <v>205.95</v>
      </c>
      <c r="BE138" s="290">
        <v>143.96</v>
      </c>
      <c r="BF138" s="290">
        <v>140.52000000000001</v>
      </c>
      <c r="BG138" s="290">
        <v>137.07</v>
      </c>
      <c r="BH138" s="290">
        <v>133.63</v>
      </c>
      <c r="BI138" s="290">
        <v>130.18</v>
      </c>
    </row>
    <row r="139" spans="1:61" x14ac:dyDescent="0.45">
      <c r="A139" s="400">
        <v>264.31</v>
      </c>
      <c r="B139" s="400">
        <v>269.22000000000003</v>
      </c>
      <c r="C139" s="400">
        <v>274.14</v>
      </c>
      <c r="D139" s="400">
        <v>279.05</v>
      </c>
      <c r="E139" s="400">
        <v>283.95999999999998</v>
      </c>
      <c r="F139" s="400">
        <v>288.88</v>
      </c>
      <c r="G139" s="400">
        <v>293.79000000000002</v>
      </c>
      <c r="H139" s="400">
        <v>298.70999999999998</v>
      </c>
      <c r="I139" s="401">
        <v>303.62</v>
      </c>
      <c r="J139" s="411">
        <v>308.52999999999997</v>
      </c>
      <c r="K139" s="411">
        <v>313.45</v>
      </c>
      <c r="L139" s="401">
        <v>318.36</v>
      </c>
      <c r="M139" s="401">
        <v>323.27999999999997</v>
      </c>
      <c r="N139" s="401">
        <v>328.19</v>
      </c>
      <c r="O139" s="418">
        <v>333.1</v>
      </c>
      <c r="P139" s="424">
        <v>338.02</v>
      </c>
      <c r="Q139" s="424">
        <v>342.93</v>
      </c>
      <c r="R139" s="424">
        <v>347.85</v>
      </c>
      <c r="S139" s="424">
        <v>352.76</v>
      </c>
      <c r="T139" s="424">
        <v>357.67</v>
      </c>
      <c r="U139" s="424">
        <v>362.59</v>
      </c>
      <c r="V139" s="290">
        <v>299</v>
      </c>
      <c r="W139" s="290">
        <v>303.92</v>
      </c>
      <c r="X139" s="290">
        <v>308.83</v>
      </c>
      <c r="Y139" s="290">
        <v>313.74</v>
      </c>
      <c r="Z139" s="290">
        <v>225.29</v>
      </c>
      <c r="AA139" s="290">
        <v>220.38</v>
      </c>
      <c r="AB139" s="290">
        <v>215.46</v>
      </c>
      <c r="AC139" s="290">
        <v>210.55</v>
      </c>
      <c r="AD139" s="290">
        <v>207.08</v>
      </c>
      <c r="AE139" s="58">
        <v>135</v>
      </c>
      <c r="AF139" s="400">
        <v>158.57</v>
      </c>
      <c r="AG139" s="400">
        <v>162.04</v>
      </c>
      <c r="AH139" s="400">
        <v>165.51</v>
      </c>
      <c r="AI139" s="400">
        <v>168.98</v>
      </c>
      <c r="AJ139" s="400">
        <v>172.45</v>
      </c>
      <c r="AK139" s="400">
        <v>175.92</v>
      </c>
      <c r="AL139" s="400">
        <v>179.39</v>
      </c>
      <c r="AM139" s="400">
        <v>182.86</v>
      </c>
      <c r="AN139" s="401">
        <v>186.33</v>
      </c>
      <c r="AO139" s="411">
        <v>189.8</v>
      </c>
      <c r="AP139" s="411">
        <v>193.27</v>
      </c>
      <c r="AQ139" s="401">
        <v>196.74</v>
      </c>
      <c r="AR139" s="401">
        <v>200.2</v>
      </c>
      <c r="AS139" s="431">
        <v>203.67</v>
      </c>
      <c r="AT139" s="418">
        <v>207.14</v>
      </c>
      <c r="AU139" s="424">
        <v>210.61</v>
      </c>
      <c r="AV139" s="424">
        <v>214.08</v>
      </c>
      <c r="AW139" s="424">
        <v>217.55</v>
      </c>
      <c r="AX139" s="424">
        <v>221.02</v>
      </c>
      <c r="AY139" s="424">
        <v>224.49</v>
      </c>
      <c r="AZ139" s="424">
        <v>227.96</v>
      </c>
      <c r="BA139" s="290">
        <v>197.1</v>
      </c>
      <c r="BB139" s="290">
        <v>200.57</v>
      </c>
      <c r="BC139" s="290">
        <v>204.04</v>
      </c>
      <c r="BD139" s="290">
        <v>207.51</v>
      </c>
      <c r="BE139" s="290">
        <v>145.06</v>
      </c>
      <c r="BF139" s="290">
        <v>141.59</v>
      </c>
      <c r="BG139" s="290">
        <v>138.12</v>
      </c>
      <c r="BH139" s="290">
        <v>134.65</v>
      </c>
      <c r="BI139" s="290">
        <v>131.18</v>
      </c>
    </row>
    <row r="140" spans="1:61" x14ac:dyDescent="0.45">
      <c r="A140" s="400">
        <v>266.12</v>
      </c>
      <c r="B140" s="400">
        <v>271.07</v>
      </c>
      <c r="C140" s="400">
        <v>276.02</v>
      </c>
      <c r="D140" s="400">
        <v>280.97000000000003</v>
      </c>
      <c r="E140" s="400">
        <v>285.92</v>
      </c>
      <c r="F140" s="400">
        <v>290.87</v>
      </c>
      <c r="G140" s="400">
        <v>295.83</v>
      </c>
      <c r="H140" s="400">
        <v>300.77999999999997</v>
      </c>
      <c r="I140" s="401">
        <v>305.73</v>
      </c>
      <c r="J140" s="411">
        <v>310.68</v>
      </c>
      <c r="K140" s="411">
        <v>315.63</v>
      </c>
      <c r="L140" s="401">
        <v>320.58</v>
      </c>
      <c r="M140" s="401">
        <v>325.52999999999997</v>
      </c>
      <c r="N140" s="401">
        <v>330.48</v>
      </c>
      <c r="O140" s="418">
        <v>335.43</v>
      </c>
      <c r="P140" s="424">
        <v>340.38</v>
      </c>
      <c r="Q140" s="424">
        <v>345.33</v>
      </c>
      <c r="R140" s="424">
        <v>350.28</v>
      </c>
      <c r="S140" s="424">
        <v>355.23</v>
      </c>
      <c r="T140" s="424">
        <v>360.18</v>
      </c>
      <c r="U140" s="424">
        <v>365.13</v>
      </c>
      <c r="V140" s="290">
        <v>301.13</v>
      </c>
      <c r="W140" s="290">
        <v>306.08</v>
      </c>
      <c r="X140" s="290">
        <v>311.02999999999997</v>
      </c>
      <c r="Y140" s="290">
        <v>315.98</v>
      </c>
      <c r="Z140" s="290">
        <v>226.88</v>
      </c>
      <c r="AA140" s="290">
        <v>221.93</v>
      </c>
      <c r="AB140" s="290">
        <v>216.98</v>
      </c>
      <c r="AC140" s="290">
        <v>212.03</v>
      </c>
      <c r="AD140" s="290">
        <v>208.7</v>
      </c>
      <c r="AE140" s="58">
        <v>136</v>
      </c>
      <c r="AF140" s="400">
        <v>159.71</v>
      </c>
      <c r="AG140" s="400">
        <v>163.19999999999999</v>
      </c>
      <c r="AH140" s="400">
        <v>166.7</v>
      </c>
      <c r="AI140" s="400">
        <v>170.19</v>
      </c>
      <c r="AJ140" s="400">
        <v>173.69</v>
      </c>
      <c r="AK140" s="400">
        <v>177.19</v>
      </c>
      <c r="AL140" s="400">
        <v>180.68</v>
      </c>
      <c r="AM140" s="400">
        <v>184.18</v>
      </c>
      <c r="AN140" s="401">
        <v>187.67</v>
      </c>
      <c r="AO140" s="411">
        <v>191.17</v>
      </c>
      <c r="AP140" s="411">
        <v>194.66</v>
      </c>
      <c r="AQ140" s="401">
        <v>198.16</v>
      </c>
      <c r="AR140" s="401">
        <v>201.65</v>
      </c>
      <c r="AS140" s="431">
        <v>205.15</v>
      </c>
      <c r="AT140" s="418">
        <v>208.64</v>
      </c>
      <c r="AU140" s="424">
        <v>212.14</v>
      </c>
      <c r="AV140" s="424">
        <v>215.63</v>
      </c>
      <c r="AW140" s="424">
        <v>219.13</v>
      </c>
      <c r="AX140" s="424">
        <v>222.62</v>
      </c>
      <c r="AY140" s="424">
        <v>226.12</v>
      </c>
      <c r="AZ140" s="424">
        <v>229.61</v>
      </c>
      <c r="BA140" s="290">
        <v>198.54</v>
      </c>
      <c r="BB140" s="290">
        <v>202.04</v>
      </c>
      <c r="BC140" s="290">
        <v>205.53</v>
      </c>
      <c r="BD140" s="290">
        <v>209.03</v>
      </c>
      <c r="BE140" s="290">
        <v>146.11000000000001</v>
      </c>
      <c r="BF140" s="290">
        <v>142.62</v>
      </c>
      <c r="BG140" s="290">
        <v>139.12</v>
      </c>
      <c r="BH140" s="290">
        <v>135.63</v>
      </c>
      <c r="BI140" s="290">
        <v>132.13</v>
      </c>
    </row>
    <row r="141" spans="1:61" x14ac:dyDescent="0.45">
      <c r="A141" s="400">
        <v>268.25</v>
      </c>
      <c r="B141" s="400">
        <v>273.24</v>
      </c>
      <c r="C141" s="400">
        <v>278.23</v>
      </c>
      <c r="D141" s="400">
        <v>283.20999999999998</v>
      </c>
      <c r="E141" s="400">
        <v>288.2</v>
      </c>
      <c r="F141" s="400">
        <v>293.19</v>
      </c>
      <c r="G141" s="400">
        <v>298.17</v>
      </c>
      <c r="H141" s="400">
        <v>303.16000000000003</v>
      </c>
      <c r="I141" s="401">
        <v>308.14999999999998</v>
      </c>
      <c r="J141" s="411">
        <v>313.14</v>
      </c>
      <c r="K141" s="411">
        <v>318.12</v>
      </c>
      <c r="L141" s="401">
        <v>323.11</v>
      </c>
      <c r="M141" s="401">
        <v>328.1</v>
      </c>
      <c r="N141" s="401">
        <v>333.08</v>
      </c>
      <c r="O141" s="418">
        <v>338.07</v>
      </c>
      <c r="P141" s="424">
        <v>343.06</v>
      </c>
      <c r="Q141" s="424">
        <v>348.04</v>
      </c>
      <c r="R141" s="424">
        <v>353.03</v>
      </c>
      <c r="S141" s="424">
        <v>358.02</v>
      </c>
      <c r="T141" s="424">
        <v>363</v>
      </c>
      <c r="U141" s="424">
        <v>367.99</v>
      </c>
      <c r="V141" s="290">
        <v>303.45</v>
      </c>
      <c r="W141" s="290">
        <v>308.44</v>
      </c>
      <c r="X141" s="290">
        <v>313.42</v>
      </c>
      <c r="Y141" s="290">
        <v>318.41000000000003</v>
      </c>
      <c r="Z141" s="290">
        <v>228.65</v>
      </c>
      <c r="AA141" s="290">
        <v>223.66</v>
      </c>
      <c r="AB141" s="290">
        <v>218.67</v>
      </c>
      <c r="AC141" s="290">
        <v>213.69</v>
      </c>
      <c r="AD141" s="290">
        <v>210</v>
      </c>
      <c r="AE141" s="58">
        <v>137</v>
      </c>
      <c r="AF141" s="400">
        <v>160.93</v>
      </c>
      <c r="AG141" s="400">
        <v>164.45</v>
      </c>
      <c r="AH141" s="400">
        <v>167.97</v>
      </c>
      <c r="AI141" s="400">
        <v>171.5</v>
      </c>
      <c r="AJ141" s="400">
        <v>175.02</v>
      </c>
      <c r="AK141" s="400">
        <v>178.54</v>
      </c>
      <c r="AL141" s="400">
        <v>182.06</v>
      </c>
      <c r="AM141" s="400">
        <v>185.58</v>
      </c>
      <c r="AN141" s="401">
        <v>189.1</v>
      </c>
      <c r="AO141" s="411">
        <v>192.62</v>
      </c>
      <c r="AP141" s="411">
        <v>196.14</v>
      </c>
      <c r="AQ141" s="401">
        <v>199.66</v>
      </c>
      <c r="AR141" s="401">
        <v>203.18</v>
      </c>
      <c r="AS141" s="431">
        <v>206.7</v>
      </c>
      <c r="AT141" s="418">
        <v>210.23</v>
      </c>
      <c r="AU141" s="424">
        <v>213.75</v>
      </c>
      <c r="AV141" s="424">
        <v>217.27</v>
      </c>
      <c r="AW141" s="424">
        <v>220.79</v>
      </c>
      <c r="AX141" s="424">
        <v>224.31</v>
      </c>
      <c r="AY141" s="424">
        <v>227.83</v>
      </c>
      <c r="AZ141" s="424">
        <v>231.35</v>
      </c>
      <c r="BA141" s="290">
        <v>200.03</v>
      </c>
      <c r="BB141" s="290">
        <v>203.55</v>
      </c>
      <c r="BC141" s="290">
        <v>207.07</v>
      </c>
      <c r="BD141" s="290">
        <v>210.59</v>
      </c>
      <c r="BE141" s="290">
        <v>147.22</v>
      </c>
      <c r="BF141" s="290">
        <v>143.69999999999999</v>
      </c>
      <c r="BG141" s="290">
        <v>140.18</v>
      </c>
      <c r="BH141" s="290">
        <v>136.66</v>
      </c>
      <c r="BI141" s="290">
        <v>133.13</v>
      </c>
    </row>
    <row r="142" spans="1:61" x14ac:dyDescent="0.45">
      <c r="A142" s="400">
        <v>270.08</v>
      </c>
      <c r="B142" s="400">
        <v>275.10000000000002</v>
      </c>
      <c r="C142" s="400">
        <v>280.12</v>
      </c>
      <c r="D142" s="400">
        <v>285.14999999999998</v>
      </c>
      <c r="E142" s="400">
        <v>290.17</v>
      </c>
      <c r="F142" s="400">
        <v>295.19</v>
      </c>
      <c r="G142" s="400">
        <v>300.22000000000003</v>
      </c>
      <c r="H142" s="400">
        <v>305.24</v>
      </c>
      <c r="I142" s="401">
        <v>310.26</v>
      </c>
      <c r="J142" s="411">
        <v>315.29000000000002</v>
      </c>
      <c r="K142" s="411">
        <v>320.31</v>
      </c>
      <c r="L142" s="401">
        <v>325.33</v>
      </c>
      <c r="M142" s="401">
        <v>330.36</v>
      </c>
      <c r="N142" s="401">
        <v>335.38</v>
      </c>
      <c r="O142" s="418">
        <v>340.4</v>
      </c>
      <c r="P142" s="424">
        <v>345.43</v>
      </c>
      <c r="Q142" s="424">
        <v>350.45</v>
      </c>
      <c r="R142" s="424">
        <v>355.47</v>
      </c>
      <c r="S142" s="424">
        <v>360.5</v>
      </c>
      <c r="T142" s="424">
        <v>365.52</v>
      </c>
      <c r="U142" s="424">
        <v>370.54</v>
      </c>
      <c r="V142" s="290">
        <v>305.58999999999997</v>
      </c>
      <c r="W142" s="290">
        <v>310.61</v>
      </c>
      <c r="X142" s="290">
        <v>615.63</v>
      </c>
      <c r="Y142" s="290">
        <v>320.66000000000003</v>
      </c>
      <c r="Z142" s="290">
        <v>230.24</v>
      </c>
      <c r="AA142" s="290">
        <v>225.22</v>
      </c>
      <c r="AB142" s="290">
        <v>220.19</v>
      </c>
      <c r="AC142" s="290">
        <v>215.17</v>
      </c>
      <c r="AD142" s="290">
        <v>15</v>
      </c>
      <c r="AE142" s="58">
        <v>138</v>
      </c>
      <c r="AF142" s="400">
        <v>162.07</v>
      </c>
      <c r="AG142" s="400">
        <v>165.62</v>
      </c>
      <c r="AH142" s="400">
        <v>169.17</v>
      </c>
      <c r="AI142" s="400">
        <v>172.71</v>
      </c>
      <c r="AJ142" s="400">
        <v>176.26</v>
      </c>
      <c r="AK142" s="400">
        <v>179.81</v>
      </c>
      <c r="AL142" s="400">
        <v>183.35</v>
      </c>
      <c r="AM142" s="400">
        <v>186.9</v>
      </c>
      <c r="AN142" s="401">
        <v>190.45</v>
      </c>
      <c r="AO142" s="411">
        <v>193.99</v>
      </c>
      <c r="AP142" s="411">
        <v>197.54</v>
      </c>
      <c r="AQ142" s="401">
        <v>201.09</v>
      </c>
      <c r="AR142" s="401">
        <v>204.63</v>
      </c>
      <c r="AS142" s="431">
        <v>208.18</v>
      </c>
      <c r="AT142" s="418">
        <v>211.73</v>
      </c>
      <c r="AU142" s="424">
        <v>215.27</v>
      </c>
      <c r="AV142" s="424">
        <v>218.82</v>
      </c>
      <c r="AW142" s="424">
        <v>222.37</v>
      </c>
      <c r="AX142" s="424">
        <v>225.91</v>
      </c>
      <c r="AY142" s="424">
        <v>229.46</v>
      </c>
      <c r="AZ142" s="424">
        <v>233.01</v>
      </c>
      <c r="BA142" s="290">
        <v>201.47</v>
      </c>
      <c r="BB142" s="290">
        <v>205.02</v>
      </c>
      <c r="BC142" s="290">
        <v>208.56</v>
      </c>
      <c r="BD142" s="290">
        <v>212.11</v>
      </c>
      <c r="BE142" s="290">
        <v>148.27000000000001</v>
      </c>
      <c r="BF142" s="290">
        <v>144.72999999999999</v>
      </c>
      <c r="BG142" s="290">
        <v>141.18</v>
      </c>
      <c r="BH142" s="290">
        <v>137.63</v>
      </c>
      <c r="BI142" s="290">
        <v>134.09</v>
      </c>
    </row>
    <row r="143" spans="1:61" x14ac:dyDescent="0.45">
      <c r="A143" s="400">
        <v>272.23</v>
      </c>
      <c r="B143" s="400">
        <v>277.29000000000002</v>
      </c>
      <c r="C143" s="400">
        <v>282.35000000000002</v>
      </c>
      <c r="D143" s="400">
        <v>287.41000000000003</v>
      </c>
      <c r="E143" s="400">
        <v>292.47000000000003</v>
      </c>
      <c r="F143" s="400">
        <v>297.52999999999997</v>
      </c>
      <c r="G143" s="400">
        <v>302.58999999999997</v>
      </c>
      <c r="H143" s="400">
        <v>307.64999999999998</v>
      </c>
      <c r="I143" s="401">
        <v>312.70999999999998</v>
      </c>
      <c r="J143" s="411">
        <v>317.76</v>
      </c>
      <c r="K143" s="411">
        <v>322.82</v>
      </c>
      <c r="L143" s="401">
        <v>327.88</v>
      </c>
      <c r="M143" s="401">
        <v>332.94</v>
      </c>
      <c r="N143" s="401">
        <v>338</v>
      </c>
      <c r="O143" s="418">
        <v>343.06</v>
      </c>
      <c r="P143" s="424">
        <v>348.12</v>
      </c>
      <c r="Q143" s="424">
        <v>353.18</v>
      </c>
      <c r="R143" s="424">
        <v>358.24</v>
      </c>
      <c r="S143" s="424">
        <v>363.3</v>
      </c>
      <c r="T143" s="424">
        <v>368.36</v>
      </c>
      <c r="U143" s="424">
        <v>373.42</v>
      </c>
      <c r="V143" s="290">
        <v>307.91000000000003</v>
      </c>
      <c r="W143" s="290">
        <v>312.97000000000003</v>
      </c>
      <c r="X143" s="290">
        <v>318.02999999999997</v>
      </c>
      <c r="Y143" s="290">
        <v>323.08999999999997</v>
      </c>
      <c r="Z143" s="290">
        <v>232.02</v>
      </c>
      <c r="AA143" s="290">
        <v>226.96</v>
      </c>
      <c r="AB143" s="290">
        <v>221.9</v>
      </c>
      <c r="AC143" s="290">
        <v>216.84</v>
      </c>
      <c r="AD143" s="290">
        <v>211.78</v>
      </c>
      <c r="AE143" s="58">
        <v>139</v>
      </c>
      <c r="AF143" s="400">
        <v>163.22</v>
      </c>
      <c r="AG143" s="400">
        <v>166.79</v>
      </c>
      <c r="AH143" s="400">
        <v>170.36</v>
      </c>
      <c r="AI143" s="400">
        <v>173.93</v>
      </c>
      <c r="AJ143" s="400">
        <v>177.51</v>
      </c>
      <c r="AK143" s="400">
        <v>181.08</v>
      </c>
      <c r="AL143" s="400">
        <v>184.65</v>
      </c>
      <c r="AM143" s="400">
        <v>188.22</v>
      </c>
      <c r="AN143" s="401">
        <v>191.79</v>
      </c>
      <c r="AO143" s="411">
        <v>195.37</v>
      </c>
      <c r="AP143" s="411">
        <v>198.94</v>
      </c>
      <c r="AQ143" s="401">
        <v>202.51</v>
      </c>
      <c r="AR143" s="401">
        <v>206.08</v>
      </c>
      <c r="AS143" s="431">
        <v>209.66</v>
      </c>
      <c r="AT143" s="418">
        <v>213.23</v>
      </c>
      <c r="AU143" s="424">
        <v>216.8</v>
      </c>
      <c r="AV143" s="424">
        <v>220.37</v>
      </c>
      <c r="AW143" s="424">
        <v>223.95</v>
      </c>
      <c r="AX143" s="424">
        <v>227.52</v>
      </c>
      <c r="AY143" s="424">
        <v>231.09</v>
      </c>
      <c r="AZ143" s="424">
        <v>234.66</v>
      </c>
      <c r="BA143" s="290">
        <v>202.91</v>
      </c>
      <c r="BB143" s="290">
        <v>206.48</v>
      </c>
      <c r="BC143" s="290">
        <v>210.06</v>
      </c>
      <c r="BD143" s="290">
        <v>213.63</v>
      </c>
      <c r="BE143" s="290">
        <v>149.33000000000001</v>
      </c>
      <c r="BF143" s="290">
        <v>145.75</v>
      </c>
      <c r="BG143" s="290">
        <v>142.18</v>
      </c>
      <c r="BH143" s="290">
        <v>138.61000000000001</v>
      </c>
      <c r="BI143" s="290">
        <v>135.04</v>
      </c>
    </row>
    <row r="144" spans="1:61" x14ac:dyDescent="0.45">
      <c r="A144" s="400">
        <v>274.06</v>
      </c>
      <c r="B144" s="400">
        <v>279.16000000000003</v>
      </c>
      <c r="C144" s="400">
        <v>284.25</v>
      </c>
      <c r="D144" s="400">
        <v>289.36</v>
      </c>
      <c r="E144" s="400">
        <v>294.45</v>
      </c>
      <c r="F144" s="400">
        <v>299.54000000000002</v>
      </c>
      <c r="G144" s="400">
        <v>304.64</v>
      </c>
      <c r="H144" s="400">
        <v>309.73</v>
      </c>
      <c r="I144" s="401">
        <v>314.83</v>
      </c>
      <c r="J144" s="411">
        <v>319.93</v>
      </c>
      <c r="K144" s="411">
        <v>325.02</v>
      </c>
      <c r="L144" s="401">
        <v>330.12</v>
      </c>
      <c r="M144" s="401">
        <v>335.21</v>
      </c>
      <c r="N144" s="401">
        <v>340.31</v>
      </c>
      <c r="O144" s="418">
        <v>345.41</v>
      </c>
      <c r="P144" s="424">
        <v>350.5</v>
      </c>
      <c r="Q144" s="424">
        <v>355.6</v>
      </c>
      <c r="R144" s="424">
        <v>360.69</v>
      </c>
      <c r="S144" s="424">
        <v>365.79</v>
      </c>
      <c r="T144" s="424">
        <v>370.89</v>
      </c>
      <c r="U144" s="424">
        <v>375.98</v>
      </c>
      <c r="V144" s="290">
        <v>310.06</v>
      </c>
      <c r="W144" s="290">
        <v>315.14999999999998</v>
      </c>
      <c r="X144" s="290">
        <v>320.25</v>
      </c>
      <c r="Y144" s="290">
        <v>325.33999999999997</v>
      </c>
      <c r="Z144" s="290">
        <v>233.62</v>
      </c>
      <c r="AA144" s="290">
        <v>228.52</v>
      </c>
      <c r="AB144" s="290">
        <v>223.42</v>
      </c>
      <c r="AC144" s="290">
        <v>218.33</v>
      </c>
      <c r="AD144" s="290">
        <v>213.23</v>
      </c>
      <c r="AE144" s="58">
        <v>140</v>
      </c>
      <c r="AF144" s="400">
        <v>164.36</v>
      </c>
      <c r="AG144" s="400">
        <v>167.96</v>
      </c>
      <c r="AH144" s="400">
        <v>171.56</v>
      </c>
      <c r="AI144" s="400">
        <v>175.15</v>
      </c>
      <c r="AJ144" s="400">
        <v>178.75</v>
      </c>
      <c r="AK144" s="400">
        <v>182.35</v>
      </c>
      <c r="AL144" s="400">
        <v>185.95</v>
      </c>
      <c r="AM144" s="400">
        <v>189.55</v>
      </c>
      <c r="AN144" s="401">
        <v>193.14</v>
      </c>
      <c r="AO144" s="411">
        <v>196.74</v>
      </c>
      <c r="AP144" s="411">
        <v>200.34</v>
      </c>
      <c r="AQ144" s="401">
        <v>203.94</v>
      </c>
      <c r="AR144" s="401">
        <v>207.54</v>
      </c>
      <c r="AS144" s="431">
        <v>211.13</v>
      </c>
      <c r="AT144" s="418">
        <v>214.73</v>
      </c>
      <c r="AU144" s="424">
        <v>218.33</v>
      </c>
      <c r="AV144" s="424">
        <v>221.93</v>
      </c>
      <c r="AW144" s="424">
        <v>225.53</v>
      </c>
      <c r="AX144" s="424">
        <v>229.12</v>
      </c>
      <c r="AY144" s="424">
        <v>232.72</v>
      </c>
      <c r="AZ144" s="424">
        <v>236.32</v>
      </c>
      <c r="BA144" s="290">
        <v>204.35</v>
      </c>
      <c r="BB144" s="290">
        <v>207.95</v>
      </c>
      <c r="BC144" s="290">
        <v>211.55</v>
      </c>
      <c r="BD144" s="290">
        <v>215.15</v>
      </c>
      <c r="BE144" s="290">
        <v>150.38</v>
      </c>
      <c r="BF144" s="290">
        <v>146.77799999999999</v>
      </c>
      <c r="BG144" s="290">
        <v>143.19</v>
      </c>
      <c r="BH144" s="290">
        <v>139.59</v>
      </c>
      <c r="BI144" s="290">
        <v>135.99</v>
      </c>
    </row>
    <row r="145" spans="1:61" x14ac:dyDescent="0.45">
      <c r="A145" s="400">
        <v>275.89999999999998</v>
      </c>
      <c r="B145" s="400">
        <v>281.02999999999997</v>
      </c>
      <c r="C145" s="400">
        <v>286.16000000000003</v>
      </c>
      <c r="D145" s="400">
        <v>291.3</v>
      </c>
      <c r="E145" s="400">
        <v>296.43</v>
      </c>
      <c r="F145" s="400">
        <v>301.56</v>
      </c>
      <c r="G145" s="400">
        <v>306.69</v>
      </c>
      <c r="H145" s="400">
        <v>311.83</v>
      </c>
      <c r="I145" s="401">
        <v>316.95999999999998</v>
      </c>
      <c r="J145" s="411">
        <v>322.08999999999997</v>
      </c>
      <c r="K145" s="411">
        <v>327.22000000000003</v>
      </c>
      <c r="L145" s="401">
        <v>332.36</v>
      </c>
      <c r="M145" s="401">
        <v>337.49</v>
      </c>
      <c r="N145" s="401">
        <v>342.62</v>
      </c>
      <c r="O145" s="418">
        <v>347.75</v>
      </c>
      <c r="P145" s="424">
        <v>352.89</v>
      </c>
      <c r="Q145" s="424">
        <v>358.02</v>
      </c>
      <c r="R145" s="424">
        <v>363.15</v>
      </c>
      <c r="S145" s="424">
        <v>368.28</v>
      </c>
      <c r="T145" s="424">
        <v>373.42</v>
      </c>
      <c r="U145" s="424">
        <v>378.55</v>
      </c>
      <c r="V145" s="290">
        <v>312.2</v>
      </c>
      <c r="W145" s="290">
        <v>317.33</v>
      </c>
      <c r="X145" s="290">
        <v>322.47000000000003</v>
      </c>
      <c r="Y145" s="290">
        <v>327.60000000000002</v>
      </c>
      <c r="Z145" s="290">
        <v>235.21</v>
      </c>
      <c r="AA145" s="290">
        <v>230.08</v>
      </c>
      <c r="AB145" s="290">
        <v>224.95</v>
      </c>
      <c r="AC145" s="290">
        <v>219.82</v>
      </c>
      <c r="AD145" s="290">
        <v>214.69</v>
      </c>
      <c r="AE145" s="58">
        <v>141</v>
      </c>
      <c r="AF145" s="400">
        <v>165.59</v>
      </c>
      <c r="AG145" s="400">
        <v>169.22</v>
      </c>
      <c r="AH145" s="400">
        <v>172.84</v>
      </c>
      <c r="AI145" s="400">
        <v>176.46</v>
      </c>
      <c r="AJ145" s="400">
        <v>180.09</v>
      </c>
      <c r="AK145" s="400">
        <v>183.71</v>
      </c>
      <c r="AL145" s="400">
        <v>187.33</v>
      </c>
      <c r="AM145" s="400">
        <v>190.96</v>
      </c>
      <c r="AN145" s="401">
        <v>194.58</v>
      </c>
      <c r="AO145" s="411">
        <v>198.2</v>
      </c>
      <c r="AP145" s="411">
        <v>201.83</v>
      </c>
      <c r="AQ145" s="401">
        <v>205.45</v>
      </c>
      <c r="AR145" s="401">
        <v>209.08</v>
      </c>
      <c r="AS145" s="431">
        <v>212.7</v>
      </c>
      <c r="AT145" s="418">
        <v>216.32</v>
      </c>
      <c r="AU145" s="424">
        <v>219.95</v>
      </c>
      <c r="AV145" s="424">
        <v>223.57</v>
      </c>
      <c r="AW145" s="424">
        <v>227.19</v>
      </c>
      <c r="AX145" s="424">
        <v>230.82</v>
      </c>
      <c r="AY145" s="424">
        <v>234.44</v>
      </c>
      <c r="AZ145" s="424">
        <v>238.07</v>
      </c>
      <c r="BA145" s="290">
        <v>205.85</v>
      </c>
      <c r="BB145" s="290">
        <v>209.47</v>
      </c>
      <c r="BC145" s="290">
        <v>213.09</v>
      </c>
      <c r="BD145" s="290">
        <v>216.72</v>
      </c>
      <c r="BE145" s="290">
        <v>151.49</v>
      </c>
      <c r="BF145" s="290">
        <v>147.87</v>
      </c>
      <c r="BG145" s="290">
        <v>144.24</v>
      </c>
      <c r="BH145" s="290">
        <v>140.62</v>
      </c>
      <c r="BI145" s="290">
        <v>137</v>
      </c>
    </row>
    <row r="146" spans="1:61" x14ac:dyDescent="0.45">
      <c r="A146" s="400">
        <v>278.08</v>
      </c>
      <c r="B146" s="400">
        <v>283.25</v>
      </c>
      <c r="C146" s="400">
        <v>288.42</v>
      </c>
      <c r="D146" s="400">
        <v>293.58</v>
      </c>
      <c r="E146" s="400">
        <v>298.75</v>
      </c>
      <c r="F146" s="400">
        <v>303.92</v>
      </c>
      <c r="G146" s="400">
        <v>309.08999999999997</v>
      </c>
      <c r="H146" s="400">
        <v>314.26</v>
      </c>
      <c r="I146" s="401">
        <v>319.43</v>
      </c>
      <c r="J146" s="411">
        <v>324.60000000000002</v>
      </c>
      <c r="K146" s="411">
        <v>329.77</v>
      </c>
      <c r="L146" s="401">
        <v>334.93</v>
      </c>
      <c r="M146" s="401">
        <v>340.1</v>
      </c>
      <c r="N146" s="401">
        <v>345.27</v>
      </c>
      <c r="O146" s="418">
        <v>350.44</v>
      </c>
      <c r="P146" s="424">
        <v>355.61</v>
      </c>
      <c r="Q146" s="424">
        <v>360.78</v>
      </c>
      <c r="R146" s="424">
        <v>365.95</v>
      </c>
      <c r="S146" s="424">
        <v>371.12</v>
      </c>
      <c r="T146" s="424">
        <v>376.28</v>
      </c>
      <c r="U146" s="424">
        <v>381.45</v>
      </c>
      <c r="V146" s="290">
        <v>314.54000000000002</v>
      </c>
      <c r="W146" s="290">
        <v>319.70999999999998</v>
      </c>
      <c r="X146" s="290">
        <v>324.88</v>
      </c>
      <c r="Y146" s="290">
        <v>330.05</v>
      </c>
      <c r="Z146" s="290">
        <v>237.01</v>
      </c>
      <c r="AA146" s="290">
        <v>231.84</v>
      </c>
      <c r="AB146" s="290">
        <v>226.67</v>
      </c>
      <c r="AC146" s="290">
        <v>221.51</v>
      </c>
      <c r="AD146" s="290">
        <v>216.34</v>
      </c>
      <c r="AE146" s="58">
        <v>142</v>
      </c>
      <c r="AF146" s="400">
        <v>166.74</v>
      </c>
      <c r="AG146" s="400">
        <v>170.39</v>
      </c>
      <c r="AH146" s="400">
        <v>147.04</v>
      </c>
      <c r="AI146" s="400">
        <v>177.69</v>
      </c>
      <c r="AJ146" s="400">
        <v>181.33</v>
      </c>
      <c r="AK146" s="400">
        <v>184.98</v>
      </c>
      <c r="AL146" s="400">
        <v>188.63</v>
      </c>
      <c r="AM146" s="400">
        <v>192.28</v>
      </c>
      <c r="AN146" s="401">
        <v>195.93</v>
      </c>
      <c r="AO146" s="411">
        <v>199.58</v>
      </c>
      <c r="AP146" s="411">
        <v>203.23</v>
      </c>
      <c r="AQ146" s="401">
        <v>206.88</v>
      </c>
      <c r="AR146" s="401">
        <v>210.53</v>
      </c>
      <c r="AS146" s="431">
        <v>214.18</v>
      </c>
      <c r="AT146" s="418">
        <v>217.83</v>
      </c>
      <c r="AU146" s="424">
        <v>221.48</v>
      </c>
      <c r="AV146" s="424">
        <v>225.13</v>
      </c>
      <c r="AW146" s="424">
        <v>228.78</v>
      </c>
      <c r="AX146" s="424">
        <v>232.43</v>
      </c>
      <c r="AY146" s="424">
        <v>236.08</v>
      </c>
      <c r="AZ146" s="424">
        <v>239.73</v>
      </c>
      <c r="BA146" s="290">
        <v>207.29</v>
      </c>
      <c r="BB146" s="290">
        <v>210.94</v>
      </c>
      <c r="BC146" s="290">
        <v>214.59</v>
      </c>
      <c r="BD146" s="290">
        <v>218.24</v>
      </c>
      <c r="BE146" s="290">
        <v>152.55000000000001</v>
      </c>
      <c r="BF146" s="290">
        <v>148.9</v>
      </c>
      <c r="BG146" s="290">
        <v>145.285</v>
      </c>
      <c r="BH146" s="290">
        <v>141.6</v>
      </c>
      <c r="BI146" s="290">
        <v>137.94999999999999</v>
      </c>
    </row>
    <row r="147" spans="1:61" x14ac:dyDescent="0.45">
      <c r="A147" s="400">
        <v>279.93</v>
      </c>
      <c r="B147" s="400">
        <v>285.13</v>
      </c>
      <c r="C147" s="400">
        <v>290.33999999999997</v>
      </c>
      <c r="D147" s="400">
        <v>295.54000000000002</v>
      </c>
      <c r="E147" s="400">
        <v>300.75</v>
      </c>
      <c r="F147" s="400">
        <v>305.95</v>
      </c>
      <c r="G147" s="400">
        <v>311.16000000000003</v>
      </c>
      <c r="H147" s="400">
        <v>316.36</v>
      </c>
      <c r="I147" s="401">
        <v>321.57</v>
      </c>
      <c r="J147" s="411">
        <v>326.77</v>
      </c>
      <c r="K147" s="411">
        <v>331.98</v>
      </c>
      <c r="L147" s="401">
        <v>337.18</v>
      </c>
      <c r="M147" s="401">
        <v>342.39</v>
      </c>
      <c r="N147" s="401">
        <v>347.59</v>
      </c>
      <c r="O147" s="418">
        <v>352.8</v>
      </c>
      <c r="P147" s="424">
        <v>358</v>
      </c>
      <c r="Q147" s="424">
        <v>363.21</v>
      </c>
      <c r="R147" s="424">
        <v>368.41</v>
      </c>
      <c r="S147" s="424">
        <v>373.62</v>
      </c>
      <c r="T147" s="424">
        <v>378.82</v>
      </c>
      <c r="U147" s="424">
        <v>384.03</v>
      </c>
      <c r="V147" s="290">
        <v>316.69</v>
      </c>
      <c r="W147" s="290">
        <v>321.89999999999998</v>
      </c>
      <c r="X147" s="290">
        <v>327.11</v>
      </c>
      <c r="Y147" s="290">
        <v>332.31</v>
      </c>
      <c r="Z147" s="290">
        <v>238.62</v>
      </c>
      <c r="AA147" s="290">
        <v>233.41</v>
      </c>
      <c r="AB147" s="290">
        <v>228.21</v>
      </c>
      <c r="AC147" s="290">
        <v>223</v>
      </c>
      <c r="AD147" s="290">
        <v>217.8</v>
      </c>
      <c r="AE147" s="58">
        <v>143</v>
      </c>
      <c r="AF147" s="400">
        <v>167.88</v>
      </c>
      <c r="AG147" s="400">
        <v>171.56</v>
      </c>
      <c r="AH147" s="400">
        <v>175.23</v>
      </c>
      <c r="AI147" s="400">
        <v>178.91</v>
      </c>
      <c r="AJ147" s="400">
        <v>182.58</v>
      </c>
      <c r="AK147" s="400">
        <v>186.26</v>
      </c>
      <c r="AL147" s="400">
        <v>189.93</v>
      </c>
      <c r="AM147" s="400">
        <v>193.61</v>
      </c>
      <c r="AN147" s="401">
        <v>197.28</v>
      </c>
      <c r="AO147" s="411">
        <v>200.96</v>
      </c>
      <c r="AP147" s="411">
        <v>204.64</v>
      </c>
      <c r="AQ147" s="401">
        <v>208.31</v>
      </c>
      <c r="AR147" s="401">
        <v>211.99</v>
      </c>
      <c r="AS147" s="431">
        <v>215.66</v>
      </c>
      <c r="AT147" s="418">
        <v>219.34</v>
      </c>
      <c r="AU147" s="424">
        <v>223.01</v>
      </c>
      <c r="AV147" s="424">
        <v>226.69</v>
      </c>
      <c r="AW147" s="424">
        <v>230.36</v>
      </c>
      <c r="AX147" s="424">
        <v>234.04</v>
      </c>
      <c r="AY147" s="424">
        <v>237.71</v>
      </c>
      <c r="AZ147" s="424">
        <v>241.39</v>
      </c>
      <c r="BA147" s="290">
        <v>208.73</v>
      </c>
      <c r="BB147" s="290">
        <v>212.41</v>
      </c>
      <c r="BC147" s="290">
        <v>216.08</v>
      </c>
      <c r="BD147" s="290">
        <v>219.76</v>
      </c>
      <c r="BE147" s="290">
        <v>153.61000000000001</v>
      </c>
      <c r="BF147" s="290">
        <v>149.93</v>
      </c>
      <c r="BG147" s="290">
        <v>146.26</v>
      </c>
      <c r="BH147" s="290">
        <v>142.58000000000001</v>
      </c>
      <c r="BI147" s="290">
        <v>138.91</v>
      </c>
    </row>
    <row r="148" spans="1:61" x14ac:dyDescent="0.45">
      <c r="A148" s="400">
        <v>281.77999999999997</v>
      </c>
      <c r="B148" s="400">
        <v>287.02</v>
      </c>
      <c r="C148" s="400">
        <v>292.26</v>
      </c>
      <c r="D148" s="400">
        <v>297.5</v>
      </c>
      <c r="E148" s="400">
        <v>302.74</v>
      </c>
      <c r="F148" s="400">
        <v>307.99</v>
      </c>
      <c r="G148" s="400">
        <v>313.23</v>
      </c>
      <c r="H148" s="400">
        <v>318.47000000000003</v>
      </c>
      <c r="I148" s="401">
        <v>323.70999999999998</v>
      </c>
      <c r="J148" s="411">
        <v>328.95</v>
      </c>
      <c r="K148" s="411">
        <v>334.19</v>
      </c>
      <c r="L148" s="401">
        <v>339.43</v>
      </c>
      <c r="M148" s="401">
        <v>344.68</v>
      </c>
      <c r="N148" s="401">
        <v>349.92</v>
      </c>
      <c r="O148" s="418">
        <v>355.16</v>
      </c>
      <c r="P148" s="424">
        <v>360.4</v>
      </c>
      <c r="Q148" s="424">
        <v>365.64</v>
      </c>
      <c r="R148" s="424">
        <v>370.88</v>
      </c>
      <c r="S148" s="424">
        <v>376.13</v>
      </c>
      <c r="T148" s="424">
        <v>381.37</v>
      </c>
      <c r="U148" s="424">
        <v>386.61</v>
      </c>
      <c r="V148" s="290">
        <v>318.85000000000002</v>
      </c>
      <c r="W148" s="290">
        <v>324.08999999999997</v>
      </c>
      <c r="X148" s="290">
        <v>329.33</v>
      </c>
      <c r="Y148" s="290">
        <v>334.57</v>
      </c>
      <c r="Z148" s="290">
        <v>240.22</v>
      </c>
      <c r="AA148" s="290">
        <v>234.98</v>
      </c>
      <c r="AB148" s="290">
        <v>229.74</v>
      </c>
      <c r="AC148" s="290">
        <v>224.5</v>
      </c>
      <c r="AD148" s="290">
        <v>219.26</v>
      </c>
      <c r="AE148" s="58">
        <v>144</v>
      </c>
      <c r="AF148" s="400">
        <v>169.12</v>
      </c>
      <c r="AG148" s="400">
        <v>172.83</v>
      </c>
      <c r="AH148" s="400">
        <v>176.53</v>
      </c>
      <c r="AI148" s="400">
        <v>180.23</v>
      </c>
      <c r="AJ148" s="400">
        <v>183.93</v>
      </c>
      <c r="AK148" s="400">
        <v>187.63</v>
      </c>
      <c r="AL148" s="400">
        <v>191.33</v>
      </c>
      <c r="AM148" s="400">
        <v>195.03</v>
      </c>
      <c r="AN148" s="401">
        <v>198.73</v>
      </c>
      <c r="AO148" s="411">
        <v>202.43</v>
      </c>
      <c r="AP148" s="411">
        <v>206.13</v>
      </c>
      <c r="AQ148" s="401">
        <v>209.83</v>
      </c>
      <c r="AR148" s="401">
        <v>213.53</v>
      </c>
      <c r="AS148" s="431">
        <v>217.23</v>
      </c>
      <c r="AT148" s="418">
        <v>220.94</v>
      </c>
      <c r="AU148" s="424">
        <v>224.64</v>
      </c>
      <c r="AV148" s="424">
        <v>228.34</v>
      </c>
      <c r="AW148" s="424">
        <v>232.04</v>
      </c>
      <c r="AX148" s="424">
        <v>235.74</v>
      </c>
      <c r="AY148" s="424">
        <v>239.44</v>
      </c>
      <c r="AZ148" s="424">
        <v>243.14</v>
      </c>
      <c r="BA148" s="290">
        <v>210.23</v>
      </c>
      <c r="BB148" s="290">
        <v>213.93</v>
      </c>
      <c r="BC148" s="290">
        <v>217.63</v>
      </c>
      <c r="BD148" s="290">
        <v>221.34</v>
      </c>
      <c r="BE148" s="290">
        <v>154.72</v>
      </c>
      <c r="BF148" s="290">
        <v>151.02000000000001</v>
      </c>
      <c r="BG148" s="290">
        <v>147.32</v>
      </c>
      <c r="BH148" s="290">
        <v>143.62</v>
      </c>
      <c r="BI148" s="290">
        <v>139.91999999999999</v>
      </c>
    </row>
    <row r="149" spans="1:61" x14ac:dyDescent="0.45">
      <c r="A149" s="400">
        <v>283.98</v>
      </c>
      <c r="B149" s="400">
        <v>289.26</v>
      </c>
      <c r="C149" s="400">
        <v>294.54000000000002</v>
      </c>
      <c r="D149" s="400">
        <v>299.82</v>
      </c>
      <c r="E149" s="400">
        <v>305.10000000000002</v>
      </c>
      <c r="F149" s="400">
        <v>310.37</v>
      </c>
      <c r="G149" s="400">
        <v>315.64999999999998</v>
      </c>
      <c r="H149" s="400">
        <v>320.93</v>
      </c>
      <c r="I149" s="401">
        <v>326.20999999999998</v>
      </c>
      <c r="J149" s="411">
        <v>331.49</v>
      </c>
      <c r="K149" s="411">
        <v>336.76</v>
      </c>
      <c r="L149" s="401">
        <v>342.04</v>
      </c>
      <c r="M149" s="401">
        <v>347.32</v>
      </c>
      <c r="N149" s="401">
        <v>352.6</v>
      </c>
      <c r="O149" s="418">
        <v>357.88</v>
      </c>
      <c r="P149" s="424">
        <v>363.15</v>
      </c>
      <c r="Q149" s="424">
        <v>368.43</v>
      </c>
      <c r="R149" s="424">
        <v>373.71</v>
      </c>
      <c r="S149" s="424">
        <v>378.99</v>
      </c>
      <c r="T149" s="424">
        <v>384.27</v>
      </c>
      <c r="U149" s="424">
        <v>389.54</v>
      </c>
      <c r="V149" s="290">
        <v>321.20999999999998</v>
      </c>
      <c r="W149" s="290">
        <v>326.49</v>
      </c>
      <c r="X149" s="290">
        <v>331.76</v>
      </c>
      <c r="Y149" s="290">
        <v>337.04</v>
      </c>
      <c r="Z149" s="290">
        <v>242.04</v>
      </c>
      <c r="AA149" s="290">
        <v>236.76</v>
      </c>
      <c r="AB149" s="290">
        <v>231.48</v>
      </c>
      <c r="AC149" s="290">
        <v>226.2</v>
      </c>
      <c r="AD149" s="290">
        <v>220.93</v>
      </c>
      <c r="AE149" s="58">
        <v>145</v>
      </c>
      <c r="AF149" s="400">
        <v>170.27</v>
      </c>
      <c r="AG149" s="400">
        <v>174</v>
      </c>
      <c r="AH149" s="400">
        <v>177.73</v>
      </c>
      <c r="AI149" s="400">
        <v>181.45</v>
      </c>
      <c r="AJ149" s="400">
        <v>185.18</v>
      </c>
      <c r="AK149" s="400">
        <v>188.91</v>
      </c>
      <c r="AL149" s="400">
        <v>192.63</v>
      </c>
      <c r="AM149" s="400">
        <v>196.36</v>
      </c>
      <c r="AN149" s="401">
        <v>200.09</v>
      </c>
      <c r="AO149" s="411">
        <v>203.81</v>
      </c>
      <c r="AP149" s="411">
        <v>207.54</v>
      </c>
      <c r="AQ149" s="401">
        <v>211.27</v>
      </c>
      <c r="AR149" s="401">
        <v>214.99</v>
      </c>
      <c r="AS149" s="431">
        <v>218.72</v>
      </c>
      <c r="AT149" s="418">
        <v>222.45</v>
      </c>
      <c r="AU149" s="424">
        <v>226.17</v>
      </c>
      <c r="AV149" s="424">
        <v>229.9</v>
      </c>
      <c r="AW149" s="424">
        <v>233.62</v>
      </c>
      <c r="AX149" s="424">
        <v>237.35</v>
      </c>
      <c r="AY149" s="424">
        <v>241.08</v>
      </c>
      <c r="AZ149" s="424">
        <v>244.8</v>
      </c>
      <c r="BA149" s="290">
        <v>210.68</v>
      </c>
      <c r="BB149" s="290">
        <v>215.4</v>
      </c>
      <c r="BC149" s="290">
        <v>219.13</v>
      </c>
      <c r="BD149" s="290">
        <v>222.86</v>
      </c>
      <c r="BE149" s="290">
        <v>155.78</v>
      </c>
      <c r="BF149" s="290">
        <v>152.05000000000001</v>
      </c>
      <c r="BG149" s="290">
        <v>148.33000000000001</v>
      </c>
      <c r="BH149" s="290">
        <v>144.6</v>
      </c>
      <c r="BI149" s="290">
        <v>140.87</v>
      </c>
    </row>
    <row r="150" spans="1:61" x14ac:dyDescent="0.45">
      <c r="A150" s="400">
        <v>285.85000000000002</v>
      </c>
      <c r="B150" s="400">
        <v>291.16000000000003</v>
      </c>
      <c r="C150" s="400">
        <v>296.48</v>
      </c>
      <c r="D150" s="400">
        <v>301.79000000000002</v>
      </c>
      <c r="E150" s="400">
        <v>307.10000000000002</v>
      </c>
      <c r="F150" s="400">
        <v>312.42</v>
      </c>
      <c r="G150" s="400">
        <v>317.73</v>
      </c>
      <c r="H150" s="400">
        <v>323.05</v>
      </c>
      <c r="I150" s="401">
        <v>328.36</v>
      </c>
      <c r="J150" s="411">
        <v>333.68</v>
      </c>
      <c r="K150" s="411">
        <v>338.99</v>
      </c>
      <c r="L150" s="401">
        <v>344.31</v>
      </c>
      <c r="M150" s="401">
        <v>349.62</v>
      </c>
      <c r="N150" s="401">
        <v>354.93</v>
      </c>
      <c r="O150" s="418">
        <v>360.25</v>
      </c>
      <c r="P150" s="424">
        <v>365.56</v>
      </c>
      <c r="Q150" s="424">
        <v>370.88</v>
      </c>
      <c r="R150" s="424">
        <v>376.19</v>
      </c>
      <c r="S150" s="424">
        <v>381.51</v>
      </c>
      <c r="T150" s="424">
        <v>386.82</v>
      </c>
      <c r="U150" s="424">
        <v>392.14</v>
      </c>
      <c r="V150" s="290">
        <v>323.37</v>
      </c>
      <c r="W150" s="290">
        <v>328.68</v>
      </c>
      <c r="X150" s="290">
        <v>334</v>
      </c>
      <c r="Y150" s="290">
        <v>339.31</v>
      </c>
      <c r="Z150" s="290">
        <v>243.65</v>
      </c>
      <c r="AA150" s="290">
        <v>238.34</v>
      </c>
      <c r="AB150" s="290">
        <v>233.02</v>
      </c>
      <c r="AC150" s="290">
        <v>227.71</v>
      </c>
      <c r="AD150" s="290">
        <v>222.39</v>
      </c>
      <c r="AE150" s="58">
        <v>146</v>
      </c>
      <c r="AF150" s="400">
        <v>171.43</v>
      </c>
      <c r="AG150" s="400">
        <v>175.18</v>
      </c>
      <c r="AH150" s="400">
        <v>178.93</v>
      </c>
      <c r="AI150" s="400">
        <v>182.68</v>
      </c>
      <c r="AJ150" s="400">
        <v>186.43</v>
      </c>
      <c r="AK150" s="400">
        <v>190.19</v>
      </c>
      <c r="AL150" s="400">
        <v>193.94</v>
      </c>
      <c r="AM150" s="400">
        <v>197.69</v>
      </c>
      <c r="AN150" s="401">
        <v>201.44</v>
      </c>
      <c r="AO150" s="411">
        <v>205.19</v>
      </c>
      <c r="AP150" s="411">
        <v>208.95</v>
      </c>
      <c r="AQ150" s="401">
        <v>212.7</v>
      </c>
      <c r="AR150" s="401">
        <v>216.45</v>
      </c>
      <c r="AS150" s="431">
        <v>220.2</v>
      </c>
      <c r="AT150" s="418">
        <v>223.96</v>
      </c>
      <c r="AU150" s="424">
        <v>227.71</v>
      </c>
      <c r="AV150" s="424">
        <v>231.46</v>
      </c>
      <c r="AW150" s="424">
        <v>235.21</v>
      </c>
      <c r="AX150" s="424">
        <v>238.96</v>
      </c>
      <c r="AY150" s="424">
        <v>242.72</v>
      </c>
      <c r="AZ150" s="424">
        <v>246.47</v>
      </c>
      <c r="BA150" s="290">
        <v>213.12</v>
      </c>
      <c r="BB150" s="290">
        <v>216.88</v>
      </c>
      <c r="BC150" s="290">
        <v>220.63</v>
      </c>
      <c r="BD150" s="290">
        <v>224.38</v>
      </c>
      <c r="BE150" s="290">
        <v>156.84</v>
      </c>
      <c r="BF150" s="290">
        <v>153.09</v>
      </c>
      <c r="BG150" s="290">
        <v>149.34</v>
      </c>
      <c r="BH150" s="290">
        <v>145.58000000000001</v>
      </c>
      <c r="BI150" s="290">
        <v>141.83000000000001</v>
      </c>
    </row>
    <row r="151" spans="1:61" x14ac:dyDescent="0.45">
      <c r="A151" s="400">
        <v>287.70999999999998</v>
      </c>
      <c r="B151" s="400">
        <v>293.06</v>
      </c>
      <c r="C151" s="400">
        <v>298.42</v>
      </c>
      <c r="D151" s="400">
        <v>303.77</v>
      </c>
      <c r="E151" s="400">
        <v>309.12</v>
      </c>
      <c r="F151" s="400">
        <v>314.47000000000003</v>
      </c>
      <c r="G151" s="400">
        <v>319.82</v>
      </c>
      <c r="H151" s="400">
        <v>325.17</v>
      </c>
      <c r="I151" s="401">
        <v>330.52</v>
      </c>
      <c r="J151" s="411">
        <v>335.87</v>
      </c>
      <c r="K151" s="411">
        <v>341.22</v>
      </c>
      <c r="L151" s="401">
        <v>346.57</v>
      </c>
      <c r="M151" s="401">
        <v>351.92</v>
      </c>
      <c r="N151" s="401">
        <v>357.27</v>
      </c>
      <c r="O151" s="418">
        <v>362.63</v>
      </c>
      <c r="P151" s="424">
        <v>367.98</v>
      </c>
      <c r="Q151" s="424">
        <v>373.33</v>
      </c>
      <c r="R151" s="424">
        <v>378.68</v>
      </c>
      <c r="S151" s="424">
        <v>384.03</v>
      </c>
      <c r="T151" s="424">
        <v>389.38</v>
      </c>
      <c r="U151" s="424">
        <v>394.73</v>
      </c>
      <c r="V151" s="290">
        <v>325.52999999999997</v>
      </c>
      <c r="W151" s="290">
        <v>330.88</v>
      </c>
      <c r="X151" s="290">
        <v>336.23</v>
      </c>
      <c r="Y151" s="290">
        <v>341.58</v>
      </c>
      <c r="Z151" s="290">
        <v>245.27</v>
      </c>
      <c r="AA151" s="290">
        <v>239.92</v>
      </c>
      <c r="AB151" s="290">
        <v>234.57</v>
      </c>
      <c r="AC151" s="290">
        <v>229.21</v>
      </c>
      <c r="AD151" s="290">
        <v>223.86</v>
      </c>
      <c r="AE151" s="58">
        <v>147</v>
      </c>
      <c r="AF151" s="400">
        <v>172.58</v>
      </c>
      <c r="AG151" s="400">
        <v>176.35</v>
      </c>
      <c r="AH151" s="400">
        <v>180.13</v>
      </c>
      <c r="AI151" s="400">
        <v>183.91</v>
      </c>
      <c r="AJ151" s="400">
        <v>187.69</v>
      </c>
      <c r="AK151" s="400">
        <v>191.47</v>
      </c>
      <c r="AL151" s="400">
        <v>195.24</v>
      </c>
      <c r="AM151" s="400">
        <v>199.02</v>
      </c>
      <c r="AN151" s="401">
        <v>202.8</v>
      </c>
      <c r="AO151" s="411">
        <v>206.58</v>
      </c>
      <c r="AP151" s="411">
        <v>210.36</v>
      </c>
      <c r="AQ151" s="401">
        <v>214.13</v>
      </c>
      <c r="AR151" s="401">
        <v>217.91</v>
      </c>
      <c r="AS151" s="431">
        <v>221.69</v>
      </c>
      <c r="AT151" s="418">
        <v>225.47</v>
      </c>
      <c r="AU151" s="424">
        <v>229.25</v>
      </c>
      <c r="AV151" s="424">
        <v>233.02</v>
      </c>
      <c r="AW151" s="424">
        <v>236.8</v>
      </c>
      <c r="AX151" s="424">
        <v>240.58</v>
      </c>
      <c r="AY151" s="424">
        <v>244.36</v>
      </c>
      <c r="AZ151" s="424">
        <v>248.13</v>
      </c>
      <c r="BA151" s="290">
        <v>214.57</v>
      </c>
      <c r="BB151" s="290">
        <v>218.35</v>
      </c>
      <c r="BC151" s="290">
        <v>222.12</v>
      </c>
      <c r="BD151" s="290">
        <v>225.9</v>
      </c>
      <c r="BE151" s="290">
        <v>157.9</v>
      </c>
      <c r="BF151" s="290">
        <v>154.12</v>
      </c>
      <c r="BG151" s="290">
        <v>150.34</v>
      </c>
      <c r="BH151" s="290">
        <v>146.57</v>
      </c>
      <c r="BI151" s="290">
        <v>142.79</v>
      </c>
    </row>
    <row r="152" spans="1:61" x14ac:dyDescent="0.45">
      <c r="A152" s="400">
        <v>289.58</v>
      </c>
      <c r="B152" s="400">
        <v>294.97000000000003</v>
      </c>
      <c r="C152" s="400">
        <v>300.36</v>
      </c>
      <c r="D152" s="400">
        <v>305.75</v>
      </c>
      <c r="E152" s="400">
        <v>311.13</v>
      </c>
      <c r="F152" s="400">
        <v>316.52</v>
      </c>
      <c r="G152" s="400">
        <v>321.91000000000003</v>
      </c>
      <c r="H152" s="400">
        <v>327.29000000000002</v>
      </c>
      <c r="I152" s="401">
        <v>332.68</v>
      </c>
      <c r="J152" s="411">
        <v>338.07</v>
      </c>
      <c r="K152" s="411">
        <v>343.46</v>
      </c>
      <c r="L152" s="401">
        <v>348.84</v>
      </c>
      <c r="M152" s="401">
        <v>354.23</v>
      </c>
      <c r="N152" s="401">
        <v>359.62</v>
      </c>
      <c r="O152" s="418">
        <v>365.01</v>
      </c>
      <c r="P152" s="424">
        <v>370.39</v>
      </c>
      <c r="Q152" s="424">
        <v>375.78</v>
      </c>
      <c r="R152" s="424">
        <v>381.17</v>
      </c>
      <c r="S152" s="424">
        <v>386.55</v>
      </c>
      <c r="T152" s="424">
        <v>391.94</v>
      </c>
      <c r="U152" s="424">
        <v>397.33</v>
      </c>
      <c r="V152" s="290">
        <v>327.69</v>
      </c>
      <c r="W152" s="290">
        <v>333.08</v>
      </c>
      <c r="X152" s="290">
        <v>338.47</v>
      </c>
      <c r="Y152" s="290">
        <v>343.85</v>
      </c>
      <c r="Z152" s="290">
        <v>246.88</v>
      </c>
      <c r="AA152" s="290">
        <v>241.5</v>
      </c>
      <c r="AB152" s="290">
        <v>236.11</v>
      </c>
      <c r="AC152" s="290">
        <v>230.72</v>
      </c>
      <c r="AD152" s="290">
        <v>225.34</v>
      </c>
      <c r="AE152" s="58">
        <v>148</v>
      </c>
      <c r="AF152" s="400">
        <v>173.73</v>
      </c>
      <c r="AG152" s="400">
        <v>177.53</v>
      </c>
      <c r="AH152" s="400">
        <v>181.34</v>
      </c>
      <c r="AI152" s="400">
        <v>185.14</v>
      </c>
      <c r="AJ152" s="400">
        <v>188.94</v>
      </c>
      <c r="AK152" s="400">
        <v>192.75</v>
      </c>
      <c r="AL152" s="400">
        <v>196.55</v>
      </c>
      <c r="AM152" s="400">
        <v>200.36</v>
      </c>
      <c r="AN152" s="401">
        <v>204.16</v>
      </c>
      <c r="AO152" s="411">
        <v>207.96</v>
      </c>
      <c r="AP152" s="411">
        <v>211.77</v>
      </c>
      <c r="AQ152" s="401">
        <v>215.57</v>
      </c>
      <c r="AR152" s="401">
        <v>219.37</v>
      </c>
      <c r="AS152" s="431">
        <v>223.18</v>
      </c>
      <c r="AT152" s="418">
        <v>226.98</v>
      </c>
      <c r="AU152" s="424">
        <v>230.78</v>
      </c>
      <c r="AV152" s="424">
        <v>234.59</v>
      </c>
      <c r="AW152" s="424">
        <v>238.39</v>
      </c>
      <c r="AX152" s="424">
        <v>242.19</v>
      </c>
      <c r="AY152" s="424">
        <v>246</v>
      </c>
      <c r="AZ152" s="424">
        <v>249.8</v>
      </c>
      <c r="BA152" s="290">
        <v>216.02</v>
      </c>
      <c r="BB152" s="290">
        <v>219.82</v>
      </c>
      <c r="BC152" s="290">
        <v>223.62</v>
      </c>
      <c r="BD152" s="290">
        <v>227.43</v>
      </c>
      <c r="BE152" s="290">
        <v>158.96</v>
      </c>
      <c r="BF152" s="290">
        <v>155.16</v>
      </c>
      <c r="BG152" s="290">
        <v>151.35</v>
      </c>
      <c r="BH152" s="290">
        <v>147.55000000000001</v>
      </c>
      <c r="BI152" s="290">
        <v>143.75</v>
      </c>
    </row>
    <row r="153" spans="1:61" x14ac:dyDescent="0.45">
      <c r="A153" s="400">
        <v>291.45999999999998</v>
      </c>
      <c r="B153" s="400">
        <v>296.88</v>
      </c>
      <c r="C153" s="400">
        <v>302.31</v>
      </c>
      <c r="D153" s="400">
        <v>307.73</v>
      </c>
      <c r="E153" s="400">
        <v>313.14999999999998</v>
      </c>
      <c r="F153" s="400">
        <v>318.58</v>
      </c>
      <c r="G153" s="400">
        <v>324</v>
      </c>
      <c r="H153" s="400">
        <v>329.42</v>
      </c>
      <c r="I153" s="401">
        <v>334.85</v>
      </c>
      <c r="J153" s="411">
        <v>340.27</v>
      </c>
      <c r="K153" s="411">
        <v>345.7</v>
      </c>
      <c r="L153" s="401">
        <v>351.12</v>
      </c>
      <c r="M153" s="401">
        <v>356.54</v>
      </c>
      <c r="N153" s="401">
        <v>361.97</v>
      </c>
      <c r="O153" s="418">
        <v>367.39</v>
      </c>
      <c r="P153" s="424">
        <v>372.81</v>
      </c>
      <c r="Q153" s="424">
        <v>378.24</v>
      </c>
      <c r="R153" s="424">
        <v>383.66</v>
      </c>
      <c r="S153" s="424">
        <v>389.08</v>
      </c>
      <c r="T153" s="424">
        <v>394.51</v>
      </c>
      <c r="U153" s="424">
        <v>399.93</v>
      </c>
      <c r="V153" s="290">
        <v>329.86</v>
      </c>
      <c r="W153" s="290">
        <v>335.28</v>
      </c>
      <c r="X153" s="290">
        <v>340.71</v>
      </c>
      <c r="Y153" s="290">
        <v>346.13</v>
      </c>
      <c r="Z153" s="290">
        <v>248.51</v>
      </c>
      <c r="AA153" s="290">
        <v>243.08</v>
      </c>
      <c r="AB153" s="290">
        <v>237.66</v>
      </c>
      <c r="AC153" s="290">
        <v>232.23</v>
      </c>
      <c r="AD153" s="290">
        <v>226.81</v>
      </c>
      <c r="AE153" s="58">
        <v>149</v>
      </c>
      <c r="AF153" s="400">
        <v>174.98</v>
      </c>
      <c r="AG153" s="400">
        <v>178.81</v>
      </c>
      <c r="AH153" s="400">
        <v>182.64</v>
      </c>
      <c r="AI153" s="400">
        <v>186.47</v>
      </c>
      <c r="AJ153" s="400">
        <v>190.3</v>
      </c>
      <c r="AK153" s="400">
        <v>194.13</v>
      </c>
      <c r="AL153" s="400">
        <v>197.96</v>
      </c>
      <c r="AM153" s="400">
        <v>201.79</v>
      </c>
      <c r="AN153" s="401">
        <v>205.62</v>
      </c>
      <c r="AO153" s="411">
        <v>209.45</v>
      </c>
      <c r="AP153" s="411">
        <v>213.28</v>
      </c>
      <c r="AQ153" s="401">
        <v>217.11</v>
      </c>
      <c r="AR153" s="401">
        <v>220.93</v>
      </c>
      <c r="AS153" s="431">
        <v>224.76</v>
      </c>
      <c r="AT153" s="418">
        <v>228.59</v>
      </c>
      <c r="AU153" s="424">
        <v>232.42</v>
      </c>
      <c r="AV153" s="424">
        <v>236.25</v>
      </c>
      <c r="AW153" s="424">
        <v>240.08</v>
      </c>
      <c r="AX153" s="424">
        <v>243.91</v>
      </c>
      <c r="AY153" s="424">
        <v>247.74</v>
      </c>
      <c r="AZ153" s="424">
        <v>251.57</v>
      </c>
      <c r="BA153" s="290">
        <v>217.52</v>
      </c>
      <c r="BB153" s="290">
        <v>221.35</v>
      </c>
      <c r="BC153" s="290">
        <v>225.18</v>
      </c>
      <c r="BD153" s="290">
        <v>229.01</v>
      </c>
      <c r="BE153" s="290">
        <v>160.08000000000001</v>
      </c>
      <c r="BF153" s="290">
        <v>156.26</v>
      </c>
      <c r="BG153" s="290">
        <v>152.43</v>
      </c>
      <c r="BH153" s="290">
        <v>148.6</v>
      </c>
      <c r="BI153" s="290">
        <v>144.77000000000001</v>
      </c>
    </row>
    <row r="154" spans="1:61" x14ac:dyDescent="0.45">
      <c r="A154" s="400">
        <v>293.70999999999998</v>
      </c>
      <c r="B154" s="400">
        <v>299.17</v>
      </c>
      <c r="C154" s="400">
        <v>304.63</v>
      </c>
      <c r="D154" s="400">
        <v>310.08999999999997</v>
      </c>
      <c r="E154" s="400">
        <v>315.55</v>
      </c>
      <c r="F154" s="400">
        <v>321.01</v>
      </c>
      <c r="G154" s="400">
        <v>326.47000000000003</v>
      </c>
      <c r="H154" s="400">
        <v>331.93</v>
      </c>
      <c r="I154" s="401">
        <v>337.39</v>
      </c>
      <c r="J154" s="411">
        <v>342.85</v>
      </c>
      <c r="K154" s="411">
        <v>348.31</v>
      </c>
      <c r="L154" s="401">
        <v>353.77</v>
      </c>
      <c r="M154" s="401">
        <v>359.23</v>
      </c>
      <c r="N154" s="401">
        <v>364.69</v>
      </c>
      <c r="O154" s="418">
        <v>370.15</v>
      </c>
      <c r="P154" s="424">
        <v>375.61</v>
      </c>
      <c r="Q154" s="424">
        <v>381.07</v>
      </c>
      <c r="R154" s="424">
        <v>386.53</v>
      </c>
      <c r="S154" s="424">
        <v>391.99</v>
      </c>
      <c r="T154" s="424">
        <v>397.45</v>
      </c>
      <c r="U154" s="424">
        <v>402.91</v>
      </c>
      <c r="V154" s="290">
        <v>332.25</v>
      </c>
      <c r="W154" s="290">
        <v>337.71</v>
      </c>
      <c r="X154" s="290">
        <v>343.17</v>
      </c>
      <c r="Y154" s="290">
        <v>348.63</v>
      </c>
      <c r="Z154" s="290">
        <v>250.35</v>
      </c>
      <c r="AA154" s="290">
        <v>244.89</v>
      </c>
      <c r="AB154" s="290">
        <v>239.43</v>
      </c>
      <c r="AC154" s="290">
        <v>233.97</v>
      </c>
      <c r="AD154" s="290">
        <v>228.51</v>
      </c>
      <c r="AE154" s="58">
        <v>150</v>
      </c>
      <c r="AF154" s="400">
        <v>176.14</v>
      </c>
      <c r="AG154" s="400">
        <v>179.99</v>
      </c>
      <c r="AH154" s="400">
        <v>183.85</v>
      </c>
      <c r="AI154" s="400">
        <v>187.7</v>
      </c>
      <c r="AJ154" s="400">
        <v>191.56</v>
      </c>
      <c r="AK154" s="400">
        <v>195.41</v>
      </c>
      <c r="AL154" s="400">
        <v>199.27</v>
      </c>
      <c r="AM154" s="400">
        <v>203.12</v>
      </c>
      <c r="AN154" s="401">
        <v>206.98</v>
      </c>
      <c r="AO154" s="411">
        <v>210.83</v>
      </c>
      <c r="AP154" s="411">
        <v>214.69</v>
      </c>
      <c r="AQ154" s="401">
        <v>218.54</v>
      </c>
      <c r="AR154" s="401">
        <v>222.4</v>
      </c>
      <c r="AS154" s="431">
        <v>226.25</v>
      </c>
      <c r="AT154" s="418">
        <v>230.11</v>
      </c>
      <c r="AU154" s="424">
        <v>233.96</v>
      </c>
      <c r="AV154" s="424">
        <v>237.82</v>
      </c>
      <c r="AW154" s="424">
        <v>241.67</v>
      </c>
      <c r="AX154" s="424">
        <v>245.53</v>
      </c>
      <c r="AY154" s="424">
        <v>249.38</v>
      </c>
      <c r="AZ154" s="424">
        <v>253.24</v>
      </c>
      <c r="BA154" s="290">
        <v>218.97</v>
      </c>
      <c r="BB154" s="290">
        <v>222.83</v>
      </c>
      <c r="BC154" s="290">
        <v>226.68</v>
      </c>
      <c r="BD154" s="290">
        <v>230.54</v>
      </c>
      <c r="BE154" s="290">
        <v>161.15</v>
      </c>
      <c r="BF154" s="290">
        <v>157.29</v>
      </c>
      <c r="BG154" s="290">
        <v>153.44</v>
      </c>
      <c r="BH154" s="290">
        <v>149.58000000000001</v>
      </c>
      <c r="BI154" s="290">
        <v>145.72999999999999</v>
      </c>
    </row>
    <row r="155" spans="1:61" x14ac:dyDescent="0.45">
      <c r="A155" s="400">
        <v>295.60000000000002</v>
      </c>
      <c r="B155" s="400">
        <v>301.10000000000002</v>
      </c>
      <c r="C155" s="400">
        <v>306.58999999999997</v>
      </c>
      <c r="D155" s="400">
        <v>312.08999999999997</v>
      </c>
      <c r="E155" s="400">
        <v>317.58999999999997</v>
      </c>
      <c r="F155" s="400">
        <v>323.08</v>
      </c>
      <c r="G155" s="400">
        <v>328.58</v>
      </c>
      <c r="H155" s="400">
        <v>334.08</v>
      </c>
      <c r="I155" s="401">
        <v>339.57</v>
      </c>
      <c r="J155" s="411">
        <v>345.07</v>
      </c>
      <c r="K155" s="411">
        <v>350.56</v>
      </c>
      <c r="L155" s="401">
        <v>356.06</v>
      </c>
      <c r="M155" s="401">
        <v>361.56</v>
      </c>
      <c r="N155" s="401">
        <v>367.05</v>
      </c>
      <c r="O155" s="418">
        <v>372.55</v>
      </c>
      <c r="P155" s="424">
        <v>378.05</v>
      </c>
      <c r="Q155" s="424">
        <v>383.54</v>
      </c>
      <c r="R155" s="424">
        <v>389.04</v>
      </c>
      <c r="S155" s="424">
        <v>394.54</v>
      </c>
      <c r="T155" s="424">
        <v>400.03</v>
      </c>
      <c r="U155" s="424">
        <v>405.53</v>
      </c>
      <c r="V155" s="290">
        <v>334.42</v>
      </c>
      <c r="W155" s="290">
        <v>339.92</v>
      </c>
      <c r="X155" s="290">
        <v>345.41</v>
      </c>
      <c r="Y155" s="290">
        <v>350.91</v>
      </c>
      <c r="Z155" s="290">
        <v>251.97</v>
      </c>
      <c r="AA155" s="290">
        <v>246.48</v>
      </c>
      <c r="AB155" s="290">
        <v>240.98</v>
      </c>
      <c r="AC155" s="290">
        <v>235.49</v>
      </c>
      <c r="AD155" s="290">
        <v>229.99</v>
      </c>
      <c r="AE155" s="58">
        <v>151</v>
      </c>
      <c r="AF155" s="400">
        <v>177.3</v>
      </c>
      <c r="AG155" s="400">
        <v>181.18</v>
      </c>
      <c r="AH155" s="400">
        <v>185.06</v>
      </c>
      <c r="AI155" s="400">
        <v>188.94</v>
      </c>
      <c r="AJ155" s="400">
        <v>192.82</v>
      </c>
      <c r="AK155" s="400">
        <v>196.7</v>
      </c>
      <c r="AL155" s="400">
        <v>200.58</v>
      </c>
      <c r="AM155" s="400">
        <v>204.46</v>
      </c>
      <c r="AN155" s="401">
        <v>208.34</v>
      </c>
      <c r="AO155" s="411">
        <v>212.22</v>
      </c>
      <c r="AP155" s="411">
        <v>216.1</v>
      </c>
      <c r="AQ155" s="401">
        <v>219.98</v>
      </c>
      <c r="AR155" s="401">
        <v>223.86</v>
      </c>
      <c r="AS155" s="431">
        <v>227.75</v>
      </c>
      <c r="AT155" s="418">
        <v>231.63</v>
      </c>
      <c r="AU155" s="424">
        <v>235.51</v>
      </c>
      <c r="AV155" s="424">
        <v>239.39</v>
      </c>
      <c r="AW155" s="424">
        <v>243.27</v>
      </c>
      <c r="AX155" s="424">
        <v>247.15</v>
      </c>
      <c r="AY155" s="424">
        <v>251.03</v>
      </c>
      <c r="AZ155" s="424">
        <v>254.91</v>
      </c>
      <c r="BA155" s="290">
        <v>220.42</v>
      </c>
      <c r="BB155" s="290">
        <v>224.3</v>
      </c>
      <c r="BC155" s="290">
        <v>228.18</v>
      </c>
      <c r="BD155" s="290">
        <v>232.06</v>
      </c>
      <c r="BE155" s="290">
        <v>162.21</v>
      </c>
      <c r="BF155" s="290">
        <v>158.33000000000001</v>
      </c>
      <c r="BG155" s="290">
        <v>154.44999999999999</v>
      </c>
      <c r="BH155" s="290">
        <v>150.57</v>
      </c>
      <c r="BI155" s="290">
        <v>146.69</v>
      </c>
    </row>
    <row r="156" spans="1:61" x14ac:dyDescent="0.45">
      <c r="A156" s="400">
        <v>297.49</v>
      </c>
      <c r="B156" s="400">
        <v>303.02999999999997</v>
      </c>
      <c r="C156" s="400">
        <v>308.56</v>
      </c>
      <c r="D156" s="400">
        <v>314.08999999999997</v>
      </c>
      <c r="E156" s="400">
        <v>319.62</v>
      </c>
      <c r="F156" s="400">
        <v>325.16000000000003</v>
      </c>
      <c r="G156" s="400">
        <v>330.69</v>
      </c>
      <c r="H156" s="400">
        <v>336.22</v>
      </c>
      <c r="I156" s="401">
        <v>341.75</v>
      </c>
      <c r="J156" s="411">
        <v>347.29</v>
      </c>
      <c r="K156" s="411">
        <v>352.82</v>
      </c>
      <c r="L156" s="401">
        <v>358.35</v>
      </c>
      <c r="M156" s="401">
        <v>363.89</v>
      </c>
      <c r="N156" s="401">
        <v>369.42</v>
      </c>
      <c r="O156" s="418">
        <v>374.95</v>
      </c>
      <c r="P156" s="424">
        <v>380.48</v>
      </c>
      <c r="Q156" s="424">
        <v>386.02</v>
      </c>
      <c r="R156" s="424">
        <v>391.55</v>
      </c>
      <c r="S156" s="424">
        <v>397.08</v>
      </c>
      <c r="T156" s="424">
        <v>402.62</v>
      </c>
      <c r="U156" s="424">
        <v>408.15</v>
      </c>
      <c r="V156" s="290">
        <v>336.6</v>
      </c>
      <c r="W156" s="290">
        <v>342.13</v>
      </c>
      <c r="X156" s="290">
        <v>347.66</v>
      </c>
      <c r="Y156" s="290">
        <v>353.2</v>
      </c>
      <c r="Z156" s="290">
        <v>253.6</v>
      </c>
      <c r="AA156" s="290">
        <v>248.07</v>
      </c>
      <c r="AB156" s="290">
        <v>242.54</v>
      </c>
      <c r="AC156" s="290">
        <v>237.01</v>
      </c>
      <c r="AD156" s="290">
        <v>231.47</v>
      </c>
      <c r="AE156" s="58">
        <v>152</v>
      </c>
      <c r="AF156" s="400">
        <v>178.46</v>
      </c>
      <c r="AG156" s="400">
        <v>182.36</v>
      </c>
      <c r="AH156" s="400">
        <v>186.27</v>
      </c>
      <c r="AI156" s="400">
        <v>190.17</v>
      </c>
      <c r="AJ156" s="400">
        <v>194.08</v>
      </c>
      <c r="AK156" s="400">
        <v>197.99</v>
      </c>
      <c r="AL156" s="400">
        <v>201.89</v>
      </c>
      <c r="AM156" s="400">
        <v>205.8</v>
      </c>
      <c r="AN156" s="401">
        <v>209.71</v>
      </c>
      <c r="AO156" s="411">
        <v>213.61</v>
      </c>
      <c r="AP156" s="411">
        <v>217.52</v>
      </c>
      <c r="AQ156" s="401">
        <v>221.43</v>
      </c>
      <c r="AR156" s="401">
        <v>225.33</v>
      </c>
      <c r="AS156" s="431">
        <v>229.24</v>
      </c>
      <c r="AT156" s="418">
        <v>233.14</v>
      </c>
      <c r="AU156" s="424">
        <v>237.05</v>
      </c>
      <c r="AV156" s="424">
        <v>240.96</v>
      </c>
      <c r="AW156" s="424">
        <v>244.86</v>
      </c>
      <c r="AX156" s="424">
        <v>248.77</v>
      </c>
      <c r="AY156" s="424">
        <v>252.68</v>
      </c>
      <c r="AZ156" s="424">
        <v>256.58</v>
      </c>
      <c r="BA156" s="290">
        <v>221.87</v>
      </c>
      <c r="BB156" s="290">
        <v>225.78</v>
      </c>
      <c r="BC156" s="290">
        <v>229.68</v>
      </c>
      <c r="BD156" s="290">
        <v>233.59</v>
      </c>
      <c r="BE156" s="290">
        <v>163.28</v>
      </c>
      <c r="BF156" s="290">
        <v>159.37</v>
      </c>
      <c r="BG156" s="290">
        <v>155.46</v>
      </c>
      <c r="BH156" s="290">
        <v>151.56</v>
      </c>
      <c r="BI156" s="290">
        <v>147.65</v>
      </c>
    </row>
    <row r="157" spans="1:61" x14ac:dyDescent="0.45">
      <c r="A157" s="400">
        <v>299.39</v>
      </c>
      <c r="B157" s="400">
        <v>304.95999999999998</v>
      </c>
      <c r="C157" s="400">
        <v>310.43</v>
      </c>
      <c r="D157" s="400">
        <v>316.10000000000002</v>
      </c>
      <c r="E157" s="400">
        <v>321.67</v>
      </c>
      <c r="F157" s="400">
        <v>327.23</v>
      </c>
      <c r="G157" s="400">
        <v>332.8</v>
      </c>
      <c r="H157" s="400">
        <v>338.37</v>
      </c>
      <c r="I157" s="401">
        <v>343.94</v>
      </c>
      <c r="J157" s="411">
        <v>349.51</v>
      </c>
      <c r="K157" s="411">
        <v>355.08</v>
      </c>
      <c r="L157" s="401">
        <v>360.65</v>
      </c>
      <c r="M157" s="401">
        <v>366.22</v>
      </c>
      <c r="N157" s="401">
        <v>371.79</v>
      </c>
      <c r="O157" s="418">
        <v>377.36</v>
      </c>
      <c r="P157" s="424">
        <v>382.93</v>
      </c>
      <c r="Q157" s="424">
        <v>388.5</v>
      </c>
      <c r="R157" s="424">
        <v>394.06</v>
      </c>
      <c r="S157" s="424">
        <v>399.63</v>
      </c>
      <c r="T157" s="424">
        <v>405.2</v>
      </c>
      <c r="U157" s="424">
        <v>410.77</v>
      </c>
      <c r="V157" s="290">
        <v>338.78</v>
      </c>
      <c r="W157" s="290">
        <v>344.34</v>
      </c>
      <c r="X157" s="290">
        <v>349.91</v>
      </c>
      <c r="Y157" s="290">
        <v>355.48</v>
      </c>
      <c r="Z157" s="290">
        <v>255.24</v>
      </c>
      <c r="AA157" s="290">
        <v>249.67</v>
      </c>
      <c r="AB157" s="290">
        <v>244.1</v>
      </c>
      <c r="AC157" s="290">
        <v>238.53</v>
      </c>
      <c r="AD157" s="290">
        <v>232.96</v>
      </c>
      <c r="AE157" s="58">
        <v>153</v>
      </c>
      <c r="AF157" s="400">
        <v>179.61</v>
      </c>
      <c r="AG157" s="400">
        <v>183.55</v>
      </c>
      <c r="AH157" s="400">
        <v>187.48</v>
      </c>
      <c r="AI157" s="400">
        <v>191.41</v>
      </c>
      <c r="AJ157" s="400">
        <v>195.34</v>
      </c>
      <c r="AK157" s="400">
        <v>199.28</v>
      </c>
      <c r="AL157" s="400">
        <v>203.21</v>
      </c>
      <c r="AM157" s="400">
        <v>207.14</v>
      </c>
      <c r="AN157" s="401">
        <v>211.07</v>
      </c>
      <c r="AO157" s="411">
        <v>215</v>
      </c>
      <c r="AP157" s="411">
        <v>218.94</v>
      </c>
      <c r="AQ157" s="401">
        <v>222.87</v>
      </c>
      <c r="AR157" s="401">
        <v>226.8</v>
      </c>
      <c r="AS157" s="431">
        <v>230.73</v>
      </c>
      <c r="AT157" s="418">
        <v>234.66</v>
      </c>
      <c r="AU157" s="424">
        <v>238.6</v>
      </c>
      <c r="AV157" s="424">
        <v>242.53</v>
      </c>
      <c r="AW157" s="424">
        <v>246.46</v>
      </c>
      <c r="AX157" s="424">
        <v>250.39</v>
      </c>
      <c r="AY157" s="424">
        <v>254.32</v>
      </c>
      <c r="AZ157" s="424">
        <v>258.26</v>
      </c>
      <c r="BA157" s="290">
        <v>223.32</v>
      </c>
      <c r="BB157" s="290">
        <v>227.25</v>
      </c>
      <c r="BC157" s="290">
        <v>231.19</v>
      </c>
      <c r="BD157" s="290">
        <v>235.12</v>
      </c>
      <c r="BE157" s="290">
        <v>164.34</v>
      </c>
      <c r="BF157" s="290">
        <v>160.41</v>
      </c>
      <c r="BG157" s="290">
        <v>156.47999999999999</v>
      </c>
      <c r="BH157" s="290">
        <v>152.55000000000001</v>
      </c>
      <c r="BI157" s="290">
        <v>148.61000000000001</v>
      </c>
    </row>
    <row r="158" spans="1:61" x14ac:dyDescent="0.45">
      <c r="A158" s="400">
        <v>301.29000000000002</v>
      </c>
      <c r="B158" s="400">
        <v>306.89</v>
      </c>
      <c r="C158" s="400">
        <v>312.5</v>
      </c>
      <c r="D158" s="400">
        <v>318.11</v>
      </c>
      <c r="E158" s="400">
        <v>323.70999999999998</v>
      </c>
      <c r="F158" s="400">
        <v>329.32</v>
      </c>
      <c r="G158" s="400">
        <v>334.92</v>
      </c>
      <c r="H158" s="400">
        <v>340.53</v>
      </c>
      <c r="I158" s="401">
        <v>346.13</v>
      </c>
      <c r="J158" s="411">
        <v>351.74</v>
      </c>
      <c r="K158" s="411">
        <v>357.34</v>
      </c>
      <c r="L158" s="401">
        <v>362.95</v>
      </c>
      <c r="M158" s="401">
        <v>368.56</v>
      </c>
      <c r="N158" s="401">
        <v>374.16</v>
      </c>
      <c r="O158" s="418">
        <v>379.77</v>
      </c>
      <c r="P158" s="424">
        <v>385.37</v>
      </c>
      <c r="Q158" s="424">
        <v>390.98</v>
      </c>
      <c r="R158" s="424">
        <v>396.58</v>
      </c>
      <c r="S158" s="424">
        <v>402.19</v>
      </c>
      <c r="T158" s="424">
        <v>407.79</v>
      </c>
      <c r="U158" s="424">
        <v>413.4</v>
      </c>
      <c r="V158" s="290">
        <v>340.96</v>
      </c>
      <c r="W158" s="290">
        <v>346.56</v>
      </c>
      <c r="X158" s="290">
        <v>352.17</v>
      </c>
      <c r="Y158" s="290">
        <v>357.77</v>
      </c>
      <c r="Z158" s="290">
        <v>256.87</v>
      </c>
      <c r="AA158" s="290">
        <v>251.27</v>
      </c>
      <c r="AB158" s="290">
        <v>245.66</v>
      </c>
      <c r="AC158" s="290">
        <v>240.06</v>
      </c>
      <c r="AD158" s="290">
        <v>234.45</v>
      </c>
      <c r="AE158" s="58">
        <v>154</v>
      </c>
      <c r="AF158" s="400">
        <v>180.78</v>
      </c>
      <c r="AG158" s="400">
        <v>184.73</v>
      </c>
      <c r="AH158" s="400">
        <v>188.69</v>
      </c>
      <c r="AI158" s="400">
        <v>192.65</v>
      </c>
      <c r="AJ158" s="400">
        <v>196.61</v>
      </c>
      <c r="AK158" s="400">
        <v>200.56</v>
      </c>
      <c r="AL158" s="400">
        <v>204.52</v>
      </c>
      <c r="AM158" s="400">
        <v>208.48</v>
      </c>
      <c r="AN158" s="401">
        <v>212.44</v>
      </c>
      <c r="AO158" s="411">
        <v>216.4</v>
      </c>
      <c r="AP158" s="411">
        <v>220.35</v>
      </c>
      <c r="AQ158" s="401">
        <v>224.31</v>
      </c>
      <c r="AR158" s="401">
        <v>228.27</v>
      </c>
      <c r="AS158" s="431">
        <v>232.23</v>
      </c>
      <c r="AT158" s="418">
        <v>236.18</v>
      </c>
      <c r="AU158" s="424">
        <v>240.14</v>
      </c>
      <c r="AV158" s="424">
        <v>244.1</v>
      </c>
      <c r="AW158" s="424">
        <v>248.06</v>
      </c>
      <c r="AX158" s="424">
        <v>252.02</v>
      </c>
      <c r="AY158" s="424">
        <v>255.97</v>
      </c>
      <c r="AZ158" s="424">
        <v>259.93</v>
      </c>
      <c r="BA158" s="290">
        <v>224.77</v>
      </c>
      <c r="BB158" s="290">
        <v>228.73</v>
      </c>
      <c r="BC158" s="290">
        <v>232.69</v>
      </c>
      <c r="BD158" s="290">
        <v>236.65</v>
      </c>
      <c r="BE158" s="290">
        <v>165.41</v>
      </c>
      <c r="BF158" s="290">
        <v>161.44999999999999</v>
      </c>
      <c r="BG158" s="290">
        <v>157.49</v>
      </c>
      <c r="BH158" s="290">
        <v>153.53</v>
      </c>
      <c r="BI158" s="290">
        <v>149.58000000000001</v>
      </c>
    </row>
    <row r="159" spans="1:61" x14ac:dyDescent="0.45">
      <c r="A159" s="400">
        <v>303.19</v>
      </c>
      <c r="B159" s="400">
        <v>308.83999999999997</v>
      </c>
      <c r="C159" s="400">
        <v>314.48</v>
      </c>
      <c r="D159" s="400">
        <v>320.12</v>
      </c>
      <c r="E159" s="400">
        <v>325.76</v>
      </c>
      <c r="F159" s="400">
        <v>331.4</v>
      </c>
      <c r="G159" s="400">
        <v>337.05</v>
      </c>
      <c r="H159" s="400">
        <v>342.69</v>
      </c>
      <c r="I159" s="401">
        <v>348.33</v>
      </c>
      <c r="J159" s="411">
        <v>353.97</v>
      </c>
      <c r="K159" s="411">
        <v>359.61</v>
      </c>
      <c r="L159" s="401">
        <v>365.26</v>
      </c>
      <c r="M159" s="401">
        <v>370.9</v>
      </c>
      <c r="N159" s="401">
        <v>376.54</v>
      </c>
      <c r="O159" s="418">
        <v>382.18</v>
      </c>
      <c r="P159" s="424">
        <v>387.82</v>
      </c>
      <c r="Q159" s="424">
        <v>393.47</v>
      </c>
      <c r="R159" s="424">
        <v>399.11</v>
      </c>
      <c r="S159" s="424">
        <v>404.75</v>
      </c>
      <c r="T159" s="424">
        <v>410.39</v>
      </c>
      <c r="U159" s="424">
        <v>416.03</v>
      </c>
      <c r="V159" s="290">
        <v>343.14</v>
      </c>
      <c r="W159" s="290">
        <v>348.78</v>
      </c>
      <c r="X159" s="290">
        <v>354.42</v>
      </c>
      <c r="Y159" s="290">
        <v>360.07</v>
      </c>
      <c r="Z159" s="290">
        <v>258.51</v>
      </c>
      <c r="AA159" s="290">
        <v>252.87</v>
      </c>
      <c r="AB159" s="290">
        <v>247.23</v>
      </c>
      <c r="AC159" s="290">
        <v>241.58</v>
      </c>
      <c r="AD159" s="290">
        <v>235.94</v>
      </c>
      <c r="AE159" s="58">
        <v>155</v>
      </c>
      <c r="AF159" s="400">
        <v>181.94</v>
      </c>
      <c r="AG159" s="400">
        <v>185.92</v>
      </c>
      <c r="AH159" s="400">
        <v>189.9</v>
      </c>
      <c r="AI159" s="400">
        <v>193.89</v>
      </c>
      <c r="AJ159" s="400">
        <v>197.87</v>
      </c>
      <c r="AK159" s="400">
        <v>201.86</v>
      </c>
      <c r="AL159" s="400">
        <v>205.84</v>
      </c>
      <c r="AM159" s="400">
        <v>209.82</v>
      </c>
      <c r="AN159" s="401">
        <v>213.81</v>
      </c>
      <c r="AO159" s="411">
        <v>217.79</v>
      </c>
      <c r="AP159" s="411">
        <v>221.77</v>
      </c>
      <c r="AQ159" s="401">
        <v>225.76</v>
      </c>
      <c r="AR159" s="401">
        <v>229.74</v>
      </c>
      <c r="AS159" s="431">
        <v>233.72</v>
      </c>
      <c r="AT159" s="418">
        <v>237.71</v>
      </c>
      <c r="AU159" s="424">
        <v>241.69</v>
      </c>
      <c r="AV159" s="424">
        <v>245.67</v>
      </c>
      <c r="AW159" s="424">
        <v>249.66</v>
      </c>
      <c r="AX159" s="424">
        <v>253.64</v>
      </c>
      <c r="AY159" s="424">
        <v>257.62</v>
      </c>
      <c r="AZ159" s="424">
        <v>261.61</v>
      </c>
      <c r="BA159" s="290">
        <v>226.23</v>
      </c>
      <c r="BB159" s="290">
        <v>230.21</v>
      </c>
      <c r="BC159" s="290">
        <v>234.19</v>
      </c>
      <c r="BD159" s="290">
        <v>238.18</v>
      </c>
      <c r="BE159" s="290">
        <v>166.47</v>
      </c>
      <c r="BF159" s="290">
        <v>162.49</v>
      </c>
      <c r="BG159" s="290">
        <v>158.51</v>
      </c>
      <c r="BH159" s="290">
        <v>154.52000000000001</v>
      </c>
      <c r="BI159" s="290">
        <v>150.54</v>
      </c>
    </row>
    <row r="160" spans="1:61" x14ac:dyDescent="0.45">
      <c r="A160" s="400">
        <v>305.10000000000002</v>
      </c>
      <c r="B160" s="400">
        <v>310.77999999999997</v>
      </c>
      <c r="C160" s="400">
        <v>316.45999999999998</v>
      </c>
      <c r="D160" s="400">
        <v>322.14</v>
      </c>
      <c r="E160" s="400">
        <v>327.82</v>
      </c>
      <c r="F160" s="400">
        <v>333.49</v>
      </c>
      <c r="G160" s="400">
        <v>339.17</v>
      </c>
      <c r="H160" s="400">
        <v>344.85</v>
      </c>
      <c r="I160" s="401">
        <v>350.53</v>
      </c>
      <c r="J160" s="411">
        <v>356.21</v>
      </c>
      <c r="K160" s="411">
        <v>361.89</v>
      </c>
      <c r="L160" s="401">
        <v>367.57</v>
      </c>
      <c r="M160" s="401">
        <v>373.24</v>
      </c>
      <c r="N160" s="401">
        <v>378.92</v>
      </c>
      <c r="O160" s="418">
        <v>384.6</v>
      </c>
      <c r="P160" s="424">
        <v>390.28</v>
      </c>
      <c r="Q160" s="424">
        <v>395.96</v>
      </c>
      <c r="R160" s="424">
        <v>401.64</v>
      </c>
      <c r="S160" s="424">
        <v>407.31</v>
      </c>
      <c r="T160" s="424">
        <v>412.99</v>
      </c>
      <c r="U160" s="424">
        <v>418.67</v>
      </c>
      <c r="V160" s="290">
        <v>345.33</v>
      </c>
      <c r="W160" s="290">
        <v>351.01</v>
      </c>
      <c r="X160" s="290">
        <v>356.68</v>
      </c>
      <c r="Y160" s="290">
        <v>362.36</v>
      </c>
      <c r="Z160" s="290">
        <v>260.14999999999998</v>
      </c>
      <c r="AA160" s="290">
        <v>254.47</v>
      </c>
      <c r="AB160" s="290">
        <v>248.79</v>
      </c>
      <c r="AC160" s="290">
        <v>243.12</v>
      </c>
      <c r="AD160" s="290">
        <v>237.44</v>
      </c>
      <c r="AE160" s="58">
        <v>156</v>
      </c>
      <c r="AF160" s="400">
        <v>183.1</v>
      </c>
      <c r="AG160" s="400">
        <v>187.11</v>
      </c>
      <c r="AH160" s="400">
        <v>191.12</v>
      </c>
      <c r="AI160" s="400">
        <v>195.13</v>
      </c>
      <c r="AJ160" s="400">
        <v>199.14</v>
      </c>
      <c r="AK160" s="400">
        <v>203.15</v>
      </c>
      <c r="AL160" s="400">
        <v>207.16</v>
      </c>
      <c r="AM160" s="400">
        <v>211.17</v>
      </c>
      <c r="AN160" s="401">
        <v>215.17</v>
      </c>
      <c r="AO160" s="411">
        <v>219.18</v>
      </c>
      <c r="AP160" s="411">
        <v>223.19</v>
      </c>
      <c r="AQ160" s="401">
        <v>227.2</v>
      </c>
      <c r="AR160" s="401">
        <v>231.21</v>
      </c>
      <c r="AS160" s="431">
        <v>235.22</v>
      </c>
      <c r="AT160" s="418">
        <v>239.23</v>
      </c>
      <c r="AU160" s="424">
        <v>243.24</v>
      </c>
      <c r="AV160" s="424">
        <v>247.25</v>
      </c>
      <c r="AW160" s="424">
        <v>251.26</v>
      </c>
      <c r="AX160" s="424">
        <v>255.27</v>
      </c>
      <c r="AY160" s="424">
        <v>259.27999999999997</v>
      </c>
      <c r="AZ160" s="424">
        <v>263.29000000000002</v>
      </c>
      <c r="BA160" s="290">
        <v>227.68</v>
      </c>
      <c r="BB160" s="290">
        <v>231.69</v>
      </c>
      <c r="BC160" s="290">
        <v>235.7</v>
      </c>
      <c r="BD160" s="290">
        <v>239.71</v>
      </c>
      <c r="BE160" s="290">
        <v>167.54</v>
      </c>
      <c r="BF160" s="290">
        <v>163.53</v>
      </c>
      <c r="BG160" s="290">
        <v>159.52000000000001</v>
      </c>
      <c r="BH160" s="290">
        <v>155.51</v>
      </c>
      <c r="BI160" s="290">
        <v>151.5</v>
      </c>
    </row>
    <row r="161" spans="1:61" x14ac:dyDescent="0.45">
      <c r="A161" s="400">
        <v>307.02</v>
      </c>
      <c r="B161" s="400">
        <v>312.73</v>
      </c>
      <c r="C161" s="400">
        <v>318.45</v>
      </c>
      <c r="D161" s="400">
        <v>324.16000000000003</v>
      </c>
      <c r="E161" s="400">
        <v>329.88</v>
      </c>
      <c r="F161" s="400">
        <v>335.59</v>
      </c>
      <c r="G161" s="400">
        <v>341.31</v>
      </c>
      <c r="H161" s="400">
        <v>347.02</v>
      </c>
      <c r="I161" s="401">
        <v>352.74</v>
      </c>
      <c r="J161" s="411">
        <v>358.45</v>
      </c>
      <c r="K161" s="411">
        <v>364.16</v>
      </c>
      <c r="L161" s="401">
        <v>369.88</v>
      </c>
      <c r="M161" s="401">
        <v>375.59</v>
      </c>
      <c r="N161" s="401">
        <v>381.31</v>
      </c>
      <c r="O161" s="418">
        <v>387.02</v>
      </c>
      <c r="P161" s="424">
        <v>392.74</v>
      </c>
      <c r="Q161" s="424">
        <v>398.45</v>
      </c>
      <c r="R161" s="424">
        <v>404.17</v>
      </c>
      <c r="S161" s="424">
        <v>409.88</v>
      </c>
      <c r="T161" s="424">
        <v>415.6</v>
      </c>
      <c r="U161" s="424">
        <v>421.31</v>
      </c>
      <c r="V161" s="290">
        <v>347.52</v>
      </c>
      <c r="W161" s="290">
        <v>353.23</v>
      </c>
      <c r="X161" s="290">
        <v>358.95</v>
      </c>
      <c r="Y161" s="290">
        <v>364.66</v>
      </c>
      <c r="Z161" s="290">
        <v>261.79000000000002</v>
      </c>
      <c r="AA161" s="290">
        <v>256.08</v>
      </c>
      <c r="AB161" s="290">
        <v>250.36</v>
      </c>
      <c r="AC161" s="290">
        <v>244.65</v>
      </c>
      <c r="AD161" s="290">
        <v>238.94</v>
      </c>
      <c r="AE161" s="58">
        <v>157</v>
      </c>
      <c r="AF161" s="400">
        <v>184.27</v>
      </c>
      <c r="AG161" s="400">
        <v>188.3</v>
      </c>
      <c r="AH161" s="400">
        <v>192.34</v>
      </c>
      <c r="AI161" s="400">
        <v>196.37</v>
      </c>
      <c r="AJ161" s="400">
        <v>200.41</v>
      </c>
      <c r="AK161" s="400">
        <v>204.44</v>
      </c>
      <c r="AL161" s="400">
        <v>208.48</v>
      </c>
      <c r="AM161" s="400">
        <v>212.51</v>
      </c>
      <c r="AN161" s="401">
        <v>216.55</v>
      </c>
      <c r="AO161" s="411">
        <v>220.58</v>
      </c>
      <c r="AP161" s="411">
        <v>224.62</v>
      </c>
      <c r="AQ161" s="401">
        <v>228.65</v>
      </c>
      <c r="AR161" s="401">
        <v>232.68</v>
      </c>
      <c r="AS161" s="431">
        <v>236.72</v>
      </c>
      <c r="AT161" s="418">
        <v>240.75</v>
      </c>
      <c r="AU161" s="424">
        <v>244.79</v>
      </c>
      <c r="AV161" s="424">
        <v>248.82</v>
      </c>
      <c r="AW161" s="424">
        <v>252.86</v>
      </c>
      <c r="AX161" s="424">
        <v>256.89</v>
      </c>
      <c r="AY161" s="424">
        <v>260.93</v>
      </c>
      <c r="AZ161" s="424">
        <v>264.95999999999998</v>
      </c>
      <c r="BA161" s="290">
        <v>229.13</v>
      </c>
      <c r="BB161" s="290">
        <v>233.17</v>
      </c>
      <c r="BC161" s="290">
        <v>237.2</v>
      </c>
      <c r="BD161" s="290">
        <v>241.24</v>
      </c>
      <c r="BE161" s="290">
        <v>168.61</v>
      </c>
      <c r="BF161" s="290">
        <v>164.58</v>
      </c>
      <c r="BG161" s="290">
        <v>160.54</v>
      </c>
      <c r="BH161" s="290">
        <v>156.51</v>
      </c>
      <c r="BI161" s="290">
        <v>152.47</v>
      </c>
    </row>
    <row r="162" spans="1:61" x14ac:dyDescent="0.45">
      <c r="A162" s="400">
        <v>309.35000000000002</v>
      </c>
      <c r="B162" s="400">
        <v>315.10000000000002</v>
      </c>
      <c r="C162" s="400">
        <v>320.85000000000002</v>
      </c>
      <c r="D162" s="400">
        <v>326.61</v>
      </c>
      <c r="E162" s="400">
        <v>332.36</v>
      </c>
      <c r="F162" s="400">
        <v>338.11</v>
      </c>
      <c r="G162" s="400">
        <v>343.86</v>
      </c>
      <c r="H162" s="400">
        <v>349.61</v>
      </c>
      <c r="I162" s="401">
        <v>355.36</v>
      </c>
      <c r="J162" s="411">
        <v>361.11</v>
      </c>
      <c r="K162" s="411">
        <v>366.86</v>
      </c>
      <c r="L162" s="401">
        <v>372.62</v>
      </c>
      <c r="M162" s="401">
        <v>378.37</v>
      </c>
      <c r="N162" s="401">
        <v>384.12</v>
      </c>
      <c r="O162" s="418">
        <v>389.87</v>
      </c>
      <c r="P162" s="424">
        <v>395.62</v>
      </c>
      <c r="Q162" s="424">
        <v>401.37</v>
      </c>
      <c r="R162" s="424">
        <v>407.12</v>
      </c>
      <c r="S162" s="424">
        <v>412.87</v>
      </c>
      <c r="T162" s="424">
        <v>418.62</v>
      </c>
      <c r="U162" s="424">
        <v>424.38</v>
      </c>
      <c r="V162" s="290">
        <v>349.95</v>
      </c>
      <c r="W162" s="290">
        <v>355.7</v>
      </c>
      <c r="X162" s="290">
        <v>361.45</v>
      </c>
      <c r="Y162" s="290">
        <v>367.21</v>
      </c>
      <c r="Z162" s="290">
        <v>263.68</v>
      </c>
      <c r="AA162" s="290">
        <v>257.93</v>
      </c>
      <c r="AB162" s="290">
        <v>252.18</v>
      </c>
      <c r="AC162" s="290">
        <v>246.43</v>
      </c>
      <c r="AD162" s="290">
        <v>240.68</v>
      </c>
      <c r="AE162" s="58">
        <v>158</v>
      </c>
      <c r="AF162" s="400">
        <v>185.43</v>
      </c>
      <c r="AG162" s="400">
        <v>189.49</v>
      </c>
      <c r="AH162" s="400">
        <v>193.55</v>
      </c>
      <c r="AI162" s="400">
        <v>197.61</v>
      </c>
      <c r="AJ162" s="400">
        <v>201.67</v>
      </c>
      <c r="AK162" s="400">
        <v>205.74</v>
      </c>
      <c r="AL162" s="400">
        <v>209.8</v>
      </c>
      <c r="AM162" s="400">
        <v>213.86</v>
      </c>
      <c r="AN162" s="401">
        <v>217.92</v>
      </c>
      <c r="AO162" s="411">
        <v>221.98</v>
      </c>
      <c r="AP162" s="411">
        <v>226.04</v>
      </c>
      <c r="AQ162" s="401">
        <v>230.1</v>
      </c>
      <c r="AR162" s="401">
        <v>234.16</v>
      </c>
      <c r="AS162" s="431">
        <v>238.22</v>
      </c>
      <c r="AT162" s="418">
        <v>242.28</v>
      </c>
      <c r="AU162" s="424">
        <v>246.34</v>
      </c>
      <c r="AV162" s="424">
        <v>250.4</v>
      </c>
      <c r="AW162" s="424">
        <v>254.46</v>
      </c>
      <c r="AX162" s="424">
        <v>258.52</v>
      </c>
      <c r="AY162" s="424">
        <v>262.58</v>
      </c>
      <c r="AZ162" s="424">
        <v>266.64</v>
      </c>
      <c r="BA162" s="290">
        <v>230.59</v>
      </c>
      <c r="BB162" s="290">
        <v>234.65</v>
      </c>
      <c r="BC162" s="290">
        <v>238.71</v>
      </c>
      <c r="BD162" s="290">
        <v>242.77</v>
      </c>
      <c r="BE162" s="290">
        <v>169.68</v>
      </c>
      <c r="BF162" s="290">
        <v>165.62</v>
      </c>
      <c r="BG162" s="290">
        <v>161.56</v>
      </c>
      <c r="BH162" s="290">
        <v>157.5</v>
      </c>
      <c r="BI162" s="290">
        <v>153.44</v>
      </c>
    </row>
    <row r="163" spans="1:61" x14ac:dyDescent="0.45">
      <c r="A163" s="400">
        <v>311.27999999999997</v>
      </c>
      <c r="B163" s="400">
        <v>317.07</v>
      </c>
      <c r="C163" s="400">
        <v>322.86</v>
      </c>
      <c r="D163" s="400">
        <v>328.64</v>
      </c>
      <c r="E163" s="400">
        <v>334.43</v>
      </c>
      <c r="F163" s="400">
        <v>340.22</v>
      </c>
      <c r="G163" s="400">
        <v>346.01</v>
      </c>
      <c r="H163" s="400">
        <v>351.79</v>
      </c>
      <c r="I163" s="401">
        <v>357.58</v>
      </c>
      <c r="J163" s="411">
        <v>363.37</v>
      </c>
      <c r="K163" s="411">
        <v>369.16</v>
      </c>
      <c r="L163" s="401">
        <v>374.94</v>
      </c>
      <c r="M163" s="401">
        <v>380.73</v>
      </c>
      <c r="N163" s="401">
        <v>386.52</v>
      </c>
      <c r="O163" s="418">
        <v>392.31</v>
      </c>
      <c r="P163" s="424">
        <v>398.09</v>
      </c>
      <c r="Q163" s="424">
        <v>403.88</v>
      </c>
      <c r="R163" s="424">
        <v>409.67</v>
      </c>
      <c r="S163" s="424">
        <v>415.46</v>
      </c>
      <c r="T163" s="424">
        <v>421.24</v>
      </c>
      <c r="U163" s="424">
        <v>427.03</v>
      </c>
      <c r="V163" s="290">
        <v>352.15</v>
      </c>
      <c r="W163" s="290">
        <v>357.94</v>
      </c>
      <c r="X163" s="290">
        <v>363.72</v>
      </c>
      <c r="Y163" s="290">
        <v>369.51</v>
      </c>
      <c r="Z163" s="290">
        <v>265.33999999999997</v>
      </c>
      <c r="AA163" s="290">
        <v>259.55</v>
      </c>
      <c r="AB163" s="290">
        <v>253.76</v>
      </c>
      <c r="AC163" s="290">
        <v>247.97</v>
      </c>
      <c r="AD163" s="290">
        <v>242.18</v>
      </c>
      <c r="AE163" s="58">
        <v>159</v>
      </c>
      <c r="AF163" s="400">
        <v>186.6</v>
      </c>
      <c r="AG163" s="400">
        <v>190.69</v>
      </c>
      <c r="AH163" s="400">
        <v>194.77</v>
      </c>
      <c r="AI163" s="400">
        <v>198.86</v>
      </c>
      <c r="AJ163" s="400">
        <v>202.94</v>
      </c>
      <c r="AK163" s="400">
        <v>207.03</v>
      </c>
      <c r="AL163" s="400">
        <v>211.12</v>
      </c>
      <c r="AM163" s="400">
        <v>215.2</v>
      </c>
      <c r="AN163" s="401">
        <v>219.29</v>
      </c>
      <c r="AO163" s="411">
        <v>223.38</v>
      </c>
      <c r="AP163" s="411">
        <v>227.46</v>
      </c>
      <c r="AQ163" s="401">
        <v>231.55</v>
      </c>
      <c r="AR163" s="401">
        <v>235.63</v>
      </c>
      <c r="AS163" s="431">
        <v>239.72</v>
      </c>
      <c r="AT163" s="418">
        <v>243.81</v>
      </c>
      <c r="AU163" s="424">
        <v>247.89</v>
      </c>
      <c r="AV163" s="424">
        <v>251.98</v>
      </c>
      <c r="AW163" s="424">
        <v>256.07</v>
      </c>
      <c r="AX163" s="424">
        <v>260.14999999999998</v>
      </c>
      <c r="AY163" s="424">
        <v>264.24</v>
      </c>
      <c r="AZ163" s="424">
        <v>268.33</v>
      </c>
      <c r="BA163" s="290">
        <v>232.04</v>
      </c>
      <c r="BB163" s="290">
        <v>236.13</v>
      </c>
      <c r="BC163" s="290">
        <v>240.22</v>
      </c>
      <c r="BD163" s="290">
        <v>244.3</v>
      </c>
      <c r="BE163" s="290">
        <v>170.75</v>
      </c>
      <c r="BF163" s="290">
        <v>166.66</v>
      </c>
      <c r="BG163" s="290">
        <v>162.58000000000001</v>
      </c>
      <c r="BH163" s="290">
        <v>158.49</v>
      </c>
      <c r="BI163" s="290">
        <v>154.4</v>
      </c>
    </row>
    <row r="164" spans="1:61" x14ac:dyDescent="0.45">
      <c r="A164" s="400">
        <v>313.20999999999998</v>
      </c>
      <c r="B164" s="400">
        <v>319.04000000000002</v>
      </c>
      <c r="C164" s="400">
        <v>324.86</v>
      </c>
      <c r="D164" s="400">
        <v>330.69</v>
      </c>
      <c r="E164" s="400">
        <v>336.51</v>
      </c>
      <c r="F164" s="400">
        <v>342.33</v>
      </c>
      <c r="G164" s="400">
        <v>348.16</v>
      </c>
      <c r="H164" s="400">
        <v>353.98</v>
      </c>
      <c r="I164" s="401">
        <v>359.81</v>
      </c>
      <c r="J164" s="411">
        <v>365.63</v>
      </c>
      <c r="K164" s="411">
        <v>371.45</v>
      </c>
      <c r="L164" s="401">
        <v>377.28</v>
      </c>
      <c r="M164" s="401">
        <v>383.1</v>
      </c>
      <c r="N164" s="401">
        <v>388.93</v>
      </c>
      <c r="O164" s="418">
        <v>394.75</v>
      </c>
      <c r="P164" s="424">
        <v>400.57</v>
      </c>
      <c r="Q164" s="424">
        <v>406.4</v>
      </c>
      <c r="R164" s="424">
        <v>412.22</v>
      </c>
      <c r="S164" s="424">
        <v>418.05</v>
      </c>
      <c r="T164" s="424">
        <v>423.87</v>
      </c>
      <c r="U164" s="424">
        <v>429.69</v>
      </c>
      <c r="V164" s="290">
        <v>354.35</v>
      </c>
      <c r="W164" s="290">
        <v>360.17</v>
      </c>
      <c r="X164" s="290">
        <v>366</v>
      </c>
      <c r="Y164" s="290">
        <v>371.82</v>
      </c>
      <c r="Z164" s="290">
        <v>266.99</v>
      </c>
      <c r="AA164" s="290">
        <v>261.17</v>
      </c>
      <c r="AB164" s="290">
        <v>255.34</v>
      </c>
      <c r="AC164" s="290">
        <v>249.52</v>
      </c>
      <c r="AD164" s="290">
        <v>243.69</v>
      </c>
      <c r="AE164" s="58">
        <v>160</v>
      </c>
      <c r="AF164" s="400">
        <v>187.77</v>
      </c>
      <c r="AG164" s="400">
        <v>191.88</v>
      </c>
      <c r="AH164" s="400">
        <v>195.99</v>
      </c>
      <c r="AI164" s="400">
        <v>200.1</v>
      </c>
      <c r="AJ164" s="400">
        <v>204.22</v>
      </c>
      <c r="AK164" s="400">
        <v>208.33</v>
      </c>
      <c r="AL164" s="400">
        <v>212.44</v>
      </c>
      <c r="AM164" s="400">
        <v>216.55</v>
      </c>
      <c r="AN164" s="401">
        <v>220.66</v>
      </c>
      <c r="AO164" s="411">
        <v>224.78</v>
      </c>
      <c r="AP164" s="411">
        <v>228.89</v>
      </c>
      <c r="AQ164" s="401">
        <v>233</v>
      </c>
      <c r="AR164" s="401">
        <v>237.11</v>
      </c>
      <c r="AS164" s="431">
        <v>241.22</v>
      </c>
      <c r="AT164" s="418">
        <v>245.34</v>
      </c>
      <c r="AU164" s="424">
        <v>249.45</v>
      </c>
      <c r="AV164" s="424">
        <v>253.56</v>
      </c>
      <c r="AW164" s="424">
        <v>257.67</v>
      </c>
      <c r="AX164" s="424">
        <v>261.77999999999997</v>
      </c>
      <c r="AY164" s="424">
        <v>265.89999999999998</v>
      </c>
      <c r="AZ164" s="424">
        <v>270.01</v>
      </c>
      <c r="BA164" s="290">
        <v>233.5</v>
      </c>
      <c r="BB164" s="290">
        <v>237.61</v>
      </c>
      <c r="BC164" s="290">
        <v>241.72</v>
      </c>
      <c r="BD164" s="290">
        <v>245.84</v>
      </c>
      <c r="BE164" s="290">
        <v>171.82</v>
      </c>
      <c r="BF164" s="290">
        <v>167.71</v>
      </c>
      <c r="BG164" s="290">
        <v>163.6</v>
      </c>
      <c r="BH164" s="290">
        <v>159.47999999999999</v>
      </c>
      <c r="BI164" s="290">
        <v>155.37</v>
      </c>
    </row>
    <row r="165" spans="1:61" x14ac:dyDescent="0.45">
      <c r="A165" s="400">
        <v>315.14999999999998</v>
      </c>
      <c r="B165" s="400">
        <v>321.01</v>
      </c>
      <c r="C165" s="400">
        <v>326.87</v>
      </c>
      <c r="D165" s="400">
        <v>332.73</v>
      </c>
      <c r="E165" s="400">
        <v>338.59</v>
      </c>
      <c r="F165" s="400">
        <v>344.45</v>
      </c>
      <c r="G165" s="400">
        <v>350.32</v>
      </c>
      <c r="H165" s="400">
        <v>356.18</v>
      </c>
      <c r="I165" s="401">
        <v>362.04</v>
      </c>
      <c r="J165" s="411">
        <v>367.9</v>
      </c>
      <c r="K165" s="411">
        <v>373.76</v>
      </c>
      <c r="L165" s="401">
        <v>379.62</v>
      </c>
      <c r="M165" s="401">
        <v>385.48</v>
      </c>
      <c r="N165" s="401">
        <v>391.34</v>
      </c>
      <c r="O165" s="418">
        <v>397.2</v>
      </c>
      <c r="P165" s="424">
        <v>403.06</v>
      </c>
      <c r="Q165" s="424">
        <v>408.92</v>
      </c>
      <c r="R165" s="424">
        <v>414.78</v>
      </c>
      <c r="S165" s="424">
        <v>420.64</v>
      </c>
      <c r="T165" s="424">
        <v>426.5</v>
      </c>
      <c r="U165" s="424">
        <v>432.36</v>
      </c>
      <c r="V165" s="290">
        <v>356.55</v>
      </c>
      <c r="W165" s="290">
        <v>362.41</v>
      </c>
      <c r="X165" s="290">
        <v>368.27</v>
      </c>
      <c r="Y165" s="290">
        <v>374.13</v>
      </c>
      <c r="Z165" s="290">
        <v>268.64999999999998</v>
      </c>
      <c r="AA165" s="290">
        <v>262.79000000000002</v>
      </c>
      <c r="AB165" s="290">
        <v>256.93</v>
      </c>
      <c r="AC165" s="290">
        <v>251.07</v>
      </c>
      <c r="AD165" s="290">
        <v>245.21</v>
      </c>
      <c r="AE165" s="58">
        <v>161</v>
      </c>
      <c r="AF165" s="400">
        <v>188.94</v>
      </c>
      <c r="AG165" s="400">
        <v>193.08</v>
      </c>
      <c r="AH165" s="400">
        <v>197.21</v>
      </c>
      <c r="AI165" s="400">
        <v>201.35</v>
      </c>
      <c r="AJ165" s="400">
        <v>205.49</v>
      </c>
      <c r="AK165" s="400">
        <v>209.63</v>
      </c>
      <c r="AL165" s="400">
        <v>213.76</v>
      </c>
      <c r="AM165" s="400">
        <v>217.9</v>
      </c>
      <c r="AN165" s="401">
        <v>222.04</v>
      </c>
      <c r="AO165" s="411">
        <v>226.18</v>
      </c>
      <c r="AP165" s="411">
        <v>230.31</v>
      </c>
      <c r="AQ165" s="401">
        <v>234.45</v>
      </c>
      <c r="AR165" s="401">
        <v>238.59</v>
      </c>
      <c r="AS165" s="431">
        <v>242.73</v>
      </c>
      <c r="AT165" s="418">
        <v>246.87</v>
      </c>
      <c r="AU165" s="424">
        <v>251</v>
      </c>
      <c r="AV165" s="424">
        <v>255.14</v>
      </c>
      <c r="AW165" s="424">
        <v>259.27999999999997</v>
      </c>
      <c r="AX165" s="424">
        <v>263.42</v>
      </c>
      <c r="AY165" s="424">
        <v>267.55</v>
      </c>
      <c r="AZ165" s="424">
        <v>271.69</v>
      </c>
      <c r="BA165" s="290">
        <v>234.96</v>
      </c>
      <c r="BB165" s="290">
        <v>239.09</v>
      </c>
      <c r="BC165" s="290">
        <v>243.23</v>
      </c>
      <c r="BD165" s="290">
        <v>247.37</v>
      </c>
      <c r="BE165" s="290">
        <v>172.89</v>
      </c>
      <c r="BF165" s="290">
        <v>168.75</v>
      </c>
      <c r="BG165" s="290">
        <v>164.62</v>
      </c>
      <c r="BH165" s="290">
        <v>160.47999999999999</v>
      </c>
      <c r="BI165" s="290">
        <v>156.34</v>
      </c>
    </row>
    <row r="166" spans="1:61" x14ac:dyDescent="0.45">
      <c r="A166" s="400">
        <v>317.10000000000002</v>
      </c>
      <c r="B166" s="400">
        <v>322.99</v>
      </c>
      <c r="C166" s="400">
        <v>328.89</v>
      </c>
      <c r="D166" s="400">
        <v>334.79</v>
      </c>
      <c r="E166" s="400">
        <v>340.68</v>
      </c>
      <c r="F166" s="400">
        <v>346.58</v>
      </c>
      <c r="G166" s="400">
        <v>352.48</v>
      </c>
      <c r="H166" s="400">
        <v>358.37</v>
      </c>
      <c r="I166" s="401">
        <v>364.27</v>
      </c>
      <c r="J166" s="411">
        <v>370.17</v>
      </c>
      <c r="K166" s="411">
        <v>376.06</v>
      </c>
      <c r="L166" s="401">
        <v>381.96</v>
      </c>
      <c r="M166" s="401">
        <v>387.86</v>
      </c>
      <c r="N166" s="401">
        <v>393.76</v>
      </c>
      <c r="O166" s="418">
        <v>399.65</v>
      </c>
      <c r="P166" s="424">
        <v>405.55</v>
      </c>
      <c r="Q166" s="424">
        <v>411.45</v>
      </c>
      <c r="R166" s="424">
        <v>417.34</v>
      </c>
      <c r="S166" s="424">
        <v>423.24</v>
      </c>
      <c r="T166" s="424">
        <v>429.14</v>
      </c>
      <c r="U166" s="424">
        <v>435.03</v>
      </c>
      <c r="V166" s="290">
        <v>358.76</v>
      </c>
      <c r="W166" s="290">
        <v>364.66</v>
      </c>
      <c r="X166" s="290">
        <v>370.55</v>
      </c>
      <c r="Y166" s="290">
        <v>376.45</v>
      </c>
      <c r="Z166" s="290">
        <v>270.31</v>
      </c>
      <c r="AA166" s="290">
        <v>264.41000000000003</v>
      </c>
      <c r="AB166" s="290">
        <v>258.51</v>
      </c>
      <c r="AC166" s="290">
        <v>252.62</v>
      </c>
      <c r="AD166" s="290">
        <v>246.72</v>
      </c>
      <c r="AE166" s="58">
        <v>162</v>
      </c>
      <c r="AF166" s="400">
        <v>190.11</v>
      </c>
      <c r="AG166" s="400">
        <v>194.27</v>
      </c>
      <c r="AH166" s="400">
        <v>198.44</v>
      </c>
      <c r="AI166" s="400">
        <v>202.6</v>
      </c>
      <c r="AJ166" s="400">
        <v>206.76</v>
      </c>
      <c r="AK166" s="400">
        <v>210.93</v>
      </c>
      <c r="AL166" s="400">
        <v>215.09</v>
      </c>
      <c r="AM166" s="400">
        <v>219.25</v>
      </c>
      <c r="AN166" s="401">
        <v>223.42</v>
      </c>
      <c r="AO166" s="411">
        <v>227.58</v>
      </c>
      <c r="AP166" s="411">
        <v>231.74</v>
      </c>
      <c r="AQ166" s="401">
        <v>235.91</v>
      </c>
      <c r="AR166" s="401">
        <v>240.07</v>
      </c>
      <c r="AS166" s="431">
        <v>244.23</v>
      </c>
      <c r="AT166" s="418">
        <v>248.4</v>
      </c>
      <c r="AU166" s="424">
        <v>252.56</v>
      </c>
      <c r="AV166" s="424">
        <v>256.72000000000003</v>
      </c>
      <c r="AW166" s="424">
        <v>260.89</v>
      </c>
      <c r="AX166" s="424">
        <v>265.05</v>
      </c>
      <c r="AY166" s="424">
        <v>269.20999999999998</v>
      </c>
      <c r="AZ166" s="424">
        <v>273.38</v>
      </c>
      <c r="BA166" s="290">
        <v>236.42</v>
      </c>
      <c r="BB166" s="290">
        <v>240.58</v>
      </c>
      <c r="BC166" s="290">
        <v>244.74</v>
      </c>
      <c r="BD166" s="290">
        <v>248.91</v>
      </c>
      <c r="BE166" s="290">
        <v>173.96</v>
      </c>
      <c r="BF166" s="290">
        <v>169.8</v>
      </c>
      <c r="BG166" s="290">
        <v>165.64</v>
      </c>
      <c r="BH166" s="290">
        <v>161.47</v>
      </c>
      <c r="BI166" s="290">
        <v>157.31</v>
      </c>
    </row>
    <row r="167" spans="1:61" x14ac:dyDescent="0.45">
      <c r="A167" s="400">
        <v>319.05</v>
      </c>
      <c r="B167" s="400">
        <v>324.98</v>
      </c>
      <c r="C167" s="400">
        <v>330.91</v>
      </c>
      <c r="D167" s="400">
        <v>336.85</v>
      </c>
      <c r="E167" s="400">
        <v>342.78</v>
      </c>
      <c r="F167" s="400">
        <v>348.71</v>
      </c>
      <c r="G167" s="400">
        <v>354.65</v>
      </c>
      <c r="H167" s="400">
        <v>360.58</v>
      </c>
      <c r="I167" s="401">
        <v>366.51</v>
      </c>
      <c r="J167" s="411">
        <v>372.44</v>
      </c>
      <c r="K167" s="411">
        <v>378.38</v>
      </c>
      <c r="L167" s="401">
        <v>384.31</v>
      </c>
      <c r="M167" s="401">
        <v>390.24</v>
      </c>
      <c r="N167" s="401">
        <v>396.18</v>
      </c>
      <c r="O167" s="418">
        <v>402.11</v>
      </c>
      <c r="P167" s="424">
        <v>408.04</v>
      </c>
      <c r="Q167" s="424">
        <v>413.98</v>
      </c>
      <c r="R167" s="424">
        <v>419.91</v>
      </c>
      <c r="S167" s="424">
        <v>425.84</v>
      </c>
      <c r="T167" s="424">
        <v>431.78</v>
      </c>
      <c r="U167" s="424">
        <v>437.71</v>
      </c>
      <c r="V167" s="290">
        <v>360.97</v>
      </c>
      <c r="W167" s="290">
        <v>366.9</v>
      </c>
      <c r="X167" s="290">
        <v>372.84</v>
      </c>
      <c r="Y167" s="290">
        <v>378.77</v>
      </c>
      <c r="Z167" s="290">
        <v>271.97000000000003</v>
      </c>
      <c r="AA167" s="290">
        <v>266.04000000000002</v>
      </c>
      <c r="AB167" s="290">
        <v>260.11</v>
      </c>
      <c r="AC167" s="290">
        <v>254.17</v>
      </c>
      <c r="AD167" s="290">
        <v>248.24</v>
      </c>
      <c r="AE167" s="58">
        <v>163</v>
      </c>
      <c r="AF167" s="400">
        <v>191.28</v>
      </c>
      <c r="AG167" s="400">
        <v>195.47</v>
      </c>
      <c r="AH167" s="400">
        <v>199.66</v>
      </c>
      <c r="AI167" s="400">
        <v>203.85</v>
      </c>
      <c r="AJ167" s="400">
        <v>208.04</v>
      </c>
      <c r="AK167" s="400">
        <v>212.23</v>
      </c>
      <c r="AL167" s="400">
        <v>216.42</v>
      </c>
      <c r="AM167" s="400">
        <v>220.61</v>
      </c>
      <c r="AN167" s="401">
        <v>224.79</v>
      </c>
      <c r="AO167" s="411">
        <v>228.98</v>
      </c>
      <c r="AP167" s="411">
        <v>233.17</v>
      </c>
      <c r="AQ167" s="401">
        <v>237.36</v>
      </c>
      <c r="AR167" s="401">
        <v>241.55</v>
      </c>
      <c r="AS167" s="431">
        <v>245.74</v>
      </c>
      <c r="AT167" s="418">
        <v>249.93</v>
      </c>
      <c r="AU167" s="424">
        <v>254.12</v>
      </c>
      <c r="AV167" s="424">
        <v>258.31</v>
      </c>
      <c r="AW167" s="424">
        <v>262.5</v>
      </c>
      <c r="AX167" s="424">
        <v>266.69</v>
      </c>
      <c r="AY167" s="424">
        <v>270.88</v>
      </c>
      <c r="AZ167" s="424">
        <v>275.06</v>
      </c>
      <c r="BA167" s="290">
        <v>237.87</v>
      </c>
      <c r="BB167" s="290">
        <v>242.06</v>
      </c>
      <c r="BC167" s="290">
        <v>246.25</v>
      </c>
      <c r="BD167" s="290">
        <v>250.44</v>
      </c>
      <c r="BE167" s="290">
        <v>175.04</v>
      </c>
      <c r="BF167" s="290">
        <v>170.85</v>
      </c>
      <c r="BG167" s="290">
        <v>166.66</v>
      </c>
      <c r="BH167" s="290">
        <v>162.47</v>
      </c>
      <c r="BI167" s="290">
        <v>158.28</v>
      </c>
    </row>
    <row r="168" spans="1:61" x14ac:dyDescent="0.45">
      <c r="A168" s="400">
        <v>321</v>
      </c>
      <c r="B168" s="400">
        <v>326.97000000000003</v>
      </c>
      <c r="C168" s="400">
        <v>332.94</v>
      </c>
      <c r="D168" s="400">
        <v>338.91</v>
      </c>
      <c r="E168" s="400">
        <v>344.88</v>
      </c>
      <c r="F168" s="400">
        <v>350.85</v>
      </c>
      <c r="G168" s="400">
        <v>356.82</v>
      </c>
      <c r="H168" s="400">
        <v>362.79</v>
      </c>
      <c r="I168" s="401">
        <v>368.76</v>
      </c>
      <c r="J168" s="411">
        <v>374.73</v>
      </c>
      <c r="K168" s="411">
        <v>380.7</v>
      </c>
      <c r="L168" s="401">
        <v>386.67</v>
      </c>
      <c r="M168" s="401">
        <v>392.64</v>
      </c>
      <c r="N168" s="401">
        <v>398.61</v>
      </c>
      <c r="O168" s="418">
        <v>404.57</v>
      </c>
      <c r="P168" s="424">
        <v>410.54</v>
      </c>
      <c r="Q168" s="424">
        <v>416.51</v>
      </c>
      <c r="R168" s="424">
        <v>422.48</v>
      </c>
      <c r="S168" s="424">
        <v>428.45</v>
      </c>
      <c r="T168" s="424">
        <v>434.42</v>
      </c>
      <c r="U168" s="424">
        <v>440.39</v>
      </c>
      <c r="V168" s="290">
        <v>363.18</v>
      </c>
      <c r="W168" s="290">
        <v>369.15</v>
      </c>
      <c r="X168" s="290">
        <v>375.12</v>
      </c>
      <c r="Y168" s="290">
        <v>381.09</v>
      </c>
      <c r="Z168" s="290">
        <v>273.64</v>
      </c>
      <c r="AA168" s="290">
        <v>267.67</v>
      </c>
      <c r="AB168" s="290">
        <v>261.7</v>
      </c>
      <c r="AC168" s="290">
        <v>255.73</v>
      </c>
      <c r="AD168" s="290">
        <v>249.76</v>
      </c>
      <c r="AE168" s="58">
        <v>164</v>
      </c>
      <c r="AF168" s="400">
        <v>192.46</v>
      </c>
      <c r="AG168" s="400">
        <v>196.67</v>
      </c>
      <c r="AH168" s="400">
        <v>200.89</v>
      </c>
      <c r="AI168" s="400">
        <v>205.1</v>
      </c>
      <c r="AJ168" s="400">
        <v>209.32</v>
      </c>
      <c r="AK168" s="400">
        <v>213.53</v>
      </c>
      <c r="AL168" s="400">
        <v>217.75</v>
      </c>
      <c r="AM168" s="400">
        <v>221.96</v>
      </c>
      <c r="AN168" s="401">
        <v>226.17</v>
      </c>
      <c r="AO168" s="411">
        <v>230.39</v>
      </c>
      <c r="AP168" s="411">
        <v>234.6</v>
      </c>
      <c r="AQ168" s="401">
        <v>238.82</v>
      </c>
      <c r="AR168" s="401">
        <v>243.03</v>
      </c>
      <c r="AS168" s="431">
        <v>247.25</v>
      </c>
      <c r="AT168" s="418">
        <v>251.46</v>
      </c>
      <c r="AU168" s="424">
        <v>255.68</v>
      </c>
      <c r="AV168" s="424">
        <v>259.89</v>
      </c>
      <c r="AW168" s="424">
        <v>264.11</v>
      </c>
      <c r="AX168" s="424">
        <v>268.32</v>
      </c>
      <c r="AY168" s="424">
        <v>272.54000000000002</v>
      </c>
      <c r="AZ168" s="424">
        <v>276.75</v>
      </c>
      <c r="BA168" s="290">
        <v>239.83</v>
      </c>
      <c r="BB168" s="290">
        <v>243.55</v>
      </c>
      <c r="BC168" s="290">
        <v>247.76</v>
      </c>
      <c r="BD168" s="290">
        <v>251.98</v>
      </c>
      <c r="BE168" s="290">
        <v>176.11</v>
      </c>
      <c r="BF168" s="290">
        <v>171.9</v>
      </c>
      <c r="BG168" s="290">
        <v>167.68</v>
      </c>
      <c r="BH168" s="290">
        <v>163.47</v>
      </c>
      <c r="BI168" s="290">
        <v>159.25</v>
      </c>
    </row>
    <row r="169" spans="1:61" x14ac:dyDescent="0.45">
      <c r="A169" s="400">
        <v>322.95999999999998</v>
      </c>
      <c r="B169" s="400">
        <v>328.97</v>
      </c>
      <c r="C169" s="400">
        <v>334.97</v>
      </c>
      <c r="D169" s="400">
        <v>340.98</v>
      </c>
      <c r="E169" s="400">
        <v>346.98</v>
      </c>
      <c r="F169" s="400">
        <v>352.99</v>
      </c>
      <c r="G169" s="400">
        <v>359</v>
      </c>
      <c r="H169" s="400">
        <v>365</v>
      </c>
      <c r="I169" s="401">
        <v>371.01</v>
      </c>
      <c r="J169" s="411">
        <v>377.01</v>
      </c>
      <c r="K169" s="411">
        <v>383.02</v>
      </c>
      <c r="L169" s="401">
        <v>389.03</v>
      </c>
      <c r="M169" s="401">
        <v>395.03</v>
      </c>
      <c r="N169" s="401">
        <v>401.04</v>
      </c>
      <c r="O169" s="418">
        <v>407.04</v>
      </c>
      <c r="P169" s="424">
        <v>413.05</v>
      </c>
      <c r="Q169" s="424">
        <v>419.06</v>
      </c>
      <c r="R169" s="424">
        <v>425.06</v>
      </c>
      <c r="S169" s="424">
        <v>431.07</v>
      </c>
      <c r="T169" s="424">
        <v>437.07</v>
      </c>
      <c r="U169" s="424">
        <v>443.08</v>
      </c>
      <c r="V169" s="290">
        <v>365.4</v>
      </c>
      <c r="W169" s="290">
        <v>371.41</v>
      </c>
      <c r="X169" s="290">
        <v>377.41</v>
      </c>
      <c r="Y169" s="290">
        <v>383.42</v>
      </c>
      <c r="Z169" s="290">
        <v>275.31</v>
      </c>
      <c r="AA169" s="290">
        <v>269.3</v>
      </c>
      <c r="AB169" s="290">
        <v>263.3</v>
      </c>
      <c r="AC169" s="290">
        <v>257.29000000000002</v>
      </c>
      <c r="AD169" s="290">
        <v>251.29</v>
      </c>
      <c r="AE169" s="58">
        <v>165</v>
      </c>
      <c r="AF169" s="400">
        <v>193.63</v>
      </c>
      <c r="AG169" s="400">
        <v>197.87</v>
      </c>
      <c r="AH169" s="400">
        <v>202.11</v>
      </c>
      <c r="AI169" s="400">
        <v>206.35</v>
      </c>
      <c r="AJ169" s="400">
        <v>210.59</v>
      </c>
      <c r="AK169" s="400">
        <v>214.83</v>
      </c>
      <c r="AL169" s="400">
        <v>219.08</v>
      </c>
      <c r="AM169" s="400">
        <v>223.32</v>
      </c>
      <c r="AN169" s="401">
        <v>227.56</v>
      </c>
      <c r="AO169" s="411">
        <v>231.8</v>
      </c>
      <c r="AP169" s="411">
        <v>236.04</v>
      </c>
      <c r="AQ169" s="401">
        <v>240.28</v>
      </c>
      <c r="AR169" s="401">
        <v>244.52</v>
      </c>
      <c r="AS169" s="431">
        <v>248.76</v>
      </c>
      <c r="AT169" s="418">
        <v>253</v>
      </c>
      <c r="AU169" s="424">
        <v>257.24</v>
      </c>
      <c r="AV169" s="424">
        <v>261.48</v>
      </c>
      <c r="AW169" s="424">
        <v>265.72000000000003</v>
      </c>
      <c r="AX169" s="424">
        <v>269.95999999999998</v>
      </c>
      <c r="AY169" s="424">
        <v>274.2</v>
      </c>
      <c r="AZ169" s="424">
        <v>278.44</v>
      </c>
      <c r="BA169" s="290">
        <v>240.79</v>
      </c>
      <c r="BB169" s="290">
        <v>245.04</v>
      </c>
      <c r="BC169" s="290">
        <v>249.28</v>
      </c>
      <c r="BD169" s="290">
        <v>253.52</v>
      </c>
      <c r="BE169" s="290">
        <v>177.19</v>
      </c>
      <c r="BF169" s="290">
        <v>172.95</v>
      </c>
      <c r="BG169" s="290">
        <v>168.71</v>
      </c>
      <c r="BH169" s="290">
        <v>164.47</v>
      </c>
      <c r="BI169" s="290">
        <v>160.22999999999999</v>
      </c>
    </row>
    <row r="170" spans="1:61" x14ac:dyDescent="0.45">
      <c r="A170" s="400">
        <v>324.93</v>
      </c>
      <c r="B170" s="400">
        <v>330.97</v>
      </c>
      <c r="C170" s="400">
        <v>337.01</v>
      </c>
      <c r="D170" s="400">
        <v>343.05</v>
      </c>
      <c r="E170" s="400">
        <v>349.1</v>
      </c>
      <c r="F170" s="400">
        <v>355.14</v>
      </c>
      <c r="G170" s="400">
        <v>361.18</v>
      </c>
      <c r="H170" s="400">
        <v>367.22</v>
      </c>
      <c r="I170" s="401">
        <v>373.27</v>
      </c>
      <c r="J170" s="411">
        <v>379.31</v>
      </c>
      <c r="K170" s="411">
        <v>385.35</v>
      </c>
      <c r="L170" s="401">
        <v>391.39</v>
      </c>
      <c r="M170" s="401">
        <v>397.44</v>
      </c>
      <c r="N170" s="401">
        <v>403.48</v>
      </c>
      <c r="O170" s="418">
        <v>409.52</v>
      </c>
      <c r="P170" s="424">
        <v>415.56</v>
      </c>
      <c r="Q170" s="424">
        <v>421.6</v>
      </c>
      <c r="R170" s="424">
        <v>427.65</v>
      </c>
      <c r="S170" s="424">
        <v>433.69</v>
      </c>
      <c r="T170" s="424">
        <v>439.73</v>
      </c>
      <c r="U170" s="424">
        <v>445.77</v>
      </c>
      <c r="V170" s="290">
        <v>367.62</v>
      </c>
      <c r="W170" s="290">
        <v>373.66</v>
      </c>
      <c r="X170" s="290">
        <v>379.7</v>
      </c>
      <c r="Y170" s="290">
        <v>385.75</v>
      </c>
      <c r="Z170" s="290">
        <v>276.98</v>
      </c>
      <c r="AA170" s="290">
        <v>270.94</v>
      </c>
      <c r="AB170" s="290">
        <v>264.89999999999998</v>
      </c>
      <c r="AC170" s="290">
        <v>258.86</v>
      </c>
      <c r="AD170" s="290">
        <v>252.81</v>
      </c>
      <c r="AE170" s="58">
        <v>166</v>
      </c>
      <c r="AF170" s="400">
        <v>194.84</v>
      </c>
      <c r="AG170" s="400">
        <v>199.08</v>
      </c>
      <c r="AH170" s="400">
        <v>203.34</v>
      </c>
      <c r="AI170" s="400">
        <v>207.61</v>
      </c>
      <c r="AJ170" s="400">
        <v>211.87</v>
      </c>
      <c r="AK170" s="400">
        <v>216.14</v>
      </c>
      <c r="AL170" s="400">
        <v>220.41</v>
      </c>
      <c r="AM170" s="400">
        <v>224.67</v>
      </c>
      <c r="AN170" s="401">
        <v>228.94</v>
      </c>
      <c r="AO170" s="411">
        <v>233.21</v>
      </c>
      <c r="AP170" s="411">
        <v>237.47</v>
      </c>
      <c r="AQ170" s="401">
        <v>241.74</v>
      </c>
      <c r="AR170" s="401">
        <v>246</v>
      </c>
      <c r="AS170" s="431">
        <v>250.27</v>
      </c>
      <c r="AT170" s="418">
        <v>254.54</v>
      </c>
      <c r="AU170" s="424">
        <v>258.8</v>
      </c>
      <c r="AV170" s="424">
        <v>263.07</v>
      </c>
      <c r="AW170" s="424">
        <v>267.33</v>
      </c>
      <c r="AX170" s="424">
        <v>271.60000000000002</v>
      </c>
      <c r="AY170" s="424">
        <v>275.87</v>
      </c>
      <c r="AZ170" s="424">
        <v>280.13</v>
      </c>
      <c r="BA170" s="290">
        <v>242.26</v>
      </c>
      <c r="BB170" s="290">
        <v>246.52</v>
      </c>
      <c r="BC170" s="290">
        <v>250.79</v>
      </c>
      <c r="BD170" s="290">
        <v>255.05</v>
      </c>
      <c r="BE170" s="290">
        <v>178.26</v>
      </c>
      <c r="BF170" s="290">
        <v>174</v>
      </c>
      <c r="BG170" s="290">
        <v>169.73</v>
      </c>
      <c r="BH170" s="290">
        <v>165.46</v>
      </c>
      <c r="BI170" s="290">
        <v>161.19999999999999</v>
      </c>
    </row>
    <row r="171" spans="1:61" x14ac:dyDescent="0.45">
      <c r="A171" s="400">
        <v>326.89999999999998</v>
      </c>
      <c r="B171" s="400">
        <v>332.98</v>
      </c>
      <c r="C171" s="400">
        <v>339.06</v>
      </c>
      <c r="D171" s="400">
        <v>345.13</v>
      </c>
      <c r="E171" s="400">
        <v>351.21</v>
      </c>
      <c r="F171" s="400">
        <v>357.29</v>
      </c>
      <c r="G171" s="400">
        <v>363.37</v>
      </c>
      <c r="H171" s="400">
        <v>369.45</v>
      </c>
      <c r="I171" s="401">
        <v>375.53</v>
      </c>
      <c r="J171" s="411">
        <v>381.61</v>
      </c>
      <c r="K171" s="411">
        <v>387.69</v>
      </c>
      <c r="L171" s="401">
        <v>393.76</v>
      </c>
      <c r="M171" s="401">
        <v>399.84</v>
      </c>
      <c r="N171" s="401">
        <v>405.92</v>
      </c>
      <c r="O171" s="418">
        <v>412</v>
      </c>
      <c r="P171" s="424">
        <v>418.08</v>
      </c>
      <c r="Q171" s="424">
        <v>424.16</v>
      </c>
      <c r="R171" s="424">
        <v>430.24</v>
      </c>
      <c r="S171" s="424">
        <v>436.32</v>
      </c>
      <c r="T171" s="424">
        <v>442.39</v>
      </c>
      <c r="U171" s="424">
        <v>448.47</v>
      </c>
      <c r="V171" s="290">
        <v>369.84</v>
      </c>
      <c r="W171" s="290">
        <v>375.92</v>
      </c>
      <c r="X171" s="290">
        <v>382</v>
      </c>
      <c r="Y171" s="290">
        <v>388.08</v>
      </c>
      <c r="Z171" s="290">
        <v>278.66000000000003</v>
      </c>
      <c r="AA171" s="290">
        <v>272.58</v>
      </c>
      <c r="AB171" s="290">
        <v>266.5</v>
      </c>
      <c r="AC171" s="290">
        <v>260.42</v>
      </c>
      <c r="AD171" s="290">
        <v>254.34</v>
      </c>
      <c r="AE171" s="58">
        <v>167</v>
      </c>
      <c r="AF171" s="400">
        <v>195.99</v>
      </c>
      <c r="AG171" s="400">
        <v>200.28</v>
      </c>
      <c r="AH171" s="400">
        <v>204.57</v>
      </c>
      <c r="AI171" s="400">
        <v>208.86</v>
      </c>
      <c r="AJ171" s="400">
        <v>213.16</v>
      </c>
      <c r="AK171" s="400">
        <v>217.45</v>
      </c>
      <c r="AL171" s="400">
        <v>221.74</v>
      </c>
      <c r="AM171" s="400">
        <v>226.03</v>
      </c>
      <c r="AN171" s="401">
        <v>230.32</v>
      </c>
      <c r="AO171" s="411">
        <v>234.62</v>
      </c>
      <c r="AP171" s="411">
        <v>238.91</v>
      </c>
      <c r="AQ171" s="401">
        <v>243.2</v>
      </c>
      <c r="AR171" s="401">
        <v>247.49</v>
      </c>
      <c r="AS171" s="431">
        <v>251.78</v>
      </c>
      <c r="AT171" s="418">
        <v>256.07</v>
      </c>
      <c r="AU171" s="424">
        <v>260.37</v>
      </c>
      <c r="AV171" s="424">
        <v>264.66000000000003</v>
      </c>
      <c r="AW171" s="424">
        <v>268.95</v>
      </c>
      <c r="AX171" s="424">
        <v>273.24</v>
      </c>
      <c r="AY171" s="424">
        <v>277.52999999999997</v>
      </c>
      <c r="AZ171" s="424">
        <v>281.83</v>
      </c>
      <c r="BA171" s="290">
        <v>243.72</v>
      </c>
      <c r="BB171" s="290">
        <v>248.01</v>
      </c>
      <c r="BC171" s="290">
        <v>252.3</v>
      </c>
      <c r="BD171" s="290">
        <v>256.58999999999997</v>
      </c>
      <c r="BE171" s="290">
        <v>179.34</v>
      </c>
      <c r="BF171" s="290">
        <v>175.05</v>
      </c>
      <c r="BG171" s="290">
        <v>170.76</v>
      </c>
      <c r="BH171" s="290">
        <v>166.46</v>
      </c>
      <c r="BI171" s="290">
        <v>162.16999999999999</v>
      </c>
    </row>
    <row r="172" spans="1:61" x14ac:dyDescent="0.45">
      <c r="A172" s="400">
        <v>328.87</v>
      </c>
      <c r="B172" s="400">
        <v>334.99</v>
      </c>
      <c r="C172" s="400">
        <v>341.11</v>
      </c>
      <c r="D172" s="400">
        <v>347.22</v>
      </c>
      <c r="E172" s="400">
        <v>353.34</v>
      </c>
      <c r="F172" s="400">
        <v>359.45</v>
      </c>
      <c r="G172" s="400">
        <v>365.57</v>
      </c>
      <c r="H172" s="400">
        <v>371.68</v>
      </c>
      <c r="I172" s="401">
        <v>377.8</v>
      </c>
      <c r="J172" s="411">
        <v>383.91</v>
      </c>
      <c r="K172" s="411">
        <v>390.03</v>
      </c>
      <c r="L172" s="401">
        <v>396.14</v>
      </c>
      <c r="M172" s="401">
        <v>402.26</v>
      </c>
      <c r="N172" s="401">
        <v>408.37</v>
      </c>
      <c r="O172" s="418">
        <v>414.49</v>
      </c>
      <c r="P172" s="424">
        <v>420.6</v>
      </c>
      <c r="Q172" s="424">
        <v>426.72</v>
      </c>
      <c r="R172" s="424">
        <v>432.83</v>
      </c>
      <c r="S172" s="424">
        <v>438.95</v>
      </c>
      <c r="T172" s="424">
        <v>445.06</v>
      </c>
      <c r="U172" s="424">
        <v>451.18</v>
      </c>
      <c r="V172" s="290">
        <v>372.07</v>
      </c>
      <c r="W172" s="290">
        <v>378.18</v>
      </c>
      <c r="X172" s="290">
        <v>384.3</v>
      </c>
      <c r="Y172" s="290">
        <v>390.41</v>
      </c>
      <c r="Z172" s="290">
        <v>280.33999999999997</v>
      </c>
      <c r="AA172" s="290">
        <v>274.22000000000003</v>
      </c>
      <c r="AB172" s="290">
        <v>268.11</v>
      </c>
      <c r="AC172" s="290">
        <v>261.99</v>
      </c>
      <c r="AD172" s="290">
        <v>255.88</v>
      </c>
      <c r="AE172" s="58">
        <v>168</v>
      </c>
      <c r="AF172" s="400">
        <v>197.17</v>
      </c>
      <c r="AG172" s="400">
        <v>201.49</v>
      </c>
      <c r="AH172" s="400">
        <v>205.8</v>
      </c>
      <c r="AI172" s="400">
        <v>210.12</v>
      </c>
      <c r="AJ172" s="400">
        <v>214.44</v>
      </c>
      <c r="AK172" s="400">
        <v>218.76</v>
      </c>
      <c r="AL172" s="400">
        <v>223.07</v>
      </c>
      <c r="AM172" s="400">
        <v>227.39</v>
      </c>
      <c r="AN172" s="401">
        <v>231.71</v>
      </c>
      <c r="AO172" s="411">
        <v>236.03</v>
      </c>
      <c r="AP172" s="411">
        <v>240.34</v>
      </c>
      <c r="AQ172" s="401">
        <v>244.66</v>
      </c>
      <c r="AR172" s="401">
        <v>248.98</v>
      </c>
      <c r="AS172" s="431">
        <v>253.3</v>
      </c>
      <c r="AT172" s="418">
        <v>257.61</v>
      </c>
      <c r="AU172" s="424">
        <v>261.93</v>
      </c>
      <c r="AV172" s="424">
        <v>266.25</v>
      </c>
      <c r="AW172" s="424">
        <v>270.57</v>
      </c>
      <c r="AX172" s="424">
        <v>274.89</v>
      </c>
      <c r="AY172" s="424">
        <v>279.2</v>
      </c>
      <c r="AZ172" s="424">
        <v>283.52</v>
      </c>
      <c r="BA172" s="290">
        <v>245.18</v>
      </c>
      <c r="BB172" s="290">
        <v>249.5</v>
      </c>
      <c r="BC172" s="290">
        <v>253.82</v>
      </c>
      <c r="BD172" s="290">
        <v>258.14</v>
      </c>
      <c r="BE172" s="290">
        <v>180.42</v>
      </c>
      <c r="BF172" s="290">
        <v>176.1</v>
      </c>
      <c r="BG172" s="290">
        <v>171.78</v>
      </c>
      <c r="BH172" s="290">
        <v>167.47</v>
      </c>
      <c r="BI172" s="290">
        <v>163.15</v>
      </c>
    </row>
    <row r="173" spans="1:61" x14ac:dyDescent="0.45">
      <c r="A173" s="400">
        <v>330.38</v>
      </c>
      <c r="B173" s="400">
        <v>336.53</v>
      </c>
      <c r="C173" s="400">
        <v>642.69000000000005</v>
      </c>
      <c r="D173" s="400">
        <v>348.84</v>
      </c>
      <c r="E173" s="400">
        <v>354.99</v>
      </c>
      <c r="F173" s="400">
        <v>361.14</v>
      </c>
      <c r="G173" s="400">
        <v>367.29</v>
      </c>
      <c r="H173" s="400">
        <v>373.44</v>
      </c>
      <c r="I173" s="401">
        <v>379.59</v>
      </c>
      <c r="J173" s="411">
        <v>385.75</v>
      </c>
      <c r="K173" s="411">
        <v>391.9</v>
      </c>
      <c r="L173" s="401">
        <v>398.05</v>
      </c>
      <c r="M173" s="401">
        <v>404.2</v>
      </c>
      <c r="N173" s="401">
        <v>410.35</v>
      </c>
      <c r="O173" s="418">
        <v>416.5</v>
      </c>
      <c r="P173" s="424">
        <v>422.66</v>
      </c>
      <c r="Q173" s="424">
        <v>428.81</v>
      </c>
      <c r="R173" s="424">
        <v>434.96</v>
      </c>
      <c r="S173" s="424">
        <v>441.11</v>
      </c>
      <c r="T173" s="424">
        <v>447.26</v>
      </c>
      <c r="U173" s="424">
        <v>453.41</v>
      </c>
      <c r="V173" s="290">
        <v>374.02</v>
      </c>
      <c r="W173" s="290">
        <v>380.17</v>
      </c>
      <c r="X173" s="290">
        <v>386.32</v>
      </c>
      <c r="Y173" s="290">
        <v>392.47</v>
      </c>
      <c r="Z173" s="290">
        <v>281.75</v>
      </c>
      <c r="AA173" s="290">
        <v>275.58999999999997</v>
      </c>
      <c r="AB173" s="290">
        <v>269.44</v>
      </c>
      <c r="AC173" s="290">
        <v>263.29000000000002</v>
      </c>
      <c r="AD173" s="290">
        <v>257.14</v>
      </c>
      <c r="AE173" s="58">
        <v>169</v>
      </c>
      <c r="AF173" s="400">
        <v>198.35</v>
      </c>
      <c r="AG173" s="400">
        <v>202.69</v>
      </c>
      <c r="AH173" s="400">
        <v>207.04</v>
      </c>
      <c r="AI173" s="400">
        <v>211.38</v>
      </c>
      <c r="AJ173" s="400">
        <v>21572</v>
      </c>
      <c r="AK173" s="400">
        <v>220.07</v>
      </c>
      <c r="AL173" s="400">
        <v>224.41</v>
      </c>
      <c r="AM173" s="400">
        <v>228.75</v>
      </c>
      <c r="AN173" s="401">
        <v>233.1</v>
      </c>
      <c r="AO173" s="411">
        <v>237.44</v>
      </c>
      <c r="AP173" s="411">
        <v>241.78</v>
      </c>
      <c r="AQ173" s="401">
        <v>246.13</v>
      </c>
      <c r="AR173" s="401">
        <v>250.47</v>
      </c>
      <c r="AS173" s="431">
        <v>254.81</v>
      </c>
      <c r="AT173" s="418">
        <v>259.16000000000003</v>
      </c>
      <c r="AU173" s="424">
        <v>263.5</v>
      </c>
      <c r="AV173" s="424">
        <v>267.83999999999997</v>
      </c>
      <c r="AW173" s="424">
        <v>272.19</v>
      </c>
      <c r="AX173" s="424">
        <v>276.52999999999997</v>
      </c>
      <c r="AY173" s="424">
        <v>280.87</v>
      </c>
      <c r="AZ173" s="424">
        <v>285.22000000000003</v>
      </c>
      <c r="BA173" s="290">
        <v>246.65</v>
      </c>
      <c r="BB173" s="290">
        <v>250.99</v>
      </c>
      <c r="BC173" s="290">
        <v>255.33</v>
      </c>
      <c r="BD173" s="290">
        <v>259.68</v>
      </c>
      <c r="BE173" s="290">
        <v>181.5</v>
      </c>
      <c r="BF173" s="290">
        <v>177.15</v>
      </c>
      <c r="BG173" s="290">
        <v>172.81</v>
      </c>
      <c r="BH173" s="290">
        <v>168.47</v>
      </c>
      <c r="BI173" s="290">
        <v>164.12</v>
      </c>
    </row>
    <row r="174" spans="1:61" x14ac:dyDescent="0.45">
      <c r="A174" s="400">
        <v>332.37</v>
      </c>
      <c r="B174" s="400">
        <v>338.55</v>
      </c>
      <c r="C174" s="400">
        <v>344.74</v>
      </c>
      <c r="D174" s="400">
        <v>350.9</v>
      </c>
      <c r="E174" s="400">
        <v>357.12</v>
      </c>
      <c r="F174" s="400">
        <v>363.31</v>
      </c>
      <c r="G174" s="400">
        <v>369.49</v>
      </c>
      <c r="H174" s="400">
        <v>375.68</v>
      </c>
      <c r="I174" s="401">
        <v>381.87</v>
      </c>
      <c r="J174" s="411">
        <v>388.06</v>
      </c>
      <c r="K174" s="411">
        <v>394.25</v>
      </c>
      <c r="L174" s="401">
        <v>400.43</v>
      </c>
      <c r="M174" s="401">
        <v>406.62</v>
      </c>
      <c r="N174" s="401">
        <v>412.81</v>
      </c>
      <c r="O174" s="418">
        <v>419</v>
      </c>
      <c r="P174" s="424">
        <v>425.19</v>
      </c>
      <c r="Q174" s="424">
        <v>431.37</v>
      </c>
      <c r="R174" s="424">
        <v>437.56</v>
      </c>
      <c r="S174" s="424">
        <v>443.75</v>
      </c>
      <c r="T174" s="424">
        <v>449.94</v>
      </c>
      <c r="U174" s="424">
        <v>456.13</v>
      </c>
      <c r="V174" s="290">
        <v>376.25</v>
      </c>
      <c r="W174" s="290">
        <v>382.44</v>
      </c>
      <c r="X174" s="290">
        <v>388.62</v>
      </c>
      <c r="Y174" s="290">
        <v>394.81</v>
      </c>
      <c r="Z174" s="290">
        <v>283.75</v>
      </c>
      <c r="AA174" s="290">
        <v>277.24</v>
      </c>
      <c r="AB174" s="290">
        <v>271.05</v>
      </c>
      <c r="AC174" s="290">
        <v>264.86</v>
      </c>
      <c r="AD174" s="290">
        <v>258.68</v>
      </c>
      <c r="AE174" s="58">
        <v>170</v>
      </c>
      <c r="AF174" s="400">
        <v>199.53</v>
      </c>
      <c r="AG174" s="400">
        <v>203.9</v>
      </c>
      <c r="AH174" s="400">
        <v>208.27</v>
      </c>
      <c r="AI174" s="400">
        <v>212.64</v>
      </c>
      <c r="AJ174" s="400">
        <v>217.01</v>
      </c>
      <c r="AK174" s="400">
        <v>221.38</v>
      </c>
      <c r="AL174" s="400">
        <v>225.75</v>
      </c>
      <c r="AM174" s="400">
        <v>230.12</v>
      </c>
      <c r="AN174" s="401">
        <v>234.49</v>
      </c>
      <c r="AO174" s="411">
        <v>238.85</v>
      </c>
      <c r="AP174" s="411">
        <v>243.22</v>
      </c>
      <c r="AQ174" s="401">
        <v>247.59</v>
      </c>
      <c r="AR174" s="401">
        <v>251.96</v>
      </c>
      <c r="AS174" s="431">
        <v>256.33</v>
      </c>
      <c r="AT174" s="418">
        <v>260.7</v>
      </c>
      <c r="AU174" s="424">
        <v>265.07</v>
      </c>
      <c r="AV174" s="424">
        <v>269.44</v>
      </c>
      <c r="AW174" s="424">
        <v>273.81</v>
      </c>
      <c r="AX174" s="424">
        <v>278.18</v>
      </c>
      <c r="AY174" s="424">
        <v>282.54000000000002</v>
      </c>
      <c r="AZ174" s="424">
        <v>286.91000000000003</v>
      </c>
      <c r="BA174" s="290">
        <v>248.11</v>
      </c>
      <c r="BB174" s="290">
        <v>252.48</v>
      </c>
      <c r="BC174" s="290">
        <v>256.85000000000002</v>
      </c>
      <c r="BD174" s="290">
        <v>261.22000000000003</v>
      </c>
      <c r="BE174" s="290">
        <v>182.58</v>
      </c>
      <c r="BF174" s="290">
        <v>178.21</v>
      </c>
      <c r="BG174" s="290">
        <v>173.84</v>
      </c>
      <c r="BH174" s="290">
        <v>169.47</v>
      </c>
      <c r="BI174" s="290">
        <v>165.1</v>
      </c>
    </row>
    <row r="175" spans="1:61" x14ac:dyDescent="0.45">
      <c r="A175" s="400">
        <v>334.35</v>
      </c>
      <c r="B175" s="400">
        <v>340.58</v>
      </c>
      <c r="C175" s="400">
        <v>346.8</v>
      </c>
      <c r="D175" s="400">
        <v>353.03</v>
      </c>
      <c r="E175" s="400">
        <v>359.25</v>
      </c>
      <c r="F175" s="400">
        <v>365.48</v>
      </c>
      <c r="G175" s="400">
        <v>371.7</v>
      </c>
      <c r="H175" s="400">
        <v>377.93</v>
      </c>
      <c r="I175" s="401">
        <v>384.15</v>
      </c>
      <c r="J175" s="411">
        <v>390.37</v>
      </c>
      <c r="K175" s="411">
        <v>396.6</v>
      </c>
      <c r="L175" s="401">
        <v>402.82</v>
      </c>
      <c r="M175" s="401">
        <v>409.05</v>
      </c>
      <c r="N175" s="401">
        <v>415.27</v>
      </c>
      <c r="O175" s="418">
        <v>421.5</v>
      </c>
      <c r="P175" s="424">
        <v>427.72</v>
      </c>
      <c r="Q175" s="424">
        <v>433.94</v>
      </c>
      <c r="R175" s="424">
        <v>440.17</v>
      </c>
      <c r="S175" s="424">
        <v>446.39</v>
      </c>
      <c r="T175" s="424">
        <v>452.62</v>
      </c>
      <c r="U175" s="424">
        <v>458.84</v>
      </c>
      <c r="V175" s="290">
        <v>378.48</v>
      </c>
      <c r="W175" s="290">
        <v>384.71</v>
      </c>
      <c r="X175" s="290">
        <v>390.93</v>
      </c>
      <c r="Y175" s="290">
        <v>397.16</v>
      </c>
      <c r="Z175" s="290">
        <v>285.12</v>
      </c>
      <c r="AA175" s="290">
        <v>278.89</v>
      </c>
      <c r="AB175" s="290">
        <v>272.67</v>
      </c>
      <c r="AC175" s="290">
        <v>266.44</v>
      </c>
      <c r="AD175" s="290">
        <v>260.22000000000003</v>
      </c>
      <c r="AE175" s="58">
        <v>171</v>
      </c>
      <c r="AF175" s="400">
        <v>200.72</v>
      </c>
      <c r="AG175" s="400">
        <v>250.11</v>
      </c>
      <c r="AH175" s="400">
        <v>209.51</v>
      </c>
      <c r="AI175" s="400">
        <v>213.9</v>
      </c>
      <c r="AJ175" s="400">
        <v>218.3</v>
      </c>
      <c r="AK175" s="400">
        <v>222.69</v>
      </c>
      <c r="AL175" s="400">
        <v>227.09</v>
      </c>
      <c r="AM175" s="400">
        <v>231.48</v>
      </c>
      <c r="AN175" s="401">
        <v>235.88</v>
      </c>
      <c r="AO175" s="411">
        <v>240.27</v>
      </c>
      <c r="AP175" s="411">
        <v>244.67</v>
      </c>
      <c r="AQ175" s="401">
        <v>249.06</v>
      </c>
      <c r="AR175" s="401">
        <v>253.46</v>
      </c>
      <c r="AS175" s="431">
        <v>257.85000000000002</v>
      </c>
      <c r="AT175" s="418">
        <v>262.24</v>
      </c>
      <c r="AU175" s="424">
        <v>266.64</v>
      </c>
      <c r="AV175" s="424">
        <v>271.02999999999997</v>
      </c>
      <c r="AW175" s="424">
        <v>275.43</v>
      </c>
      <c r="AX175" s="424">
        <v>279.82</v>
      </c>
      <c r="AY175" s="424">
        <v>284.22000000000003</v>
      </c>
      <c r="AZ175" s="424">
        <v>288.61</v>
      </c>
      <c r="BA175" s="290">
        <v>249.58</v>
      </c>
      <c r="BB175" s="290">
        <v>253.97</v>
      </c>
      <c r="BC175" s="290">
        <v>258.37</v>
      </c>
      <c r="BD175" s="290">
        <v>262.76</v>
      </c>
      <c r="BE175" s="290">
        <v>183.66</v>
      </c>
      <c r="BF175" s="290">
        <v>179.26</v>
      </c>
      <c r="BG175" s="290">
        <v>174.87</v>
      </c>
      <c r="BH175" s="290">
        <v>170.47</v>
      </c>
      <c r="BI175" s="290">
        <v>166.08</v>
      </c>
    </row>
    <row r="176" spans="1:61" x14ac:dyDescent="0.45">
      <c r="A176" s="400">
        <v>336.35</v>
      </c>
      <c r="B176" s="400">
        <v>342.61</v>
      </c>
      <c r="C176" s="400">
        <v>348.87</v>
      </c>
      <c r="D176" s="400">
        <v>355.13</v>
      </c>
      <c r="E176" s="400">
        <v>361.39</v>
      </c>
      <c r="F176" s="400">
        <v>367.65</v>
      </c>
      <c r="G176" s="400">
        <v>373.91</v>
      </c>
      <c r="H176" s="400">
        <v>380.18</v>
      </c>
      <c r="I176" s="401">
        <v>386.44</v>
      </c>
      <c r="J176" s="411">
        <v>392.7</v>
      </c>
      <c r="K176" s="411">
        <v>398.96</v>
      </c>
      <c r="L176" s="401">
        <v>405.22</v>
      </c>
      <c r="M176" s="401">
        <v>411.48</v>
      </c>
      <c r="N176" s="401">
        <v>417.74</v>
      </c>
      <c r="O176" s="418" t="s">
        <v>269</v>
      </c>
      <c r="P176" s="424">
        <v>430.26</v>
      </c>
      <c r="Q176" s="424">
        <v>436.52</v>
      </c>
      <c r="R176" s="424">
        <v>442.78</v>
      </c>
      <c r="S176" s="424">
        <v>449.04</v>
      </c>
      <c r="T176" s="424">
        <v>455.3</v>
      </c>
      <c r="U176" s="424">
        <v>461.57</v>
      </c>
      <c r="V176" s="290">
        <v>380.72</v>
      </c>
      <c r="W176" s="290">
        <v>386.98</v>
      </c>
      <c r="X176" s="290">
        <v>393.24</v>
      </c>
      <c r="Y176" s="290">
        <v>399.5</v>
      </c>
      <c r="Z176" s="290">
        <v>286.81</v>
      </c>
      <c r="AA176" s="290">
        <v>280.55</v>
      </c>
      <c r="AB176" s="290">
        <v>274.27999999999997</v>
      </c>
      <c r="AC176" s="290">
        <v>268.02</v>
      </c>
      <c r="AD176" s="290">
        <v>261.76</v>
      </c>
      <c r="AE176" s="58">
        <v>172</v>
      </c>
      <c r="AF176" s="400">
        <v>201.91</v>
      </c>
      <c r="AG176" s="400">
        <v>206.33</v>
      </c>
      <c r="AH176" s="400">
        <v>210.75</v>
      </c>
      <c r="AI176" s="400">
        <v>215.17</v>
      </c>
      <c r="AJ176" s="400">
        <v>219.59</v>
      </c>
      <c r="AK176" s="400">
        <v>224.01</v>
      </c>
      <c r="AL176" s="400">
        <v>228.43</v>
      </c>
      <c r="AM176" s="400">
        <v>232.85</v>
      </c>
      <c r="AN176" s="401">
        <v>237.27</v>
      </c>
      <c r="AO176" s="411">
        <v>241.69</v>
      </c>
      <c r="AP176" s="411">
        <v>246.11</v>
      </c>
      <c r="AQ176" s="401">
        <v>250.53</v>
      </c>
      <c r="AR176" s="401">
        <v>254.95</v>
      </c>
      <c r="AS176" s="431">
        <v>259.37</v>
      </c>
      <c r="AT176" s="418">
        <v>263.79000000000002</v>
      </c>
      <c r="AU176" s="424">
        <v>268.20999999999998</v>
      </c>
      <c r="AV176" s="424">
        <v>272.63</v>
      </c>
      <c r="AW176" s="424">
        <v>277.05</v>
      </c>
      <c r="AX176" s="424">
        <v>281.47000000000003</v>
      </c>
      <c r="AY176" s="424">
        <v>285.89</v>
      </c>
      <c r="AZ176" s="424">
        <v>290.31</v>
      </c>
      <c r="BA176" s="290">
        <v>251.05</v>
      </c>
      <c r="BB176" s="290">
        <v>255.47</v>
      </c>
      <c r="BC176" s="290">
        <v>259.89</v>
      </c>
      <c r="BD176" s="290">
        <v>264.31</v>
      </c>
      <c r="BE176" s="290">
        <v>184.74</v>
      </c>
      <c r="BF176" s="290">
        <v>180.32</v>
      </c>
      <c r="BG176" s="290">
        <v>175.9</v>
      </c>
      <c r="BH176" s="290">
        <v>171.48</v>
      </c>
      <c r="BI176" s="290">
        <v>167.06</v>
      </c>
    </row>
    <row r="177" spans="1:61" x14ac:dyDescent="0.45">
      <c r="A177" s="400">
        <v>338.35</v>
      </c>
      <c r="B177" s="400">
        <v>344.65</v>
      </c>
      <c r="C177" s="400">
        <v>350.95</v>
      </c>
      <c r="D177" s="400">
        <v>357.24</v>
      </c>
      <c r="E177" s="400">
        <v>363.54</v>
      </c>
      <c r="F177" s="400">
        <v>369.84</v>
      </c>
      <c r="G177" s="400">
        <v>376.13</v>
      </c>
      <c r="H177" s="400">
        <v>382.43</v>
      </c>
      <c r="I177" s="401">
        <v>388.73</v>
      </c>
      <c r="J177" s="411">
        <v>395.03</v>
      </c>
      <c r="K177" s="411">
        <v>401.32</v>
      </c>
      <c r="L177" s="401">
        <v>407.62</v>
      </c>
      <c r="M177" s="401">
        <v>413.92</v>
      </c>
      <c r="N177" s="401">
        <v>420.21</v>
      </c>
      <c r="O177" s="418">
        <v>426.51</v>
      </c>
      <c r="P177" s="424">
        <v>432.81</v>
      </c>
      <c r="Q177" s="424">
        <v>439.11</v>
      </c>
      <c r="R177" s="424">
        <v>445.4</v>
      </c>
      <c r="S177" s="424">
        <v>451.7</v>
      </c>
      <c r="T177" s="424">
        <v>458</v>
      </c>
      <c r="U177" s="424">
        <v>464.29</v>
      </c>
      <c r="V177" s="290">
        <v>382.96</v>
      </c>
      <c r="W177" s="290">
        <v>389.26</v>
      </c>
      <c r="X177" s="290">
        <v>395.55</v>
      </c>
      <c r="Y177" s="290">
        <v>401.85</v>
      </c>
      <c r="Z177" s="290">
        <v>288.5</v>
      </c>
      <c r="AA177" s="290">
        <v>282.2</v>
      </c>
      <c r="AB177" s="290">
        <v>275.91000000000003</v>
      </c>
      <c r="AC177" s="290">
        <v>269.61</v>
      </c>
      <c r="AD177" s="290">
        <v>263.31</v>
      </c>
      <c r="AE177" s="58">
        <v>173</v>
      </c>
      <c r="AF177" s="400">
        <v>202.96</v>
      </c>
      <c r="AG177" s="400">
        <v>207.41</v>
      </c>
      <c r="AH177" s="400">
        <v>211.85</v>
      </c>
      <c r="AI177" s="400">
        <v>216.3</v>
      </c>
      <c r="AJ177" s="400">
        <v>220.74</v>
      </c>
      <c r="AK177" s="400">
        <v>225.19</v>
      </c>
      <c r="AL177" s="400">
        <v>229.64</v>
      </c>
      <c r="AM177" s="400">
        <v>234.08</v>
      </c>
      <c r="AN177" s="401">
        <v>238.53</v>
      </c>
      <c r="AO177" s="411">
        <v>242.98</v>
      </c>
      <c r="AP177" s="411">
        <v>247.42</v>
      </c>
      <c r="AQ177" s="401">
        <v>251.87</v>
      </c>
      <c r="AR177" s="401">
        <v>256.31</v>
      </c>
      <c r="AS177" s="431">
        <v>260.76</v>
      </c>
      <c r="AT177" s="418">
        <v>265.20999999999998</v>
      </c>
      <c r="AU177" s="424">
        <v>269.64999999999998</v>
      </c>
      <c r="AV177" s="424">
        <v>274.10000000000002</v>
      </c>
      <c r="AW177" s="424">
        <v>278.55</v>
      </c>
      <c r="AX177" s="424">
        <v>282.99</v>
      </c>
      <c r="AY177" s="424">
        <v>287.44</v>
      </c>
      <c r="AZ177" s="424">
        <v>291.88</v>
      </c>
      <c r="BA177" s="290">
        <v>252.43</v>
      </c>
      <c r="BB177" s="290">
        <v>256.88</v>
      </c>
      <c r="BC177" s="290">
        <v>261.33</v>
      </c>
      <c r="BD177" s="290">
        <v>265.77</v>
      </c>
      <c r="BE177" s="290">
        <v>185.74</v>
      </c>
      <c r="BF177" s="290">
        <v>181.3</v>
      </c>
      <c r="BG177" s="290">
        <v>176.85</v>
      </c>
      <c r="BH177" s="290">
        <v>172.4</v>
      </c>
      <c r="BI177" s="290">
        <v>167.96</v>
      </c>
    </row>
    <row r="178" spans="1:61" x14ac:dyDescent="0.45">
      <c r="A178" s="400">
        <v>340.36</v>
      </c>
      <c r="B178" s="400">
        <v>346.69</v>
      </c>
      <c r="C178" s="400">
        <v>353.03</v>
      </c>
      <c r="D178" s="400">
        <v>259.36</v>
      </c>
      <c r="E178" s="400">
        <v>365.69</v>
      </c>
      <c r="F178" s="400">
        <v>372.03</v>
      </c>
      <c r="G178" s="400">
        <v>378.36</v>
      </c>
      <c r="H178" s="400">
        <v>384.69</v>
      </c>
      <c r="I178" s="401">
        <v>391.03</v>
      </c>
      <c r="J178" s="411">
        <v>397.36</v>
      </c>
      <c r="K178" s="411">
        <v>403.69</v>
      </c>
      <c r="L178" s="401">
        <v>410.03</v>
      </c>
      <c r="M178" s="401">
        <v>416.36</v>
      </c>
      <c r="N178" s="401">
        <v>422.7</v>
      </c>
      <c r="O178" s="418">
        <v>429.03</v>
      </c>
      <c r="P178" s="424">
        <v>435.36</v>
      </c>
      <c r="Q178" s="424">
        <v>441.7</v>
      </c>
      <c r="R178" s="424">
        <v>448.03</v>
      </c>
      <c r="S178" s="424">
        <v>454.36</v>
      </c>
      <c r="T178" s="424">
        <v>460.7</v>
      </c>
      <c r="U178" s="424">
        <v>467.03</v>
      </c>
      <c r="V178" s="290">
        <v>385.2</v>
      </c>
      <c r="W178" s="290">
        <v>391.54</v>
      </c>
      <c r="X178" s="290">
        <v>397.87</v>
      </c>
      <c r="Y178" s="290">
        <v>404.2</v>
      </c>
      <c r="Z178" s="290">
        <v>290.2</v>
      </c>
      <c r="AA178" s="290">
        <v>283.87</v>
      </c>
      <c r="AB178" s="290">
        <v>277.52999999999997</v>
      </c>
      <c r="AC178" s="290">
        <v>271.2</v>
      </c>
      <c r="AD178" s="290">
        <v>264.86</v>
      </c>
      <c r="AE178" s="58">
        <v>174</v>
      </c>
      <c r="AF178" s="400">
        <v>204.15</v>
      </c>
      <c r="AG178" s="400">
        <v>208.62</v>
      </c>
      <c r="AH178" s="400">
        <v>213.09</v>
      </c>
      <c r="AI178" s="400">
        <v>217.57</v>
      </c>
      <c r="AJ178" s="400">
        <v>222.02</v>
      </c>
      <c r="AK178" s="400">
        <v>226.51</v>
      </c>
      <c r="AL178" s="400">
        <v>230.98</v>
      </c>
      <c r="AM178" s="400">
        <v>235.45</v>
      </c>
      <c r="AN178" s="401">
        <v>239.92</v>
      </c>
      <c r="AO178" s="411">
        <v>244.4</v>
      </c>
      <c r="AP178" s="411">
        <v>248.87</v>
      </c>
      <c r="AQ178" s="401">
        <v>253.34</v>
      </c>
      <c r="AR178" s="401">
        <v>257.81</v>
      </c>
      <c r="AS178" s="431">
        <v>262.27999999999997</v>
      </c>
      <c r="AT178" s="418">
        <v>266.76</v>
      </c>
      <c r="AU178" s="424">
        <v>271.23</v>
      </c>
      <c r="AV178" s="424">
        <v>275.7</v>
      </c>
      <c r="AW178" s="424">
        <v>280.17</v>
      </c>
      <c r="AX178" s="424">
        <v>284.64</v>
      </c>
      <c r="AY178" s="424">
        <v>289.11</v>
      </c>
      <c r="AZ178" s="424">
        <v>293.58999999999997</v>
      </c>
      <c r="BA178" s="290">
        <v>253.9</v>
      </c>
      <c r="BB178" s="290">
        <v>258.37</v>
      </c>
      <c r="BC178" s="290">
        <v>262.85000000000002</v>
      </c>
      <c r="BD178" s="290">
        <v>267.32</v>
      </c>
      <c r="BE178" s="290">
        <v>186.82</v>
      </c>
      <c r="BF178" s="290">
        <v>182.35</v>
      </c>
      <c r="BG178" s="290">
        <v>177.88</v>
      </c>
      <c r="BH178" s="290">
        <v>173.41</v>
      </c>
      <c r="BI178" s="290">
        <v>168.94</v>
      </c>
    </row>
    <row r="179" spans="1:61" x14ac:dyDescent="0.45">
      <c r="A179" s="400">
        <v>342.37</v>
      </c>
      <c r="B179" s="400">
        <v>348.74</v>
      </c>
      <c r="C179" s="400">
        <v>355.11</v>
      </c>
      <c r="D179" s="400">
        <v>361.48</v>
      </c>
      <c r="E179" s="400">
        <v>367.85</v>
      </c>
      <c r="F179" s="400">
        <v>374.22</v>
      </c>
      <c r="G179" s="400">
        <v>380.59</v>
      </c>
      <c r="H179" s="400">
        <v>386.96</v>
      </c>
      <c r="I179" s="401">
        <v>393.33</v>
      </c>
      <c r="J179" s="411">
        <v>399.7</v>
      </c>
      <c r="K179" s="411">
        <v>406.07</v>
      </c>
      <c r="L179" s="401">
        <v>412.44</v>
      </c>
      <c r="M179" s="401">
        <v>418.81</v>
      </c>
      <c r="N179" s="401">
        <v>425.18</v>
      </c>
      <c r="O179" s="418">
        <v>431.55</v>
      </c>
      <c r="P179" s="424">
        <v>437.92</v>
      </c>
      <c r="Q179" s="424">
        <v>444.29</v>
      </c>
      <c r="R179" s="424">
        <v>450.66</v>
      </c>
      <c r="S179" s="424">
        <v>457.03</v>
      </c>
      <c r="T179" s="424">
        <v>463.4</v>
      </c>
      <c r="U179" s="424">
        <v>469.77</v>
      </c>
      <c r="V179" s="290">
        <v>387.45</v>
      </c>
      <c r="W179" s="290">
        <v>393.82</v>
      </c>
      <c r="X179" s="290">
        <v>400.19</v>
      </c>
      <c r="Y179" s="290">
        <v>406.56</v>
      </c>
      <c r="Z179" s="290">
        <v>291.89999999999998</v>
      </c>
      <c r="AA179" s="290">
        <v>285.52999999999997</v>
      </c>
      <c r="AB179" s="290">
        <v>279.16000000000003</v>
      </c>
      <c r="AC179" s="290">
        <v>272.79000000000002</v>
      </c>
      <c r="AD179" s="290">
        <v>266.42</v>
      </c>
      <c r="AE179" s="58">
        <v>175</v>
      </c>
      <c r="AF179" s="400">
        <v>205.34</v>
      </c>
      <c r="AG179" s="400">
        <v>209.84</v>
      </c>
      <c r="AH179" s="400">
        <v>214.34</v>
      </c>
      <c r="AI179" s="400">
        <v>218.83</v>
      </c>
      <c r="AJ179" s="400">
        <v>223.33</v>
      </c>
      <c r="AK179" s="400">
        <v>227.83</v>
      </c>
      <c r="AL179" s="400">
        <v>232.33</v>
      </c>
      <c r="AM179" s="400">
        <v>236.82</v>
      </c>
      <c r="AN179" s="401">
        <v>241.32</v>
      </c>
      <c r="AO179" s="411">
        <v>245.82</v>
      </c>
      <c r="AP179" s="411">
        <v>250.32</v>
      </c>
      <c r="AQ179" s="401">
        <v>254.81</v>
      </c>
      <c r="AR179" s="401">
        <v>259.31</v>
      </c>
      <c r="AS179" s="431">
        <v>263.81</v>
      </c>
      <c r="AT179" s="418">
        <v>268.31</v>
      </c>
      <c r="AU179" s="424">
        <v>272.8</v>
      </c>
      <c r="AV179" s="424">
        <v>277.3</v>
      </c>
      <c r="AW179" s="424">
        <v>281.8</v>
      </c>
      <c r="AX179" s="424">
        <v>286.3</v>
      </c>
      <c r="AY179" s="424">
        <v>290.79000000000002</v>
      </c>
      <c r="AZ179" s="424">
        <v>295.29000000000002</v>
      </c>
      <c r="BA179" s="290">
        <v>255.37</v>
      </c>
      <c r="BB179" s="290">
        <v>259.87</v>
      </c>
      <c r="BC179" s="290">
        <v>264.37</v>
      </c>
      <c r="BD179" s="290">
        <v>268.86</v>
      </c>
      <c r="BE179" s="290">
        <v>187.91</v>
      </c>
      <c r="BF179" s="290">
        <v>183.41</v>
      </c>
      <c r="BG179" s="290">
        <v>178.91</v>
      </c>
      <c r="BH179" s="290">
        <v>174.42</v>
      </c>
      <c r="BI179" s="290">
        <v>169.92</v>
      </c>
    </row>
    <row r="180" spans="1:61" x14ac:dyDescent="0.45">
      <c r="A180" s="400">
        <v>344.39</v>
      </c>
      <c r="B180" s="400">
        <v>350.8</v>
      </c>
      <c r="C180" s="400">
        <v>357.21</v>
      </c>
      <c r="D180" s="400">
        <v>363.61</v>
      </c>
      <c r="E180" s="400">
        <v>370.02</v>
      </c>
      <c r="F180" s="400">
        <v>376.43</v>
      </c>
      <c r="G180" s="400">
        <v>382.83</v>
      </c>
      <c r="H180" s="400">
        <v>389.24</v>
      </c>
      <c r="I180" s="401">
        <v>395.65</v>
      </c>
      <c r="J180" s="411">
        <v>402.05</v>
      </c>
      <c r="K180" s="411">
        <v>408.46</v>
      </c>
      <c r="L180" s="401">
        <v>414.86</v>
      </c>
      <c r="M180" s="401">
        <v>421.27</v>
      </c>
      <c r="N180" s="401">
        <v>427.68</v>
      </c>
      <c r="O180" s="418">
        <v>434.08</v>
      </c>
      <c r="P180" s="424">
        <v>440.49</v>
      </c>
      <c r="Q180" s="424">
        <v>446.9</v>
      </c>
      <c r="R180" s="424">
        <v>453.3</v>
      </c>
      <c r="S180" s="424">
        <v>459.71</v>
      </c>
      <c r="T180" s="424">
        <v>466.12</v>
      </c>
      <c r="U180" s="424">
        <v>472.52</v>
      </c>
      <c r="V180" s="290">
        <v>389.7</v>
      </c>
      <c r="W180" s="290">
        <v>396.11</v>
      </c>
      <c r="X180" s="290">
        <v>402.52</v>
      </c>
      <c r="Y180" s="290">
        <v>408.92</v>
      </c>
      <c r="Z180" s="290">
        <v>293.61</v>
      </c>
      <c r="AA180" s="290">
        <v>287.2</v>
      </c>
      <c r="AB180" s="290">
        <v>280.79000000000002</v>
      </c>
      <c r="AC180" s="290">
        <v>274.39</v>
      </c>
      <c r="AD180" s="290">
        <v>267.98</v>
      </c>
      <c r="AE180" s="58">
        <v>176</v>
      </c>
      <c r="AF180" s="400">
        <v>206.53</v>
      </c>
      <c r="AG180" s="400">
        <v>211.06</v>
      </c>
      <c r="AH180" s="400">
        <v>215.58</v>
      </c>
      <c r="AI180" s="400">
        <v>220.1</v>
      </c>
      <c r="AJ180" s="400">
        <v>224.63</v>
      </c>
      <c r="AK180" s="400">
        <v>229.15</v>
      </c>
      <c r="AL180" s="400">
        <v>233.67</v>
      </c>
      <c r="AM180" s="400">
        <v>238.19</v>
      </c>
      <c r="AN180" s="401">
        <v>242.72</v>
      </c>
      <c r="AO180" s="411">
        <v>247.24</v>
      </c>
      <c r="AP180" s="411">
        <v>251.76</v>
      </c>
      <c r="AQ180" s="401">
        <v>256.29000000000002</v>
      </c>
      <c r="AR180" s="401">
        <v>260.81</v>
      </c>
      <c r="AS180" s="431">
        <v>265.33</v>
      </c>
      <c r="AT180" s="418">
        <v>269.86</v>
      </c>
      <c r="AU180" s="424">
        <v>274.38</v>
      </c>
      <c r="AV180" s="424" t="s">
        <v>271</v>
      </c>
      <c r="AW180" s="424">
        <v>283.43</v>
      </c>
      <c r="AX180" s="424">
        <v>287.95</v>
      </c>
      <c r="AY180" s="424">
        <v>292.47000000000003</v>
      </c>
      <c r="AZ180" s="424">
        <v>297</v>
      </c>
      <c r="BA180" s="290">
        <v>256.83999999999997</v>
      </c>
      <c r="BB180" s="290">
        <v>261.37</v>
      </c>
      <c r="BC180" s="290">
        <v>265.89</v>
      </c>
      <c r="BD180" s="290">
        <v>270.41000000000003</v>
      </c>
      <c r="BE180" s="290">
        <v>188.99</v>
      </c>
      <c r="BF180" s="290">
        <v>184.47</v>
      </c>
      <c r="BG180" s="290">
        <v>179.95</v>
      </c>
      <c r="BH180" s="290">
        <v>175.42</v>
      </c>
      <c r="BI180" s="290">
        <v>170.9</v>
      </c>
    </row>
    <row r="181" spans="1:61" x14ac:dyDescent="0.45">
      <c r="A181" s="400">
        <v>346.42</v>
      </c>
      <c r="B181" s="400">
        <v>352.86</v>
      </c>
      <c r="C181" s="400">
        <v>359.31</v>
      </c>
      <c r="D181" s="400">
        <v>365.75</v>
      </c>
      <c r="E181" s="400">
        <v>372.19</v>
      </c>
      <c r="F181" s="400">
        <v>378.64</v>
      </c>
      <c r="G181" s="400">
        <v>385.08</v>
      </c>
      <c r="H181" s="400">
        <v>391.52</v>
      </c>
      <c r="I181" s="401">
        <v>397.96</v>
      </c>
      <c r="J181" s="411">
        <v>404.41</v>
      </c>
      <c r="K181" s="411">
        <v>410.85</v>
      </c>
      <c r="L181" s="401">
        <v>417.29</v>
      </c>
      <c r="M181" s="401">
        <v>423.74</v>
      </c>
      <c r="N181" s="401">
        <v>430.18</v>
      </c>
      <c r="O181" s="418">
        <v>436.62</v>
      </c>
      <c r="P181" s="424">
        <v>443.06</v>
      </c>
      <c r="Q181" s="424">
        <v>449.51</v>
      </c>
      <c r="R181" s="424">
        <v>455.95</v>
      </c>
      <c r="S181" s="424">
        <v>462.39</v>
      </c>
      <c r="T181" s="424">
        <v>468.84</v>
      </c>
      <c r="U181" s="424">
        <v>475.28</v>
      </c>
      <c r="V181" s="290">
        <v>391.96</v>
      </c>
      <c r="W181" s="290">
        <v>398.4</v>
      </c>
      <c r="X181" s="290">
        <v>404.84</v>
      </c>
      <c r="Y181" s="290">
        <v>411.29</v>
      </c>
      <c r="Z181" s="290">
        <v>295.32</v>
      </c>
      <c r="AA181" s="290">
        <v>288.87</v>
      </c>
      <c r="AB181" s="290">
        <v>282.43</v>
      </c>
      <c r="AC181" s="290">
        <v>275.99</v>
      </c>
      <c r="AD181" s="290">
        <v>269.54000000000002</v>
      </c>
      <c r="AE181" s="58">
        <v>177</v>
      </c>
      <c r="AF181" s="400">
        <v>207.73</v>
      </c>
      <c r="AG181" s="400">
        <v>212.28</v>
      </c>
      <c r="AH181" s="400">
        <v>216.82</v>
      </c>
      <c r="AI181" s="400">
        <v>221.37</v>
      </c>
      <c r="AJ181" s="400">
        <v>225.92</v>
      </c>
      <c r="AK181" s="400">
        <v>230.47</v>
      </c>
      <c r="AL181" s="400">
        <v>235.02</v>
      </c>
      <c r="AM181" s="400">
        <v>239.57</v>
      </c>
      <c r="AN181" s="401">
        <v>244.12</v>
      </c>
      <c r="AO181" s="411">
        <v>248.67</v>
      </c>
      <c r="AP181" s="411">
        <v>253.22</v>
      </c>
      <c r="AQ181" s="401">
        <v>257.76</v>
      </c>
      <c r="AR181" s="401">
        <v>262.31</v>
      </c>
      <c r="AS181" s="431">
        <v>266.86</v>
      </c>
      <c r="AT181" s="418">
        <v>271.41000000000003</v>
      </c>
      <c r="AU181" s="424">
        <v>275.95999999999998</v>
      </c>
      <c r="AV181" s="424">
        <v>280.51</v>
      </c>
      <c r="AW181" s="424">
        <v>285.06</v>
      </c>
      <c r="AX181" s="424">
        <v>289.61</v>
      </c>
      <c r="AY181" s="424">
        <v>294.16000000000003</v>
      </c>
      <c r="AZ181" s="424">
        <v>298.7</v>
      </c>
      <c r="BA181" s="290">
        <v>258.31</v>
      </c>
      <c r="BB181" s="290">
        <v>262.86</v>
      </c>
      <c r="BC181" s="290">
        <v>267.41000000000003</v>
      </c>
      <c r="BD181" s="290">
        <v>271.95999999999998</v>
      </c>
      <c r="BE181" s="290">
        <v>190.08</v>
      </c>
      <c r="BF181" s="290">
        <v>185.53</v>
      </c>
      <c r="BG181" s="290">
        <v>180.98</v>
      </c>
      <c r="BH181" s="290">
        <v>176.43</v>
      </c>
      <c r="BI181" s="290">
        <v>171.89</v>
      </c>
    </row>
    <row r="182" spans="1:61" x14ac:dyDescent="0.45">
      <c r="A182" s="400">
        <v>347.93</v>
      </c>
      <c r="B182" s="400">
        <v>354.41</v>
      </c>
      <c r="C182" s="400">
        <v>360.87</v>
      </c>
      <c r="D182" s="400">
        <v>367.37</v>
      </c>
      <c r="E182" s="400">
        <v>373.85</v>
      </c>
      <c r="F182" s="400">
        <v>380.33</v>
      </c>
      <c r="G182" s="400">
        <v>386.8</v>
      </c>
      <c r="H182" s="400">
        <v>393.28</v>
      </c>
      <c r="I182" s="401">
        <v>399.76</v>
      </c>
      <c r="J182" s="411">
        <v>406.24</v>
      </c>
      <c r="K182" s="411">
        <v>412.72</v>
      </c>
      <c r="L182" s="401">
        <v>419.2</v>
      </c>
      <c r="M182" s="401">
        <v>425.68</v>
      </c>
      <c r="N182" s="401">
        <v>432.16</v>
      </c>
      <c r="O182" s="418">
        <v>438.64</v>
      </c>
      <c r="P182" s="424">
        <v>445.12</v>
      </c>
      <c r="Q182" s="424">
        <v>451.6</v>
      </c>
      <c r="R182" s="424">
        <v>458.08</v>
      </c>
      <c r="S182" s="424">
        <v>464.55</v>
      </c>
      <c r="T182" s="424">
        <v>471.03</v>
      </c>
      <c r="U182" s="424">
        <v>477.51</v>
      </c>
      <c r="V182" s="290">
        <v>393.91</v>
      </c>
      <c r="W182" s="290">
        <v>400.39</v>
      </c>
      <c r="X182" s="290">
        <v>406.87</v>
      </c>
      <c r="Y182" s="290">
        <v>413.35</v>
      </c>
      <c r="Z182" s="290">
        <v>296.72000000000003</v>
      </c>
      <c r="AA182" s="290">
        <v>290.24</v>
      </c>
      <c r="AB182" s="290">
        <v>283.76</v>
      </c>
      <c r="AC182" s="290">
        <v>277.27999999999997</v>
      </c>
      <c r="AD182" s="290">
        <v>270.81</v>
      </c>
      <c r="AE182" s="58">
        <v>178</v>
      </c>
      <c r="AF182" s="400">
        <v>208.92</v>
      </c>
      <c r="AG182" s="400">
        <v>213.5</v>
      </c>
      <c r="AH182" s="400">
        <v>218.07</v>
      </c>
      <c r="AI182" s="400">
        <v>222.65</v>
      </c>
      <c r="AJ182" s="400">
        <v>227.22</v>
      </c>
      <c r="AK182" s="400">
        <v>231.79</v>
      </c>
      <c r="AL182" s="400">
        <v>236.37</v>
      </c>
      <c r="AM182" s="400">
        <v>240.94</v>
      </c>
      <c r="AN182" s="401">
        <v>245.52</v>
      </c>
      <c r="AO182" s="411">
        <v>250.09</v>
      </c>
      <c r="AP182" s="411">
        <v>254.67</v>
      </c>
      <c r="AQ182" s="401">
        <v>259.24</v>
      </c>
      <c r="AR182" s="401">
        <v>263.82</v>
      </c>
      <c r="AS182" s="431">
        <v>268.39</v>
      </c>
      <c r="AT182" s="418">
        <v>272.97000000000003</v>
      </c>
      <c r="AU182" s="424">
        <v>277.54000000000002</v>
      </c>
      <c r="AV182" s="424">
        <v>282.12</v>
      </c>
      <c r="AW182" s="424">
        <v>286.69</v>
      </c>
      <c r="AX182" s="424">
        <v>291.26</v>
      </c>
      <c r="AY182" s="424">
        <v>295.83999999999997</v>
      </c>
      <c r="AZ182" s="424">
        <v>300.41000000000003</v>
      </c>
      <c r="BA182" s="290">
        <v>259.79000000000002</v>
      </c>
      <c r="BB182" s="290">
        <v>264.36</v>
      </c>
      <c r="BC182" s="290">
        <v>268.94</v>
      </c>
      <c r="BD182" s="290">
        <v>273.51</v>
      </c>
      <c r="BE182" s="290">
        <v>191.17</v>
      </c>
      <c r="BF182" s="290">
        <v>186.59</v>
      </c>
      <c r="BG182" s="290">
        <v>182.02</v>
      </c>
      <c r="BH182" s="290">
        <v>177.44</v>
      </c>
      <c r="BI182" s="290">
        <v>172.87</v>
      </c>
    </row>
    <row r="183" spans="1:61" x14ac:dyDescent="0.45">
      <c r="A183" s="400">
        <v>349.96</v>
      </c>
      <c r="B183" s="400">
        <v>256.48</v>
      </c>
      <c r="C183" s="400">
        <v>363</v>
      </c>
      <c r="D183" s="400">
        <v>369.51</v>
      </c>
      <c r="E183" s="400">
        <v>376.03</v>
      </c>
      <c r="F183" s="400">
        <v>382.54</v>
      </c>
      <c r="G183" s="400">
        <v>389.06</v>
      </c>
      <c r="H183" s="400">
        <v>395.57</v>
      </c>
      <c r="I183" s="401">
        <v>402.09</v>
      </c>
      <c r="J183" s="411">
        <v>408.6</v>
      </c>
      <c r="K183" s="411">
        <v>415.12</v>
      </c>
      <c r="L183" s="401">
        <v>421.64</v>
      </c>
      <c r="M183" s="401">
        <v>428.15</v>
      </c>
      <c r="N183" s="401">
        <v>434.67</v>
      </c>
      <c r="O183" s="418">
        <v>441.18</v>
      </c>
      <c r="P183" s="424">
        <v>447.7</v>
      </c>
      <c r="Q183" s="424">
        <v>454.21</v>
      </c>
      <c r="R183" s="424">
        <v>460.73</v>
      </c>
      <c r="S183" s="424">
        <v>467.24</v>
      </c>
      <c r="T183" s="424">
        <v>473.76</v>
      </c>
      <c r="U183" s="424">
        <v>480.28</v>
      </c>
      <c r="V183" s="290">
        <v>396.17</v>
      </c>
      <c r="W183" s="290">
        <v>402.69</v>
      </c>
      <c r="X183" s="290">
        <v>409.2</v>
      </c>
      <c r="Y183" s="290">
        <v>415.72</v>
      </c>
      <c r="Z183" s="290">
        <v>298.44</v>
      </c>
      <c r="AA183" s="290">
        <v>291.92</v>
      </c>
      <c r="AB183" s="290">
        <v>285.39999999999998</v>
      </c>
      <c r="AC183" s="290">
        <v>278.89</v>
      </c>
      <c r="AD183" s="290">
        <v>272.37</v>
      </c>
      <c r="AE183" s="58">
        <v>179</v>
      </c>
      <c r="AF183" s="400">
        <v>209.98</v>
      </c>
      <c r="AG183" s="400">
        <v>214.58</v>
      </c>
      <c r="AH183" s="400">
        <v>219.18</v>
      </c>
      <c r="AI183" s="400">
        <v>223.78</v>
      </c>
      <c r="AJ183" s="400">
        <v>228.38</v>
      </c>
      <c r="AK183" s="400">
        <v>232.98</v>
      </c>
      <c r="AL183" s="400">
        <v>237.58</v>
      </c>
      <c r="AM183" s="400">
        <v>242.18</v>
      </c>
      <c r="AN183" s="401">
        <v>246.78</v>
      </c>
      <c r="AO183" s="411">
        <v>251.38</v>
      </c>
      <c r="AP183" s="411">
        <v>255.98</v>
      </c>
      <c r="AQ183" s="401">
        <v>260.58</v>
      </c>
      <c r="AR183" s="401">
        <v>265.18</v>
      </c>
      <c r="AS183" s="431">
        <v>269.77999999999997</v>
      </c>
      <c r="AT183" s="418">
        <v>274.38</v>
      </c>
      <c r="AU183" s="424">
        <v>278.98</v>
      </c>
      <c r="AV183" s="424">
        <v>283.58</v>
      </c>
      <c r="AW183" s="424">
        <v>288.18</v>
      </c>
      <c r="AX183" s="424">
        <v>292.77999999999997</v>
      </c>
      <c r="AY183" s="424">
        <v>297.38</v>
      </c>
      <c r="AZ183" s="424">
        <v>301.98</v>
      </c>
      <c r="BA183" s="290">
        <v>261.17</v>
      </c>
      <c r="BB183" s="290">
        <v>265.77</v>
      </c>
      <c r="BC183" s="290">
        <v>270.37</v>
      </c>
      <c r="BD183" s="290">
        <v>274.97000000000003</v>
      </c>
      <c r="BE183" s="290">
        <v>192.17</v>
      </c>
      <c r="BF183" s="290">
        <v>187.57</v>
      </c>
      <c r="BG183" s="290">
        <v>182.97</v>
      </c>
      <c r="BH183" s="290">
        <v>178.37</v>
      </c>
      <c r="BI183" s="290">
        <v>173.77</v>
      </c>
    </row>
    <row r="184" spans="1:61" x14ac:dyDescent="0.45">
      <c r="A184" s="400">
        <v>352.01</v>
      </c>
      <c r="B184" s="400">
        <v>358.56</v>
      </c>
      <c r="C184" s="400">
        <v>365.11</v>
      </c>
      <c r="D184" s="400">
        <v>371.66</v>
      </c>
      <c r="E184" s="400">
        <v>378.21</v>
      </c>
      <c r="F184" s="400">
        <v>384.77</v>
      </c>
      <c r="G184" s="400">
        <v>391.32</v>
      </c>
      <c r="H184" s="400">
        <v>397.87</v>
      </c>
      <c r="I184" s="401">
        <v>404.42</v>
      </c>
      <c r="J184" s="411">
        <v>410.97</v>
      </c>
      <c r="K184" s="411">
        <v>417.53</v>
      </c>
      <c r="L184" s="401">
        <v>424.08</v>
      </c>
      <c r="M184" s="401">
        <v>430.63</v>
      </c>
      <c r="N184" s="401">
        <v>437.18</v>
      </c>
      <c r="O184" s="418">
        <v>443.73</v>
      </c>
      <c r="P184" s="424">
        <v>450.29</v>
      </c>
      <c r="Q184" s="424">
        <v>456.84</v>
      </c>
      <c r="R184" s="424">
        <v>463.39</v>
      </c>
      <c r="S184" s="424">
        <v>469.94</v>
      </c>
      <c r="T184" s="424">
        <v>476.49</v>
      </c>
      <c r="U184" s="424">
        <v>483.05</v>
      </c>
      <c r="V184" s="290">
        <v>398.43</v>
      </c>
      <c r="W184" s="290">
        <v>404.99</v>
      </c>
      <c r="X184" s="290">
        <v>411.54</v>
      </c>
      <c r="Y184" s="290">
        <v>418.09</v>
      </c>
      <c r="Z184" s="290">
        <v>300.14999999999998</v>
      </c>
      <c r="AA184" s="290">
        <v>293.60000000000002</v>
      </c>
      <c r="AB184" s="290">
        <v>287.05</v>
      </c>
      <c r="AC184" s="290">
        <v>280.5</v>
      </c>
      <c r="AD184" s="290">
        <v>273.95</v>
      </c>
      <c r="AE184" s="58">
        <v>180</v>
      </c>
      <c r="AF184" s="400">
        <v>211.18</v>
      </c>
      <c r="AG184" s="400">
        <v>215.8</v>
      </c>
      <c r="AH184" s="400">
        <v>220.43</v>
      </c>
      <c r="AI184" s="400">
        <v>225.05</v>
      </c>
      <c r="AJ184" s="400">
        <v>229.68</v>
      </c>
      <c r="AK184" s="400">
        <v>234.31</v>
      </c>
      <c r="AL184" s="400">
        <v>238.93</v>
      </c>
      <c r="AM184" s="400">
        <v>243.56</v>
      </c>
      <c r="AN184" s="401">
        <v>248.18</v>
      </c>
      <c r="AO184" s="411">
        <v>252.81</v>
      </c>
      <c r="AP184" s="411">
        <v>257.44</v>
      </c>
      <c r="AQ184" s="401">
        <v>262.06</v>
      </c>
      <c r="AR184" s="401">
        <v>266.69</v>
      </c>
      <c r="AS184" s="431">
        <v>271.31</v>
      </c>
      <c r="AT184" s="418">
        <v>275.94</v>
      </c>
      <c r="AU184" s="424">
        <v>280.57</v>
      </c>
      <c r="AV184" s="424">
        <v>285.19</v>
      </c>
      <c r="AW184" s="424">
        <v>289.82</v>
      </c>
      <c r="AX184" s="424">
        <v>294.44</v>
      </c>
      <c r="AY184" s="424">
        <v>299.07</v>
      </c>
      <c r="AZ184" s="424">
        <v>303.7</v>
      </c>
      <c r="BA184" s="290">
        <v>262.64999999999998</v>
      </c>
      <c r="BB184" s="290">
        <v>267.27</v>
      </c>
      <c r="BC184" s="290">
        <v>271.89999999999998</v>
      </c>
      <c r="BD184" s="290">
        <v>276.52999999999997</v>
      </c>
      <c r="BE184" s="290">
        <v>193.26</v>
      </c>
      <c r="BF184" s="290">
        <v>188.63</v>
      </c>
      <c r="BG184" s="290">
        <v>184.01</v>
      </c>
      <c r="BH184" s="290">
        <v>179.38</v>
      </c>
      <c r="BI184" s="290">
        <v>174.75</v>
      </c>
    </row>
    <row r="185" spans="1:61" x14ac:dyDescent="0.45">
      <c r="A185" s="400">
        <v>354.05</v>
      </c>
      <c r="B185" s="400">
        <v>360.64</v>
      </c>
      <c r="C185" s="400">
        <v>367.23</v>
      </c>
      <c r="D185" s="400">
        <v>373.82</v>
      </c>
      <c r="E185" s="400">
        <v>380.41</v>
      </c>
      <c r="F185" s="400">
        <v>387</v>
      </c>
      <c r="G185" s="400">
        <v>393.58</v>
      </c>
      <c r="H185" s="400">
        <v>400.17</v>
      </c>
      <c r="I185" s="401">
        <v>406.76</v>
      </c>
      <c r="J185" s="411">
        <v>413.35</v>
      </c>
      <c r="K185" s="411">
        <v>419.94</v>
      </c>
      <c r="L185" s="401">
        <v>426.53</v>
      </c>
      <c r="M185" s="401">
        <v>433.12</v>
      </c>
      <c r="N185" s="401">
        <v>439.7</v>
      </c>
      <c r="O185" s="418">
        <v>446.29</v>
      </c>
      <c r="P185" s="424">
        <v>452.88</v>
      </c>
      <c r="Q185" s="424">
        <v>459.47</v>
      </c>
      <c r="R185" s="424">
        <v>466.06</v>
      </c>
      <c r="S185" s="424">
        <v>472.65</v>
      </c>
      <c r="T185" s="424">
        <v>479.23</v>
      </c>
      <c r="U185" s="424">
        <v>485.82</v>
      </c>
      <c r="V185" s="290">
        <v>400.7</v>
      </c>
      <c r="W185" s="290">
        <v>407.29</v>
      </c>
      <c r="X185" s="290">
        <v>413.88</v>
      </c>
      <c r="Y185" s="290">
        <v>420.47</v>
      </c>
      <c r="Z185" s="290">
        <v>301.88</v>
      </c>
      <c r="AA185" s="290">
        <v>295.29000000000002</v>
      </c>
      <c r="AB185" s="290">
        <v>288.7</v>
      </c>
      <c r="AC185" s="290">
        <v>282.11</v>
      </c>
      <c r="AD185" s="290">
        <v>275.52</v>
      </c>
      <c r="AE185" s="58">
        <v>181</v>
      </c>
      <c r="AF185" s="400">
        <v>212.38</v>
      </c>
      <c r="AG185" s="400">
        <v>217.03</v>
      </c>
      <c r="AH185" s="400">
        <v>221.68</v>
      </c>
      <c r="AI185" s="400">
        <v>226.33</v>
      </c>
      <c r="AJ185" s="400">
        <v>230.98</v>
      </c>
      <c r="AK185" s="400">
        <v>235.63</v>
      </c>
      <c r="AL185" s="400">
        <v>240.29</v>
      </c>
      <c r="AM185" s="400">
        <v>244.94</v>
      </c>
      <c r="AN185" s="401">
        <v>249.59</v>
      </c>
      <c r="AO185" s="411">
        <v>254.24</v>
      </c>
      <c r="AP185" s="411">
        <v>258.89</v>
      </c>
      <c r="AQ185" s="401">
        <v>263.54000000000002</v>
      </c>
      <c r="AR185" s="401">
        <v>268.2</v>
      </c>
      <c r="AS185" s="431">
        <v>272.85000000000002</v>
      </c>
      <c r="AT185" s="418">
        <v>277.5</v>
      </c>
      <c r="AU185" s="424">
        <v>282.14999999999998</v>
      </c>
      <c r="AV185" s="424">
        <v>286.8</v>
      </c>
      <c r="AW185" s="424">
        <v>291.45</v>
      </c>
      <c r="AX185" s="424">
        <v>296.11</v>
      </c>
      <c r="AY185" s="424">
        <v>300.76</v>
      </c>
      <c r="AZ185" s="424">
        <v>305.41000000000003</v>
      </c>
      <c r="BA185" s="290">
        <v>264.12</v>
      </c>
      <c r="BB185" s="290">
        <v>268.77999999999997</v>
      </c>
      <c r="BC185" s="290">
        <v>273.43</v>
      </c>
      <c r="BD185" s="290">
        <v>278.08</v>
      </c>
      <c r="BE185" s="290">
        <v>194.35</v>
      </c>
      <c r="BF185" s="290">
        <v>189.7</v>
      </c>
      <c r="BG185" s="290">
        <v>185.04</v>
      </c>
      <c r="BH185" s="290">
        <v>180.39</v>
      </c>
      <c r="BI185" s="290">
        <v>175.74</v>
      </c>
    </row>
    <row r="186" spans="1:61" x14ac:dyDescent="0.45">
      <c r="A186" s="400">
        <v>356.11</v>
      </c>
      <c r="B186" s="400">
        <v>362.74</v>
      </c>
      <c r="C186" s="400">
        <v>369.36</v>
      </c>
      <c r="D186" s="400">
        <v>375.99</v>
      </c>
      <c r="E186" s="400">
        <v>382.61</v>
      </c>
      <c r="F186" s="400">
        <v>389.23</v>
      </c>
      <c r="G186" s="400">
        <v>395.86</v>
      </c>
      <c r="H186" s="400">
        <v>402.48</v>
      </c>
      <c r="I186" s="401">
        <v>409.11</v>
      </c>
      <c r="J186" s="411">
        <v>415.73</v>
      </c>
      <c r="K186" s="411">
        <v>422.36</v>
      </c>
      <c r="L186" s="401">
        <v>428.98</v>
      </c>
      <c r="M186" s="401">
        <v>435.61</v>
      </c>
      <c r="N186" s="401">
        <v>442.23</v>
      </c>
      <c r="O186" s="418">
        <v>448.86</v>
      </c>
      <c r="P186" s="424">
        <v>455.48</v>
      </c>
      <c r="Q186" s="424">
        <v>462.11</v>
      </c>
      <c r="R186" s="424">
        <v>468.73</v>
      </c>
      <c r="S186" s="424">
        <v>475.36</v>
      </c>
      <c r="T186" s="424">
        <v>481.98</v>
      </c>
      <c r="U186" s="424">
        <v>488.61</v>
      </c>
      <c r="V186" s="290">
        <v>402.97</v>
      </c>
      <c r="W186" s="290">
        <v>409.5</v>
      </c>
      <c r="X186" s="290">
        <v>416.22</v>
      </c>
      <c r="Y186" s="290">
        <v>422.85</v>
      </c>
      <c r="Z186" s="290">
        <v>303.60000000000002</v>
      </c>
      <c r="AA186" s="290">
        <v>296.98</v>
      </c>
      <c r="AB186" s="290">
        <v>290.35000000000002</v>
      </c>
      <c r="AC186" s="290">
        <v>283.73</v>
      </c>
      <c r="AD186" s="290">
        <v>277.10000000000002</v>
      </c>
      <c r="AE186" s="58">
        <v>182</v>
      </c>
      <c r="AF186" s="400">
        <v>213.58</v>
      </c>
      <c r="AG186" s="400">
        <v>218.25</v>
      </c>
      <c r="AH186" s="400">
        <v>222.923</v>
      </c>
      <c r="AI186" s="400">
        <v>227.64099999999999</v>
      </c>
      <c r="AJ186" s="400">
        <v>232.29</v>
      </c>
      <c r="AK186" s="400">
        <v>236.96</v>
      </c>
      <c r="AL186" s="400">
        <v>241.64</v>
      </c>
      <c r="AM186" s="400">
        <v>246.32</v>
      </c>
      <c r="AN186" s="401">
        <v>251</v>
      </c>
      <c r="AO186" s="411">
        <v>255.67</v>
      </c>
      <c r="AP186" s="411">
        <v>260.35000000000002</v>
      </c>
      <c r="AQ186" s="401">
        <v>265.02999999999997</v>
      </c>
      <c r="AR186" s="401">
        <v>269.70999999999998</v>
      </c>
      <c r="AS186" s="431">
        <v>274.38</v>
      </c>
      <c r="AT186" s="418">
        <v>279.06</v>
      </c>
      <c r="AU186" s="424">
        <v>283.74</v>
      </c>
      <c r="AV186" s="424">
        <v>288.41000000000003</v>
      </c>
      <c r="AW186" s="424">
        <v>293.08999999999997</v>
      </c>
      <c r="AX186" s="424">
        <v>297.77</v>
      </c>
      <c r="AY186" s="424">
        <v>302.45</v>
      </c>
      <c r="AZ186" s="424">
        <v>307.12</v>
      </c>
      <c r="BA186" s="290">
        <v>265.60000000000002</v>
      </c>
      <c r="BB186" s="290">
        <v>270.27999999999997</v>
      </c>
      <c r="BC186" s="290">
        <v>274.95999999999998</v>
      </c>
      <c r="BD186" s="290">
        <v>279.63</v>
      </c>
      <c r="BE186" s="290">
        <v>195.44</v>
      </c>
      <c r="BF186" s="290">
        <v>190.76</v>
      </c>
      <c r="BG186" s="290">
        <v>186.08</v>
      </c>
      <c r="BH186" s="290">
        <v>181.41</v>
      </c>
      <c r="BI186" s="290">
        <v>176.73</v>
      </c>
    </row>
    <row r="187" spans="1:61" x14ac:dyDescent="0.45">
      <c r="A187" s="400">
        <v>358.17</v>
      </c>
      <c r="B187" s="400">
        <v>364.84</v>
      </c>
      <c r="C187" s="400">
        <v>371.5</v>
      </c>
      <c r="D187" s="400">
        <v>378.16</v>
      </c>
      <c r="E187" s="400">
        <v>384.82</v>
      </c>
      <c r="F187" s="400">
        <v>391.48</v>
      </c>
      <c r="G187" s="400">
        <v>398.14</v>
      </c>
      <c r="H187" s="400">
        <v>404.8</v>
      </c>
      <c r="I187" s="401">
        <v>411.46</v>
      </c>
      <c r="J187" s="411">
        <v>418.13</v>
      </c>
      <c r="K187" s="411">
        <v>424.79</v>
      </c>
      <c r="L187" s="401">
        <v>431.45</v>
      </c>
      <c r="M187" s="401">
        <v>438.11</v>
      </c>
      <c r="N187" s="401">
        <v>444.77</v>
      </c>
      <c r="O187" s="418">
        <v>451.43</v>
      </c>
      <c r="P187" s="424">
        <v>458.09</v>
      </c>
      <c r="Q187" s="424">
        <v>464.75</v>
      </c>
      <c r="R187" s="424">
        <v>471.41</v>
      </c>
      <c r="S187" s="424">
        <v>478.08</v>
      </c>
      <c r="T187" s="424">
        <v>484.74</v>
      </c>
      <c r="U187" s="424">
        <v>491.4</v>
      </c>
      <c r="V187" s="290">
        <v>405.25</v>
      </c>
      <c r="W187" s="290">
        <v>411.91</v>
      </c>
      <c r="X187" s="290">
        <v>418.57</v>
      </c>
      <c r="Y187" s="290">
        <v>425.23</v>
      </c>
      <c r="Z187" s="290">
        <v>305.33</v>
      </c>
      <c r="AA187" s="290">
        <v>298.67</v>
      </c>
      <c r="AB187" s="290">
        <v>292.01</v>
      </c>
      <c r="AC187" s="290">
        <v>285.35000000000002</v>
      </c>
      <c r="AD187" s="290">
        <v>278.69</v>
      </c>
      <c r="AE187" s="58">
        <v>183</v>
      </c>
      <c r="AF187" s="400">
        <v>214.78</v>
      </c>
      <c r="AG187" s="400">
        <v>219.48</v>
      </c>
      <c r="AH187" s="400">
        <v>224.19</v>
      </c>
      <c r="AI187" s="400">
        <v>228.89</v>
      </c>
      <c r="AJ187" s="400">
        <v>233.59</v>
      </c>
      <c r="AK187" s="400">
        <v>238.3</v>
      </c>
      <c r="AL187" s="400">
        <v>243</v>
      </c>
      <c r="AM187" s="400">
        <v>247.7</v>
      </c>
      <c r="AN187" s="401">
        <v>252.4</v>
      </c>
      <c r="AO187" s="411">
        <v>257.11</v>
      </c>
      <c r="AP187" s="411">
        <v>261.81</v>
      </c>
      <c r="AQ187" s="401">
        <v>266.51</v>
      </c>
      <c r="AR187" s="401">
        <v>271.22000000000003</v>
      </c>
      <c r="AS187" s="431">
        <v>275.92</v>
      </c>
      <c r="AT187" s="418">
        <v>280.62</v>
      </c>
      <c r="AU187" s="424">
        <v>285.33</v>
      </c>
      <c r="AV187" s="424">
        <v>290.02999999999997</v>
      </c>
      <c r="AW187" s="424">
        <v>294.73</v>
      </c>
      <c r="AX187" s="424">
        <v>299.44</v>
      </c>
      <c r="AY187" s="424">
        <v>304.14</v>
      </c>
      <c r="AZ187" s="424">
        <v>308.83999999999997</v>
      </c>
      <c r="BA187" s="290">
        <v>267.08</v>
      </c>
      <c r="BB187" s="290">
        <v>271.77999999999997</v>
      </c>
      <c r="BC187" s="290">
        <v>276.48</v>
      </c>
      <c r="BD187" s="290">
        <v>281.19</v>
      </c>
      <c r="BE187" s="290">
        <v>196.53</v>
      </c>
      <c r="BF187" s="290">
        <v>191.83</v>
      </c>
      <c r="BG187" s="290">
        <v>187.13</v>
      </c>
      <c r="BH187" s="290">
        <v>182.42</v>
      </c>
      <c r="BI187" s="290">
        <v>177.72</v>
      </c>
    </row>
    <row r="188" spans="1:61" x14ac:dyDescent="0.45">
      <c r="A188" s="400">
        <v>359.68</v>
      </c>
      <c r="B188" s="400">
        <v>366.38</v>
      </c>
      <c r="C188" s="400">
        <v>373.08</v>
      </c>
      <c r="D188" s="400">
        <v>379.77</v>
      </c>
      <c r="E188" s="400">
        <v>386.47</v>
      </c>
      <c r="F188" s="400">
        <v>393.17</v>
      </c>
      <c r="G188" s="400">
        <v>399.87</v>
      </c>
      <c r="H188" s="400">
        <v>406.56</v>
      </c>
      <c r="I188" s="401">
        <v>413.26</v>
      </c>
      <c r="J188" s="411">
        <v>419.96</v>
      </c>
      <c r="K188" s="411">
        <v>426.66</v>
      </c>
      <c r="L188" s="401">
        <v>433.36</v>
      </c>
      <c r="M188" s="401">
        <v>440.05</v>
      </c>
      <c r="N188" s="401">
        <v>446.75</v>
      </c>
      <c r="O188" s="418">
        <v>453.45</v>
      </c>
      <c r="P188" s="424">
        <v>460.15</v>
      </c>
      <c r="Q188" s="424">
        <v>466.84</v>
      </c>
      <c r="R188" s="424">
        <v>473.54</v>
      </c>
      <c r="S188" s="424">
        <v>480.24</v>
      </c>
      <c r="T188" s="424">
        <v>486.94</v>
      </c>
      <c r="U188" s="424">
        <v>493.63</v>
      </c>
      <c r="V188" s="290">
        <v>407.2</v>
      </c>
      <c r="W188" s="290">
        <v>413.9</v>
      </c>
      <c r="X188" s="290">
        <v>420.6</v>
      </c>
      <c r="Y188" s="290">
        <v>427.29</v>
      </c>
      <c r="Z188" s="290">
        <v>306.74</v>
      </c>
      <c r="AA188" s="290">
        <v>300.04000000000002</v>
      </c>
      <c r="AB188" s="290">
        <v>293.33999999999997</v>
      </c>
      <c r="AC188" s="290">
        <v>286.64999999999998</v>
      </c>
      <c r="AD188" s="290">
        <v>279.95</v>
      </c>
      <c r="AE188" s="58">
        <v>184</v>
      </c>
      <c r="AF188" s="400">
        <v>215.84</v>
      </c>
      <c r="AG188" s="400">
        <v>220.56</v>
      </c>
      <c r="AH188" s="400">
        <v>225.29</v>
      </c>
      <c r="AI188" s="400">
        <v>230.02</v>
      </c>
      <c r="AJ188" s="400">
        <v>234.75</v>
      </c>
      <c r="AK188" s="400">
        <v>239.48</v>
      </c>
      <c r="AL188" s="400">
        <v>244.21</v>
      </c>
      <c r="AM188" s="400">
        <v>248.94</v>
      </c>
      <c r="AN188" s="401">
        <v>253.67</v>
      </c>
      <c r="AO188" s="411">
        <v>258.39999999999998</v>
      </c>
      <c r="AP188" s="411">
        <v>263.12</v>
      </c>
      <c r="AQ188" s="401">
        <v>267.85000000000002</v>
      </c>
      <c r="AR188" s="401">
        <v>272.58</v>
      </c>
      <c r="AS188" s="431">
        <v>277.31</v>
      </c>
      <c r="AT188" s="418">
        <v>282.04000000000002</v>
      </c>
      <c r="AU188" s="424">
        <v>286.77</v>
      </c>
      <c r="AV188" s="424">
        <v>291.5</v>
      </c>
      <c r="AW188" s="424">
        <v>296.23</v>
      </c>
      <c r="AX188" s="424">
        <v>300.95</v>
      </c>
      <c r="AY188" s="424">
        <v>305.68</v>
      </c>
      <c r="AZ188" s="424">
        <v>310.41000000000003</v>
      </c>
      <c r="BA188" s="290">
        <v>268.45999999999998</v>
      </c>
      <c r="BB188" s="290">
        <v>273.19</v>
      </c>
      <c r="BC188" s="290">
        <v>277.92</v>
      </c>
      <c r="BD188" s="290">
        <v>282.64999999999998</v>
      </c>
      <c r="BE188" s="290">
        <v>197.53</v>
      </c>
      <c r="BF188" s="290">
        <v>192.8</v>
      </c>
      <c r="BG188" s="290">
        <v>188.07</v>
      </c>
      <c r="BH188" s="290">
        <v>183.35</v>
      </c>
      <c r="BI188" s="290">
        <v>178.62</v>
      </c>
    </row>
    <row r="189" spans="1:61" x14ac:dyDescent="0.45">
      <c r="A189" s="400">
        <v>361.75</v>
      </c>
      <c r="B189" s="400">
        <v>368.49</v>
      </c>
      <c r="C189" s="400">
        <v>375.22</v>
      </c>
      <c r="D189" s="400">
        <v>381.95</v>
      </c>
      <c r="E189" s="400">
        <v>388.69</v>
      </c>
      <c r="F189" s="400">
        <v>395.42</v>
      </c>
      <c r="G189" s="400">
        <v>402.16</v>
      </c>
      <c r="H189" s="400">
        <v>408.89</v>
      </c>
      <c r="I189" s="401">
        <v>415.62</v>
      </c>
      <c r="J189" s="411">
        <v>422.36</v>
      </c>
      <c r="K189" s="411">
        <v>429.09</v>
      </c>
      <c r="L189" s="401">
        <v>435.83</v>
      </c>
      <c r="M189" s="401">
        <v>442.56</v>
      </c>
      <c r="N189" s="401">
        <v>449.29</v>
      </c>
      <c r="O189" s="418">
        <v>456.03</v>
      </c>
      <c r="P189" s="424">
        <v>462.76</v>
      </c>
      <c r="Q189" s="424">
        <v>469.5</v>
      </c>
      <c r="R189" s="424">
        <v>476.23</v>
      </c>
      <c r="S189" s="424">
        <v>482.96</v>
      </c>
      <c r="T189" s="424">
        <v>489.7</v>
      </c>
      <c r="U189" s="424">
        <v>496.43</v>
      </c>
      <c r="V189" s="290">
        <v>409.48</v>
      </c>
      <c r="W189" s="290">
        <v>416.22</v>
      </c>
      <c r="X189" s="290">
        <v>422.95</v>
      </c>
      <c r="Y189" s="290">
        <v>429.69</v>
      </c>
      <c r="Z189" s="290">
        <v>308.47000000000003</v>
      </c>
      <c r="AA189" s="290">
        <v>301.74</v>
      </c>
      <c r="AB189" s="290">
        <v>295.01</v>
      </c>
      <c r="AC189" s="290">
        <v>288.27</v>
      </c>
      <c r="AD189" s="290">
        <v>281.54000000000002</v>
      </c>
      <c r="AE189" s="58">
        <v>185</v>
      </c>
      <c r="AF189" s="400">
        <v>217.04</v>
      </c>
      <c r="AG189" s="400">
        <v>221.8</v>
      </c>
      <c r="AH189" s="400">
        <v>226.55</v>
      </c>
      <c r="AI189" s="400">
        <v>231.31</v>
      </c>
      <c r="AJ189" s="400">
        <v>236.03</v>
      </c>
      <c r="AK189" s="400">
        <v>240.81</v>
      </c>
      <c r="AL189" s="400">
        <v>245.57</v>
      </c>
      <c r="AM189" s="400">
        <v>250.32</v>
      </c>
      <c r="AN189" s="401">
        <v>255.08</v>
      </c>
      <c r="AO189" s="411">
        <v>259.83</v>
      </c>
      <c r="AP189" s="411">
        <v>264.58999999999997</v>
      </c>
      <c r="AQ189" s="401">
        <v>269.33999999999997</v>
      </c>
      <c r="AR189" s="401">
        <v>274.10000000000002</v>
      </c>
      <c r="AS189" s="431">
        <v>278.85000000000002</v>
      </c>
      <c r="AT189" s="418">
        <v>283.60000000000002</v>
      </c>
      <c r="AU189" s="424">
        <v>288.36</v>
      </c>
      <c r="AV189" s="424">
        <v>293.11</v>
      </c>
      <c r="AW189" s="424">
        <v>297.87</v>
      </c>
      <c r="AX189" s="424">
        <v>302.62</v>
      </c>
      <c r="AY189" s="424">
        <v>307.38</v>
      </c>
      <c r="AZ189" s="424">
        <v>312.13</v>
      </c>
      <c r="BA189" s="290">
        <v>269.94</v>
      </c>
      <c r="BB189" s="290">
        <v>274.7</v>
      </c>
      <c r="BC189" s="290">
        <v>279.45</v>
      </c>
      <c r="BD189" s="290">
        <v>284.20999999999998</v>
      </c>
      <c r="BE189" s="290">
        <v>198.63</v>
      </c>
      <c r="BF189" s="290">
        <v>193.87</v>
      </c>
      <c r="BG189" s="290">
        <v>189.12</v>
      </c>
      <c r="BH189" s="290">
        <v>184.36</v>
      </c>
      <c r="BI189" s="290">
        <v>179.61</v>
      </c>
    </row>
    <row r="190" spans="1:61" x14ac:dyDescent="0.45">
      <c r="A190" s="400">
        <v>363.83</v>
      </c>
      <c r="B190" s="400">
        <v>370.6</v>
      </c>
      <c r="C190" s="400">
        <v>377.37</v>
      </c>
      <c r="D190" s="400">
        <v>384.14</v>
      </c>
      <c r="E190" s="400">
        <v>390.91</v>
      </c>
      <c r="F190" s="400">
        <v>397.68</v>
      </c>
      <c r="G190" s="400">
        <v>404.45</v>
      </c>
      <c r="H190" s="400">
        <v>411.22</v>
      </c>
      <c r="I190" s="401">
        <v>418</v>
      </c>
      <c r="J190" s="411">
        <v>424.77</v>
      </c>
      <c r="K190" s="411">
        <v>431.54</v>
      </c>
      <c r="L190" s="401">
        <v>438.31</v>
      </c>
      <c r="M190" s="401">
        <v>445.08</v>
      </c>
      <c r="N190" s="401">
        <v>451.85</v>
      </c>
      <c r="O190" s="418">
        <v>458.62</v>
      </c>
      <c r="P190" s="424">
        <v>465.39</v>
      </c>
      <c r="Q190" s="424">
        <v>472.16</v>
      </c>
      <c r="R190" s="424">
        <v>478.93</v>
      </c>
      <c r="S190" s="424">
        <v>485.7</v>
      </c>
      <c r="T190" s="424">
        <v>492.47</v>
      </c>
      <c r="U190" s="424">
        <v>499.24</v>
      </c>
      <c r="V190" s="290">
        <v>411.77</v>
      </c>
      <c r="W190" s="290">
        <v>418.54</v>
      </c>
      <c r="X190" s="290">
        <v>425.31</v>
      </c>
      <c r="Y190" s="290">
        <v>432.08</v>
      </c>
      <c r="Z190" s="290">
        <v>310.20999999999998</v>
      </c>
      <c r="AA190" s="290">
        <v>303.44</v>
      </c>
      <c r="AB190" s="290">
        <v>296.67</v>
      </c>
      <c r="AC190" s="290">
        <v>289.89999999999998</v>
      </c>
      <c r="AD190" s="290">
        <v>283.13</v>
      </c>
      <c r="AE190" s="58">
        <v>186</v>
      </c>
      <c r="AF190" s="400">
        <v>218.25</v>
      </c>
      <c r="AG190" s="400">
        <v>223.03</v>
      </c>
      <c r="AH190" s="400">
        <v>227.81</v>
      </c>
      <c r="AI190" s="400">
        <v>232.59</v>
      </c>
      <c r="AJ190" s="400">
        <v>237.37</v>
      </c>
      <c r="AK190" s="400">
        <v>242.15</v>
      </c>
      <c r="AL190" s="400">
        <v>246.93</v>
      </c>
      <c r="AM190" s="400">
        <v>251.71</v>
      </c>
      <c r="AN190" s="401">
        <v>256.49</v>
      </c>
      <c r="AO190" s="411">
        <v>261.27</v>
      </c>
      <c r="AP190" s="411">
        <v>266.05</v>
      </c>
      <c r="AQ190" s="401">
        <v>270.83</v>
      </c>
      <c r="AR190" s="401">
        <v>275.61</v>
      </c>
      <c r="AS190" s="431">
        <v>280.39</v>
      </c>
      <c r="AT190" s="418">
        <v>285.17</v>
      </c>
      <c r="AU190" s="424">
        <v>289.95</v>
      </c>
      <c r="AV190" s="424">
        <v>294.73</v>
      </c>
      <c r="AW190" s="424">
        <v>299.51</v>
      </c>
      <c r="AX190" s="424">
        <v>304.29000000000002</v>
      </c>
      <c r="AY190" s="424">
        <v>309.07</v>
      </c>
      <c r="AZ190" s="424">
        <v>313.85000000000002</v>
      </c>
      <c r="BA190" s="290">
        <v>271.42</v>
      </c>
      <c r="BB190" s="290">
        <v>276.2</v>
      </c>
      <c r="BC190" s="290">
        <v>280.98</v>
      </c>
      <c r="BD190" s="290">
        <v>285.76</v>
      </c>
      <c r="BE190" s="290">
        <v>199.72</v>
      </c>
      <c r="BF190" s="290">
        <v>194.94</v>
      </c>
      <c r="BG190" s="290">
        <v>190.16</v>
      </c>
      <c r="BH190" s="290">
        <v>185.38</v>
      </c>
      <c r="BI190" s="290">
        <v>180.6</v>
      </c>
    </row>
    <row r="191" spans="1:61" x14ac:dyDescent="0.45">
      <c r="A191" s="400">
        <v>365.92</v>
      </c>
      <c r="B191" s="400">
        <v>372.73</v>
      </c>
      <c r="C191" s="400">
        <v>379.53</v>
      </c>
      <c r="D191" s="400">
        <v>386.34</v>
      </c>
      <c r="E191" s="400">
        <v>393.15</v>
      </c>
      <c r="F191" s="400">
        <v>399.95</v>
      </c>
      <c r="G191" s="400">
        <v>406.76</v>
      </c>
      <c r="H191" s="400">
        <v>413.57</v>
      </c>
      <c r="I191" s="401">
        <v>420.37</v>
      </c>
      <c r="J191" s="411">
        <v>427.18</v>
      </c>
      <c r="K191" s="411">
        <v>433.99</v>
      </c>
      <c r="L191" s="401">
        <v>440.79</v>
      </c>
      <c r="M191" s="401">
        <v>447.6</v>
      </c>
      <c r="N191" s="401">
        <v>454.41</v>
      </c>
      <c r="O191" s="418">
        <v>461.21</v>
      </c>
      <c r="P191" s="424">
        <v>468.02</v>
      </c>
      <c r="Q191" s="424">
        <v>474.83</v>
      </c>
      <c r="R191" s="424">
        <v>481.63</v>
      </c>
      <c r="S191" s="424">
        <v>488.44</v>
      </c>
      <c r="T191" s="424">
        <v>495.25</v>
      </c>
      <c r="U191" s="424">
        <v>502.05</v>
      </c>
      <c r="V191" s="290">
        <v>414.06</v>
      </c>
      <c r="W191" s="290">
        <v>420.87</v>
      </c>
      <c r="X191" s="290">
        <v>427.67</v>
      </c>
      <c r="Y191" s="290">
        <v>434.48</v>
      </c>
      <c r="Z191" s="290">
        <v>311.95999999999998</v>
      </c>
      <c r="AA191" s="290">
        <v>305.14999999999998</v>
      </c>
      <c r="AB191" s="290">
        <v>298.33999999999997</v>
      </c>
      <c r="AC191" s="290">
        <v>291.54000000000002</v>
      </c>
      <c r="AD191" s="290">
        <v>284.73</v>
      </c>
      <c r="AE191" s="58">
        <v>187</v>
      </c>
      <c r="AF191" s="400">
        <v>219.46</v>
      </c>
      <c r="AG191" s="400">
        <v>224.26</v>
      </c>
      <c r="AH191" s="400">
        <v>229.07</v>
      </c>
      <c r="AI191" s="400">
        <v>233.88</v>
      </c>
      <c r="AJ191" s="400">
        <v>238.68</v>
      </c>
      <c r="AK191" s="400">
        <v>243.49</v>
      </c>
      <c r="AL191" s="400">
        <v>248.29</v>
      </c>
      <c r="AM191" s="400">
        <v>253.1</v>
      </c>
      <c r="AN191" s="401">
        <v>257.91000000000003</v>
      </c>
      <c r="AO191" s="411">
        <v>262.70999999999998</v>
      </c>
      <c r="AP191" s="411">
        <v>267.52</v>
      </c>
      <c r="AQ191" s="401">
        <v>272.32</v>
      </c>
      <c r="AR191" s="401">
        <v>277.13</v>
      </c>
      <c r="AS191" s="431">
        <v>281.94</v>
      </c>
      <c r="AT191" s="418">
        <v>286.74</v>
      </c>
      <c r="AU191" s="424">
        <v>291.55</v>
      </c>
      <c r="AV191" s="424">
        <v>296.35000000000002</v>
      </c>
      <c r="AW191" s="424">
        <v>301.16000000000003</v>
      </c>
      <c r="AX191" s="424">
        <v>305.95999999999998</v>
      </c>
      <c r="AY191" s="424">
        <v>310.77</v>
      </c>
      <c r="AZ191" s="424">
        <v>315.58</v>
      </c>
      <c r="BA191" s="290">
        <v>272.91000000000003</v>
      </c>
      <c r="BB191" s="290">
        <v>277.70999999999998</v>
      </c>
      <c r="BC191" s="290">
        <v>282.52</v>
      </c>
      <c r="BD191" s="290">
        <v>287.32</v>
      </c>
      <c r="BE191" s="290">
        <v>200.82</v>
      </c>
      <c r="BF191" s="290">
        <v>196.01</v>
      </c>
      <c r="BG191" s="290">
        <v>191.21</v>
      </c>
      <c r="BH191" s="290">
        <v>186.4</v>
      </c>
      <c r="BI191" s="290">
        <v>181.59</v>
      </c>
    </row>
    <row r="192" spans="1:61" x14ac:dyDescent="0.45">
      <c r="A192" s="400">
        <v>367.43</v>
      </c>
      <c r="B192" s="400">
        <v>374.27</v>
      </c>
      <c r="C192" s="400">
        <v>381.11</v>
      </c>
      <c r="D192" s="400">
        <v>387.96</v>
      </c>
      <c r="E192" s="400">
        <v>394.8</v>
      </c>
      <c r="F192" s="400">
        <v>401.64</v>
      </c>
      <c r="G192" s="400">
        <v>408.49</v>
      </c>
      <c r="H192" s="400">
        <v>415.33</v>
      </c>
      <c r="I192" s="401">
        <v>422.17</v>
      </c>
      <c r="J192" s="411">
        <v>429.01</v>
      </c>
      <c r="K192" s="411">
        <v>435.86</v>
      </c>
      <c r="L192" s="401">
        <v>442.7</v>
      </c>
      <c r="M192" s="401">
        <v>449.54</v>
      </c>
      <c r="N192" s="401">
        <v>456.39</v>
      </c>
      <c r="O192" s="418">
        <v>463.23</v>
      </c>
      <c r="P192" s="424">
        <v>470.07</v>
      </c>
      <c r="Q192" s="424">
        <v>476.92</v>
      </c>
      <c r="R192" s="424">
        <v>483.76</v>
      </c>
      <c r="S192" s="424">
        <v>490.6</v>
      </c>
      <c r="T192" s="424">
        <v>497.45</v>
      </c>
      <c r="U192" s="424">
        <v>504.29</v>
      </c>
      <c r="V192" s="290">
        <v>416.01</v>
      </c>
      <c r="W192" s="290">
        <v>422.85</v>
      </c>
      <c r="X192" s="290">
        <v>429.7</v>
      </c>
      <c r="Y192" s="290">
        <v>436.54</v>
      </c>
      <c r="Z192" s="290">
        <v>313.36</v>
      </c>
      <c r="AA192" s="290">
        <v>306.52</v>
      </c>
      <c r="AB192" s="290">
        <v>299.68</v>
      </c>
      <c r="AC192" s="290">
        <v>292.83</v>
      </c>
      <c r="AD192" s="290">
        <v>285.99</v>
      </c>
      <c r="AE192" s="58">
        <v>188</v>
      </c>
      <c r="AF192" s="400">
        <v>220.52</v>
      </c>
      <c r="AG192" s="400">
        <v>225.35</v>
      </c>
      <c r="AH192" s="400">
        <v>230.18</v>
      </c>
      <c r="AI192" s="400">
        <v>235.01</v>
      </c>
      <c r="AJ192" s="400">
        <v>239.84</v>
      </c>
      <c r="AK192" s="400">
        <v>244.67</v>
      </c>
      <c r="AL192" s="400">
        <v>249.5</v>
      </c>
      <c r="AM192" s="400">
        <v>254.34</v>
      </c>
      <c r="AN192" s="401">
        <v>259.17</v>
      </c>
      <c r="AO192" s="411">
        <v>264</v>
      </c>
      <c r="AP192" s="411">
        <v>268.83</v>
      </c>
      <c r="AQ192" s="401">
        <v>273.66000000000003</v>
      </c>
      <c r="AR192" s="401">
        <v>278.49</v>
      </c>
      <c r="AS192" s="431">
        <v>283.33</v>
      </c>
      <c r="AT192" s="418">
        <v>288.16000000000003</v>
      </c>
      <c r="AU192" s="424">
        <v>292.99</v>
      </c>
      <c r="AV192" s="424">
        <v>297.82</v>
      </c>
      <c r="AW192" s="424">
        <v>302.64999999999998</v>
      </c>
      <c r="AX192" s="424">
        <v>307.48</v>
      </c>
      <c r="AY192" s="424">
        <v>312.32</v>
      </c>
      <c r="AZ192" s="424">
        <v>317.14999999999998</v>
      </c>
      <c r="BA192" s="290">
        <v>274.29000000000002</v>
      </c>
      <c r="BB192" s="290">
        <v>279.12</v>
      </c>
      <c r="BC192" s="290">
        <v>283.95999999999998</v>
      </c>
      <c r="BD192" s="290">
        <v>288.79000000000002</v>
      </c>
      <c r="BE192" s="290">
        <v>201.82</v>
      </c>
      <c r="BF192" s="290">
        <v>196.99</v>
      </c>
      <c r="BG192" s="290">
        <v>192.16</v>
      </c>
      <c r="BH192" s="290">
        <v>187.32</v>
      </c>
      <c r="BI192" s="290">
        <v>182.49</v>
      </c>
    </row>
    <row r="193" spans="1:61" x14ac:dyDescent="0.45">
      <c r="A193" s="400">
        <v>369.52</v>
      </c>
      <c r="B193" s="400">
        <v>376.4</v>
      </c>
      <c r="C193" s="400">
        <v>383.28</v>
      </c>
      <c r="D193" s="400">
        <v>390.16</v>
      </c>
      <c r="E193" s="400">
        <v>397.04</v>
      </c>
      <c r="F193" s="400">
        <v>403.92</v>
      </c>
      <c r="G193" s="400">
        <v>410.8</v>
      </c>
      <c r="H193" s="400">
        <v>417.68</v>
      </c>
      <c r="I193" s="401">
        <v>424.56</v>
      </c>
      <c r="J193" s="411">
        <v>431.44</v>
      </c>
      <c r="K193" s="411">
        <v>438.32</v>
      </c>
      <c r="L193" s="401">
        <v>445.2</v>
      </c>
      <c r="M193" s="401">
        <v>452.08</v>
      </c>
      <c r="N193" s="401">
        <v>458.96</v>
      </c>
      <c r="O193" s="418">
        <v>465.84</v>
      </c>
      <c r="P193" s="424">
        <v>472.72</v>
      </c>
      <c r="Q193" s="424">
        <v>479.59</v>
      </c>
      <c r="R193" s="424">
        <v>486.47</v>
      </c>
      <c r="S193" s="424">
        <v>493.35</v>
      </c>
      <c r="T193" s="424">
        <v>500.23</v>
      </c>
      <c r="U193" s="424">
        <v>507.11</v>
      </c>
      <c r="V193" s="290">
        <v>418.31</v>
      </c>
      <c r="W193" s="290">
        <v>425.19</v>
      </c>
      <c r="X193" s="290">
        <v>432.06</v>
      </c>
      <c r="Y193" s="290">
        <v>438.94</v>
      </c>
      <c r="Z193" s="290">
        <v>315.11</v>
      </c>
      <c r="AA193" s="290">
        <v>308.23</v>
      </c>
      <c r="AB193" s="290">
        <v>301.35000000000002</v>
      </c>
      <c r="AC193" s="290">
        <v>294.47000000000003</v>
      </c>
      <c r="AD193" s="290">
        <v>287.58999999999997</v>
      </c>
      <c r="AE193" s="58">
        <v>189</v>
      </c>
      <c r="AF193" s="400">
        <v>221.73</v>
      </c>
      <c r="AG193" s="400">
        <v>226.58</v>
      </c>
      <c r="AH193" s="400">
        <v>231.44</v>
      </c>
      <c r="AI193" s="400">
        <v>236.3</v>
      </c>
      <c r="AJ193" s="400">
        <v>241.16</v>
      </c>
      <c r="AK193" s="400">
        <v>246.01</v>
      </c>
      <c r="AL193" s="400">
        <v>250.87</v>
      </c>
      <c r="AM193" s="400">
        <v>255.73</v>
      </c>
      <c r="AN193" s="401">
        <v>260.58999999999997</v>
      </c>
      <c r="AO193" s="411">
        <v>265.44</v>
      </c>
      <c r="AP193" s="411">
        <v>270.3</v>
      </c>
      <c r="AQ193" s="401">
        <v>275.16000000000003</v>
      </c>
      <c r="AR193" s="401">
        <v>280.01</v>
      </c>
      <c r="AS193" s="431">
        <v>284.87</v>
      </c>
      <c r="AT193" s="418">
        <v>289.73</v>
      </c>
      <c r="AU193" s="424">
        <v>294.58999999999997</v>
      </c>
      <c r="AV193" s="424">
        <v>299.44</v>
      </c>
      <c r="AW193" s="424">
        <v>304.3</v>
      </c>
      <c r="AX193" s="424">
        <v>309.16000000000003</v>
      </c>
      <c r="AY193" s="424">
        <v>314.02</v>
      </c>
      <c r="AZ193" s="424">
        <v>318.87</v>
      </c>
      <c r="BA193" s="290">
        <v>275.77999999999997</v>
      </c>
      <c r="BB193" s="290">
        <v>280.63</v>
      </c>
      <c r="BC193" s="290">
        <v>285.49</v>
      </c>
      <c r="BD193" s="290">
        <v>290.35000000000002</v>
      </c>
      <c r="BE193" s="290">
        <v>202.92</v>
      </c>
      <c r="BF193" s="290">
        <v>198.06</v>
      </c>
      <c r="BG193" s="290">
        <v>193.2</v>
      </c>
      <c r="BH193" s="290">
        <v>188.34</v>
      </c>
      <c r="BI193" s="290">
        <v>183.49</v>
      </c>
    </row>
    <row r="194" spans="1:61" x14ac:dyDescent="0.45">
      <c r="A194" s="400">
        <v>371.62</v>
      </c>
      <c r="B194" s="400">
        <v>378.54</v>
      </c>
      <c r="C194" s="400">
        <v>385.46</v>
      </c>
      <c r="D194" s="400">
        <v>392.37</v>
      </c>
      <c r="E194" s="400">
        <v>399.29</v>
      </c>
      <c r="F194" s="400">
        <v>406.2</v>
      </c>
      <c r="G194" s="400">
        <v>413.12</v>
      </c>
      <c r="H194" s="400">
        <v>420.04</v>
      </c>
      <c r="I194" s="401">
        <v>426.95</v>
      </c>
      <c r="J194" s="411">
        <v>433.87</v>
      </c>
      <c r="K194" s="411">
        <v>440.78</v>
      </c>
      <c r="L194" s="401">
        <v>447.7</v>
      </c>
      <c r="M194" s="401">
        <v>454.62</v>
      </c>
      <c r="N194" s="401">
        <v>461.53</v>
      </c>
      <c r="O194" s="418">
        <v>468.45</v>
      </c>
      <c r="P194" s="424">
        <v>475.36</v>
      </c>
      <c r="Q194" s="424">
        <v>482.28</v>
      </c>
      <c r="R194" s="424">
        <v>489.2</v>
      </c>
      <c r="S194" s="424">
        <v>496.11</v>
      </c>
      <c r="T194" s="424">
        <v>503.03</v>
      </c>
      <c r="U194" s="424">
        <v>509.94</v>
      </c>
      <c r="V194" s="290">
        <v>420.61</v>
      </c>
      <c r="W194" s="290">
        <v>427.52</v>
      </c>
      <c r="X194" s="290">
        <v>434.44</v>
      </c>
      <c r="Y194" s="290">
        <v>441.35</v>
      </c>
      <c r="Z194" s="290">
        <v>316.87</v>
      </c>
      <c r="AA194" s="290">
        <v>309.95</v>
      </c>
      <c r="AB194" s="290">
        <v>303.02999999999997</v>
      </c>
      <c r="AC194" s="290">
        <v>296.12</v>
      </c>
      <c r="AD194" s="290">
        <v>289.2</v>
      </c>
      <c r="AE194" s="58">
        <v>190</v>
      </c>
      <c r="AF194" s="400">
        <v>222.94</v>
      </c>
      <c r="AG194" s="400">
        <v>227.82</v>
      </c>
      <c r="AH194" s="400">
        <v>232.71</v>
      </c>
      <c r="AI194" s="400">
        <v>237.59</v>
      </c>
      <c r="AJ194" s="400">
        <v>242.47</v>
      </c>
      <c r="AK194" s="400">
        <v>247.36</v>
      </c>
      <c r="AL194" s="400">
        <v>252.24</v>
      </c>
      <c r="AM194" s="400">
        <v>257.12</v>
      </c>
      <c r="AN194" s="401">
        <v>262</v>
      </c>
      <c r="AO194" s="411">
        <v>266.89</v>
      </c>
      <c r="AP194" s="411">
        <v>271.77</v>
      </c>
      <c r="AQ194" s="401">
        <v>276.64999999999998</v>
      </c>
      <c r="AR194" s="401">
        <v>281.54000000000002</v>
      </c>
      <c r="AS194" s="431">
        <v>286.42</v>
      </c>
      <c r="AT194" s="418">
        <v>291.3</v>
      </c>
      <c r="AU194" s="424">
        <v>296.19</v>
      </c>
      <c r="AV194" s="424">
        <v>301.07</v>
      </c>
      <c r="AW194" s="424">
        <v>305.95</v>
      </c>
      <c r="AX194" s="424">
        <v>310.83</v>
      </c>
      <c r="AY194" s="424">
        <v>315.72000000000003</v>
      </c>
      <c r="AZ194" s="424">
        <v>320.60000000000002</v>
      </c>
      <c r="BA194" s="290">
        <v>277.26</v>
      </c>
      <c r="BB194" s="290">
        <v>282.14</v>
      </c>
      <c r="BC194" s="290">
        <v>287.02999999999997</v>
      </c>
      <c r="BD194" s="290">
        <v>291.91000000000003</v>
      </c>
      <c r="BE194" s="290">
        <v>204.02</v>
      </c>
      <c r="BF194" s="290">
        <v>199.13</v>
      </c>
      <c r="BG194" s="290">
        <v>194.25</v>
      </c>
      <c r="BH194" s="290">
        <v>189.37</v>
      </c>
      <c r="BI194" s="290">
        <v>184.48</v>
      </c>
    </row>
    <row r="195" spans="1:61" x14ac:dyDescent="0.45">
      <c r="A195" s="400">
        <v>373.74</v>
      </c>
      <c r="B195" s="400">
        <v>380.69</v>
      </c>
      <c r="C195" s="400">
        <v>387.64</v>
      </c>
      <c r="D195" s="400">
        <v>394.59</v>
      </c>
      <c r="E195" s="400">
        <v>401.55</v>
      </c>
      <c r="F195" s="400">
        <v>408.5</v>
      </c>
      <c r="G195" s="400">
        <v>415.45</v>
      </c>
      <c r="H195" s="400">
        <v>422.4</v>
      </c>
      <c r="I195" s="401">
        <v>429.36</v>
      </c>
      <c r="J195" s="411">
        <v>436.31</v>
      </c>
      <c r="K195" s="411">
        <v>443.26</v>
      </c>
      <c r="L195" s="401">
        <v>450.21</v>
      </c>
      <c r="M195" s="401">
        <v>457.17</v>
      </c>
      <c r="N195" s="401">
        <v>464.12</v>
      </c>
      <c r="O195" s="418">
        <v>471.07</v>
      </c>
      <c r="P195" s="424">
        <v>478.02</v>
      </c>
      <c r="Q195" s="424">
        <v>484.97</v>
      </c>
      <c r="R195" s="424">
        <v>491.93</v>
      </c>
      <c r="S195" s="424">
        <v>498.88</v>
      </c>
      <c r="T195" s="424">
        <v>505.83</v>
      </c>
      <c r="U195" s="424">
        <v>512.78</v>
      </c>
      <c r="V195" s="290">
        <v>422.91</v>
      </c>
      <c r="W195" s="290">
        <v>429.86</v>
      </c>
      <c r="X195" s="290">
        <v>436.81</v>
      </c>
      <c r="Y195" s="290">
        <v>443.77</v>
      </c>
      <c r="Z195" s="290">
        <v>318.62</v>
      </c>
      <c r="AA195" s="290">
        <v>311.67</v>
      </c>
      <c r="AB195" s="290">
        <v>304.72000000000003</v>
      </c>
      <c r="AC195" s="290">
        <v>297.77</v>
      </c>
      <c r="AD195" s="290">
        <v>290.81</v>
      </c>
      <c r="AE195" s="58">
        <v>191</v>
      </c>
      <c r="AF195" s="400">
        <v>224.26</v>
      </c>
      <c r="AG195" s="400">
        <v>229.07</v>
      </c>
      <c r="AH195" s="400">
        <v>233.97</v>
      </c>
      <c r="AI195" s="400">
        <v>238.88</v>
      </c>
      <c r="AJ195" s="400">
        <v>243.79</v>
      </c>
      <c r="AK195" s="400">
        <v>248.7</v>
      </c>
      <c r="AL195" s="400">
        <v>253.61</v>
      </c>
      <c r="AM195" s="400">
        <v>258.52</v>
      </c>
      <c r="AN195" s="401">
        <v>263.43</v>
      </c>
      <c r="AO195" s="411">
        <v>268.33999999999997</v>
      </c>
      <c r="AP195" s="411">
        <v>273.24</v>
      </c>
      <c r="AQ195" s="401">
        <v>278.14999999999998</v>
      </c>
      <c r="AR195" s="401">
        <v>283.06</v>
      </c>
      <c r="AS195" s="431">
        <v>287.97000000000003</v>
      </c>
      <c r="AT195" s="418">
        <v>292.88</v>
      </c>
      <c r="AU195" s="424">
        <v>297.79000000000002</v>
      </c>
      <c r="AV195" s="424">
        <v>302.7</v>
      </c>
      <c r="AW195" s="424">
        <v>307.61</v>
      </c>
      <c r="AX195" s="424">
        <v>312.51</v>
      </c>
      <c r="AY195" s="424">
        <v>317.42</v>
      </c>
      <c r="AZ195" s="424">
        <v>322.33</v>
      </c>
      <c r="BA195" s="290">
        <v>278.75</v>
      </c>
      <c r="BB195" s="290">
        <v>283.66000000000003</v>
      </c>
      <c r="BC195" s="290">
        <v>288.56</v>
      </c>
      <c r="BD195" s="290">
        <v>293.47000000000003</v>
      </c>
      <c r="BE195" s="290">
        <v>205.12</v>
      </c>
      <c r="BF195" s="290">
        <v>200.21</v>
      </c>
      <c r="BG195" s="290">
        <v>195.3</v>
      </c>
      <c r="BH195" s="290">
        <v>190.39</v>
      </c>
      <c r="BI195" s="290">
        <v>185.48</v>
      </c>
    </row>
    <row r="196" spans="1:61" x14ac:dyDescent="0.45">
      <c r="A196" s="400">
        <v>375.24</v>
      </c>
      <c r="B196" s="400">
        <v>382.23</v>
      </c>
      <c r="C196" s="400">
        <v>389.22</v>
      </c>
      <c r="D196" s="400">
        <v>396.21</v>
      </c>
      <c r="E196" s="400">
        <v>403.2</v>
      </c>
      <c r="F196" s="400">
        <v>410.19</v>
      </c>
      <c r="G196" s="400">
        <v>417.18</v>
      </c>
      <c r="H196" s="400">
        <v>424.17</v>
      </c>
      <c r="I196" s="401">
        <v>431.15</v>
      </c>
      <c r="J196" s="411">
        <v>438.14</v>
      </c>
      <c r="K196" s="411">
        <v>445.13</v>
      </c>
      <c r="L196" s="401">
        <v>452.12</v>
      </c>
      <c r="M196" s="401">
        <v>459.11</v>
      </c>
      <c r="N196" s="401">
        <v>466.1</v>
      </c>
      <c r="O196" s="418">
        <v>473.09</v>
      </c>
      <c r="P196" s="424">
        <v>480.08</v>
      </c>
      <c r="Q196" s="424">
        <v>487.06</v>
      </c>
      <c r="R196" s="424">
        <v>494.05</v>
      </c>
      <c r="S196" s="424">
        <v>501.04</v>
      </c>
      <c r="T196" s="424">
        <v>508.03</v>
      </c>
      <c r="U196" s="424">
        <v>515.02</v>
      </c>
      <c r="V196" s="290">
        <v>424.86</v>
      </c>
      <c r="W196" s="290">
        <v>431.85</v>
      </c>
      <c r="X196" s="290">
        <v>438.84</v>
      </c>
      <c r="Y196" s="290">
        <v>445.83</v>
      </c>
      <c r="Z196" s="290">
        <v>320.02999999999997</v>
      </c>
      <c r="AA196" s="290">
        <v>313.04000000000002</v>
      </c>
      <c r="AB196" s="290">
        <v>306.05</v>
      </c>
      <c r="AC196" s="290">
        <v>299.06</v>
      </c>
      <c r="AD196" s="290">
        <v>292.07</v>
      </c>
      <c r="AE196" s="58">
        <v>192</v>
      </c>
      <c r="AF196" s="400">
        <v>225.21</v>
      </c>
      <c r="AG196" s="400">
        <v>230.15</v>
      </c>
      <c r="AH196" s="400">
        <v>235.08</v>
      </c>
      <c r="AI196" s="400">
        <v>240.02</v>
      </c>
      <c r="AJ196" s="400">
        <v>244.95</v>
      </c>
      <c r="AK196" s="400">
        <v>249.89</v>
      </c>
      <c r="AL196" s="400">
        <v>254.82</v>
      </c>
      <c r="AM196" s="400">
        <v>259.75</v>
      </c>
      <c r="AN196" s="401">
        <v>264.69</v>
      </c>
      <c r="AO196" s="411">
        <v>269.62</v>
      </c>
      <c r="AP196" s="411">
        <v>274.56</v>
      </c>
      <c r="AQ196" s="401">
        <v>279.49</v>
      </c>
      <c r="AR196" s="401">
        <v>284.43</v>
      </c>
      <c r="AS196" s="431">
        <v>289.36</v>
      </c>
      <c r="AT196" s="418">
        <v>294.3</v>
      </c>
      <c r="AU196" s="424">
        <v>299.23</v>
      </c>
      <c r="AV196" s="424">
        <v>304.16000000000003</v>
      </c>
      <c r="AW196" s="424">
        <v>309.10000000000002</v>
      </c>
      <c r="AX196" s="424">
        <v>314.02999999999997</v>
      </c>
      <c r="AY196" s="424">
        <v>318.97000000000003</v>
      </c>
      <c r="AZ196" s="424">
        <v>323.89999999999998</v>
      </c>
      <c r="BA196" s="290">
        <v>280.13</v>
      </c>
      <c r="BB196" s="290">
        <v>285.07</v>
      </c>
      <c r="BC196" s="290">
        <v>290</v>
      </c>
      <c r="BD196" s="290">
        <v>294.94</v>
      </c>
      <c r="BE196" s="290">
        <v>206.12</v>
      </c>
      <c r="BF196" s="290">
        <v>201.18</v>
      </c>
      <c r="BG196" s="290">
        <v>196.25</v>
      </c>
      <c r="BH196" s="290">
        <v>191.31</v>
      </c>
      <c r="BI196" s="290">
        <v>186.38</v>
      </c>
    </row>
    <row r="197" spans="1:61" x14ac:dyDescent="0.45">
      <c r="A197" s="400">
        <v>377.36</v>
      </c>
      <c r="B197" s="400">
        <v>384.39</v>
      </c>
      <c r="C197" s="400">
        <v>391.41</v>
      </c>
      <c r="D197" s="400">
        <v>398.44</v>
      </c>
      <c r="E197" s="400">
        <v>405.46</v>
      </c>
      <c r="F197" s="400">
        <v>412.49</v>
      </c>
      <c r="G197" s="400">
        <v>419.52</v>
      </c>
      <c r="H197" s="400">
        <v>426.54</v>
      </c>
      <c r="I197" s="401">
        <v>433.57</v>
      </c>
      <c r="J197" s="411">
        <v>440.59</v>
      </c>
      <c r="K197" s="411">
        <v>447.62</v>
      </c>
      <c r="L197" s="401">
        <v>454.64</v>
      </c>
      <c r="M197" s="401">
        <v>461.67</v>
      </c>
      <c r="N197" s="401">
        <v>468.69</v>
      </c>
      <c r="O197" s="418">
        <v>475.72</v>
      </c>
      <c r="P197" s="424">
        <v>482.74</v>
      </c>
      <c r="Q197" s="424">
        <v>489.77</v>
      </c>
      <c r="R197" s="424">
        <v>496.79</v>
      </c>
      <c r="S197" s="424">
        <v>503.82</v>
      </c>
      <c r="T197" s="424">
        <v>510.84</v>
      </c>
      <c r="U197" s="424">
        <v>517.87</v>
      </c>
      <c r="V197" s="290">
        <v>427.17</v>
      </c>
      <c r="W197" s="290">
        <v>434.2</v>
      </c>
      <c r="X197" s="290">
        <v>441.22</v>
      </c>
      <c r="Y197" s="290">
        <v>448.25</v>
      </c>
      <c r="Z197" s="290">
        <v>321.79000000000002</v>
      </c>
      <c r="AA197" s="290">
        <v>314.77</v>
      </c>
      <c r="AB197" s="290">
        <v>307.74</v>
      </c>
      <c r="AC197" s="290">
        <v>300.72000000000003</v>
      </c>
      <c r="AD197" s="290">
        <v>293.69</v>
      </c>
      <c r="AE197" s="58">
        <v>193</v>
      </c>
      <c r="AF197" s="400">
        <v>226.43</v>
      </c>
      <c r="AG197" s="400">
        <v>231.39</v>
      </c>
      <c r="AH197" s="400">
        <v>236.35</v>
      </c>
      <c r="AI197" s="400">
        <v>241.31</v>
      </c>
      <c r="AJ197" s="400">
        <v>246.27</v>
      </c>
      <c r="AK197" s="400">
        <v>251.23</v>
      </c>
      <c r="AL197" s="400">
        <v>256.19</v>
      </c>
      <c r="AM197" s="400">
        <v>261.14999999999998</v>
      </c>
      <c r="AN197" s="401">
        <v>266.11</v>
      </c>
      <c r="AO197" s="411">
        <v>271.07</v>
      </c>
      <c r="AP197" s="411">
        <v>276.02999999999997</v>
      </c>
      <c r="AQ197" s="401">
        <v>280.99</v>
      </c>
      <c r="AR197" s="401">
        <v>285.95</v>
      </c>
      <c r="AS197" s="431">
        <v>290.91000000000003</v>
      </c>
      <c r="AT197" s="418">
        <v>295.87</v>
      </c>
      <c r="AU197" s="424">
        <v>300.83</v>
      </c>
      <c r="AV197" s="424">
        <v>305.79000000000002</v>
      </c>
      <c r="AW197" s="424">
        <v>310.75</v>
      </c>
      <c r="AX197" s="424">
        <v>315.70999999999998</v>
      </c>
      <c r="AY197" s="424">
        <v>320.67</v>
      </c>
      <c r="AZ197" s="424">
        <v>325.02999999999997</v>
      </c>
      <c r="BA197" s="290">
        <v>281.62</v>
      </c>
      <c r="BB197" s="290">
        <v>286.58</v>
      </c>
      <c r="BC197" s="290">
        <v>291.54000000000002</v>
      </c>
      <c r="BD197" s="290">
        <v>296.5</v>
      </c>
      <c r="BE197" s="290">
        <v>207.22</v>
      </c>
      <c r="BF197" s="290">
        <v>202.26</v>
      </c>
      <c r="BG197" s="290">
        <v>197.3</v>
      </c>
      <c r="BH197" s="290">
        <v>192.34</v>
      </c>
      <c r="BI197" s="290">
        <v>187.38</v>
      </c>
    </row>
    <row r="198" spans="1:61" x14ac:dyDescent="0.45">
      <c r="A198" s="400">
        <v>379.49</v>
      </c>
      <c r="B198" s="400">
        <v>386.56</v>
      </c>
      <c r="C198" s="400">
        <v>393.62</v>
      </c>
      <c r="D198" s="400">
        <v>400.68</v>
      </c>
      <c r="E198" s="400">
        <v>407.74</v>
      </c>
      <c r="F198" s="400">
        <v>414.8</v>
      </c>
      <c r="G198" s="400">
        <v>421.86</v>
      </c>
      <c r="H198" s="400">
        <v>428.92</v>
      </c>
      <c r="I198" s="401">
        <v>435.99</v>
      </c>
      <c r="J198" s="411">
        <v>443.05</v>
      </c>
      <c r="K198" s="411">
        <v>450.11</v>
      </c>
      <c r="L198" s="401">
        <v>457.17</v>
      </c>
      <c r="M198" s="401">
        <v>464.23</v>
      </c>
      <c r="N198" s="401">
        <v>471.29</v>
      </c>
      <c r="O198" s="418">
        <v>478.36</v>
      </c>
      <c r="P198" s="424">
        <v>485.42</v>
      </c>
      <c r="Q198" s="424">
        <v>492.48</v>
      </c>
      <c r="R198" s="424">
        <v>499.54</v>
      </c>
      <c r="S198" s="424">
        <v>506.6</v>
      </c>
      <c r="T198" s="424">
        <v>513.66</v>
      </c>
      <c r="U198" s="424">
        <v>520.73</v>
      </c>
      <c r="V198" s="290">
        <v>429.49</v>
      </c>
      <c r="W198" s="290">
        <v>436.55</v>
      </c>
      <c r="X198" s="290">
        <v>443.61</v>
      </c>
      <c r="Y198" s="290">
        <v>450.67</v>
      </c>
      <c r="Z198" s="290">
        <v>323.56</v>
      </c>
      <c r="AA198" s="290">
        <v>316.5</v>
      </c>
      <c r="AB198" s="290">
        <v>309.44</v>
      </c>
      <c r="AC198" s="290">
        <v>302.38</v>
      </c>
      <c r="AD198" s="290">
        <v>295.32</v>
      </c>
      <c r="AE198" s="58">
        <v>194</v>
      </c>
      <c r="AF198" s="400">
        <v>227.65</v>
      </c>
      <c r="AG198" s="400">
        <v>232.64</v>
      </c>
      <c r="AH198" s="400">
        <v>237.62</v>
      </c>
      <c r="AI198" s="400">
        <v>242.61</v>
      </c>
      <c r="AJ198" s="400">
        <v>247.6</v>
      </c>
      <c r="AK198" s="400">
        <v>252.58</v>
      </c>
      <c r="AL198" s="400">
        <v>257.57</v>
      </c>
      <c r="AM198" s="400">
        <v>262.55</v>
      </c>
      <c r="AN198" s="401">
        <v>267.54000000000002</v>
      </c>
      <c r="AO198" s="411">
        <v>272.52999999999997</v>
      </c>
      <c r="AP198" s="411">
        <v>277.51</v>
      </c>
      <c r="AQ198" s="401">
        <v>282.5</v>
      </c>
      <c r="AR198" s="401">
        <v>287.48</v>
      </c>
      <c r="AS198" s="431">
        <v>292.47000000000003</v>
      </c>
      <c r="AT198" s="418">
        <v>297.45</v>
      </c>
      <c r="AU198" s="424">
        <v>302.44</v>
      </c>
      <c r="AV198" s="424">
        <v>307.43</v>
      </c>
      <c r="AW198" s="424">
        <v>312.41000000000003</v>
      </c>
      <c r="AX198" s="424">
        <v>317.39999999999998</v>
      </c>
      <c r="AY198" s="424">
        <v>322.38</v>
      </c>
      <c r="AZ198" s="424">
        <v>327.37</v>
      </c>
      <c r="BA198" s="290">
        <v>283.11</v>
      </c>
      <c r="BB198" s="290">
        <v>288.08999999999997</v>
      </c>
      <c r="BC198" s="290">
        <v>293.08</v>
      </c>
      <c r="BD198" s="290">
        <v>298.07</v>
      </c>
      <c r="BE198" s="290">
        <v>208.32</v>
      </c>
      <c r="BF198" s="290">
        <v>203.34</v>
      </c>
      <c r="BG198" s="290">
        <v>198.35</v>
      </c>
      <c r="BH198" s="290">
        <v>193.36</v>
      </c>
      <c r="BI198" s="290">
        <v>188.38</v>
      </c>
    </row>
    <row r="199" spans="1:61" x14ac:dyDescent="0.45">
      <c r="A199" s="400">
        <v>381.63</v>
      </c>
      <c r="B199" s="400">
        <v>388.73</v>
      </c>
      <c r="C199" s="400">
        <v>395.83</v>
      </c>
      <c r="D199" s="400">
        <v>402.93</v>
      </c>
      <c r="E199" s="400">
        <v>410.02</v>
      </c>
      <c r="F199" s="400">
        <v>417.12</v>
      </c>
      <c r="G199" s="400">
        <v>424.22</v>
      </c>
      <c r="H199" s="400">
        <v>431.32</v>
      </c>
      <c r="I199" s="401">
        <v>438.42</v>
      </c>
      <c r="J199" s="411">
        <v>445.51</v>
      </c>
      <c r="K199" s="411">
        <v>452.61</v>
      </c>
      <c r="L199" s="401">
        <v>459.71</v>
      </c>
      <c r="M199" s="401">
        <v>466.81</v>
      </c>
      <c r="N199" s="401">
        <v>473.91</v>
      </c>
      <c r="O199" s="418">
        <v>481</v>
      </c>
      <c r="P199" s="424">
        <v>488.1</v>
      </c>
      <c r="Q199" s="424">
        <v>495.2</v>
      </c>
      <c r="R199" s="424">
        <v>502.3</v>
      </c>
      <c r="S199" s="424">
        <v>509.4</v>
      </c>
      <c r="T199" s="424">
        <v>516.49</v>
      </c>
      <c r="U199" s="424">
        <v>523.59</v>
      </c>
      <c r="V199" s="290">
        <v>431.81</v>
      </c>
      <c r="W199" s="290">
        <v>438.9</v>
      </c>
      <c r="X199" s="290">
        <v>446</v>
      </c>
      <c r="Y199" s="290">
        <v>453.1</v>
      </c>
      <c r="Z199" s="290">
        <v>325.33999999999997</v>
      </c>
      <c r="AA199" s="290">
        <v>318.24</v>
      </c>
      <c r="AB199" s="290">
        <v>311.14</v>
      </c>
      <c r="AC199" s="290">
        <v>304.04000000000002</v>
      </c>
      <c r="AD199" s="290">
        <v>296.94</v>
      </c>
      <c r="AE199" s="58">
        <v>195</v>
      </c>
      <c r="AF199" s="400">
        <v>228.71</v>
      </c>
      <c r="AG199" s="400">
        <v>233.72</v>
      </c>
      <c r="AH199" s="400">
        <v>238.73</v>
      </c>
      <c r="AI199" s="400">
        <v>243.74</v>
      </c>
      <c r="AJ199" s="400">
        <v>248.76</v>
      </c>
      <c r="AK199" s="400">
        <v>253.77</v>
      </c>
      <c r="AL199" s="400">
        <v>258.77999999999997</v>
      </c>
      <c r="AM199" s="400">
        <v>263.79000000000002</v>
      </c>
      <c r="AN199" s="401">
        <v>268.8</v>
      </c>
      <c r="AO199" s="411">
        <v>273.81</v>
      </c>
      <c r="AP199" s="411">
        <v>278.82</v>
      </c>
      <c r="AQ199" s="401">
        <v>283.83999999999997</v>
      </c>
      <c r="AR199" s="401">
        <v>288.85000000000002</v>
      </c>
      <c r="AS199" s="431">
        <v>293.86</v>
      </c>
      <c r="AT199" s="418">
        <v>298.87</v>
      </c>
      <c r="AU199" s="424">
        <v>303.88</v>
      </c>
      <c r="AV199" s="424">
        <v>308.89</v>
      </c>
      <c r="AW199" s="424">
        <v>313.91000000000003</v>
      </c>
      <c r="AX199" s="424">
        <v>318.92</v>
      </c>
      <c r="AY199" s="424">
        <v>323.93</v>
      </c>
      <c r="AZ199" s="426">
        <v>328</v>
      </c>
      <c r="BA199" s="290">
        <v>284.5</v>
      </c>
      <c r="BB199" s="290">
        <v>289.51</v>
      </c>
      <c r="BC199" s="290">
        <v>294.52</v>
      </c>
      <c r="BD199" s="290">
        <v>299.52999999999997</v>
      </c>
      <c r="BE199" s="290">
        <v>209.32</v>
      </c>
      <c r="BF199" s="290">
        <v>204.31</v>
      </c>
      <c r="BG199" s="290">
        <v>199.3</v>
      </c>
      <c r="BH199" s="290">
        <v>194.29</v>
      </c>
      <c r="BI199" s="290">
        <v>189.28</v>
      </c>
    </row>
    <row r="200" spans="1:61" x14ac:dyDescent="0.45">
      <c r="A200" s="400">
        <v>383.14</v>
      </c>
      <c r="B200" s="400">
        <v>390.27</v>
      </c>
      <c r="C200" s="400">
        <v>397.41</v>
      </c>
      <c r="D200" s="400">
        <v>404.54</v>
      </c>
      <c r="E200" s="400">
        <v>411.68</v>
      </c>
      <c r="F200" s="400">
        <v>418.81</v>
      </c>
      <c r="G200" s="400">
        <v>425.95</v>
      </c>
      <c r="H200" s="400">
        <v>433.08</v>
      </c>
      <c r="I200" s="401">
        <v>440.21</v>
      </c>
      <c r="J200" s="411">
        <v>447.35</v>
      </c>
      <c r="K200" s="411">
        <v>454.48</v>
      </c>
      <c r="L200" s="401">
        <v>461.62</v>
      </c>
      <c r="M200" s="401">
        <v>468.75</v>
      </c>
      <c r="N200" s="401">
        <v>475.89</v>
      </c>
      <c r="O200" s="418">
        <v>483.02</v>
      </c>
      <c r="P200" s="424">
        <v>490.16</v>
      </c>
      <c r="Q200" s="424">
        <v>497.29</v>
      </c>
      <c r="R200" s="424">
        <v>504.42</v>
      </c>
      <c r="S200" s="424">
        <v>511.56</v>
      </c>
      <c r="T200" s="424">
        <v>518.69000000000005</v>
      </c>
      <c r="U200" s="424">
        <v>525.83000000000004</v>
      </c>
      <c r="V200" s="290">
        <v>433.76</v>
      </c>
      <c r="W200" s="290">
        <v>440.89</v>
      </c>
      <c r="X200" s="290">
        <v>448.03</v>
      </c>
      <c r="Y200" s="290">
        <v>455.16</v>
      </c>
      <c r="Z200" s="290">
        <v>326.74</v>
      </c>
      <c r="AA200" s="290">
        <v>319.61</v>
      </c>
      <c r="AB200" s="290">
        <v>312.47000000000003</v>
      </c>
      <c r="AC200" s="290">
        <v>305.33999999999997</v>
      </c>
      <c r="AD200" s="290">
        <v>298.20999999999998</v>
      </c>
      <c r="AE200" s="58">
        <v>196</v>
      </c>
      <c r="AF200" s="400">
        <v>229.93</v>
      </c>
      <c r="AG200" s="400">
        <v>234.97</v>
      </c>
      <c r="AH200" s="400">
        <v>240.01</v>
      </c>
      <c r="AI200" s="400">
        <v>245.04</v>
      </c>
      <c r="AJ200" s="400">
        <v>250.08</v>
      </c>
      <c r="AK200" s="400">
        <v>255.12</v>
      </c>
      <c r="AL200" s="400">
        <v>260.16000000000003</v>
      </c>
      <c r="AM200" s="400">
        <v>265.19</v>
      </c>
      <c r="AN200" s="401">
        <v>270.23</v>
      </c>
      <c r="AO200" s="411">
        <v>275.27</v>
      </c>
      <c r="AP200" s="411">
        <v>280.31</v>
      </c>
      <c r="AQ200" s="401">
        <v>285.33999999999997</v>
      </c>
      <c r="AR200" s="401">
        <v>290.38</v>
      </c>
      <c r="AS200" s="431">
        <v>295.42</v>
      </c>
      <c r="AT200" s="418">
        <v>300.45</v>
      </c>
      <c r="AU200" s="424">
        <v>305.49</v>
      </c>
      <c r="AV200" s="424">
        <v>310.52999999999997</v>
      </c>
      <c r="AW200" s="424">
        <v>315.57</v>
      </c>
      <c r="AX200" s="424">
        <v>320.60000000000002</v>
      </c>
      <c r="AY200" s="424">
        <v>325.64</v>
      </c>
      <c r="AZ200" s="426">
        <v>330.6</v>
      </c>
      <c r="BA200" s="290">
        <v>285.99</v>
      </c>
      <c r="BB200" s="290">
        <v>291.02</v>
      </c>
      <c r="BC200" s="290">
        <v>296.06</v>
      </c>
      <c r="BD200" s="290">
        <v>301.10000000000002</v>
      </c>
      <c r="BE200" s="290">
        <v>210.43</v>
      </c>
      <c r="BF200" s="290">
        <v>205.39</v>
      </c>
      <c r="BG200" s="290">
        <v>200.35</v>
      </c>
      <c r="BH200" s="290">
        <v>195.32</v>
      </c>
      <c r="BI200" s="290">
        <v>190.28</v>
      </c>
    </row>
    <row r="201" spans="1:61" x14ac:dyDescent="0.45">
      <c r="A201" s="400">
        <v>385.29</v>
      </c>
      <c r="B201" s="400">
        <v>392.46</v>
      </c>
      <c r="C201" s="400">
        <v>399.63</v>
      </c>
      <c r="D201" s="400">
        <v>406.8</v>
      </c>
      <c r="E201" s="400">
        <v>413.97</v>
      </c>
      <c r="F201" s="400">
        <v>421.14</v>
      </c>
      <c r="G201" s="400">
        <v>428.31</v>
      </c>
      <c r="H201" s="400">
        <v>435.48</v>
      </c>
      <c r="I201" s="401">
        <v>442.65</v>
      </c>
      <c r="J201" s="411">
        <v>449.82</v>
      </c>
      <c r="K201" s="411">
        <v>456.99</v>
      </c>
      <c r="L201" s="401">
        <v>464.17</v>
      </c>
      <c r="M201" s="401">
        <v>471.34</v>
      </c>
      <c r="N201" s="401">
        <v>478.51</v>
      </c>
      <c r="O201" s="418">
        <v>485.68</v>
      </c>
      <c r="P201" s="424">
        <v>492.85</v>
      </c>
      <c r="Q201" s="424">
        <v>500.02</v>
      </c>
      <c r="R201" s="424">
        <v>507.19</v>
      </c>
      <c r="S201" s="424">
        <v>514.36</v>
      </c>
      <c r="T201" s="424">
        <v>521.53</v>
      </c>
      <c r="U201" s="424">
        <v>528.70000000000005</v>
      </c>
      <c r="V201" s="290">
        <v>436.08</v>
      </c>
      <c r="W201" s="290">
        <v>443.25</v>
      </c>
      <c r="X201" s="290">
        <v>450.43</v>
      </c>
      <c r="Y201" s="290">
        <v>457.6</v>
      </c>
      <c r="Z201" s="290">
        <v>328.52</v>
      </c>
      <c r="AA201" s="290">
        <v>321.35000000000002</v>
      </c>
      <c r="AB201" s="290">
        <v>314.18</v>
      </c>
      <c r="AC201" s="290">
        <v>307.01</v>
      </c>
      <c r="AD201" s="290">
        <v>299.83999999999997</v>
      </c>
      <c r="AE201" s="58">
        <v>197</v>
      </c>
      <c r="AF201" s="400">
        <v>231.16</v>
      </c>
      <c r="AG201" s="400">
        <v>236.22</v>
      </c>
      <c r="AH201" s="400">
        <v>241.28</v>
      </c>
      <c r="AI201" s="400">
        <v>246.35</v>
      </c>
      <c r="AJ201" s="400">
        <v>251.41</v>
      </c>
      <c r="AK201" s="400">
        <v>256.47000000000003</v>
      </c>
      <c r="AL201" s="400">
        <v>261.54000000000002</v>
      </c>
      <c r="AM201" s="400">
        <v>266.60000000000002</v>
      </c>
      <c r="AN201" s="401">
        <v>271.66000000000003</v>
      </c>
      <c r="AO201" s="411">
        <v>276.73</v>
      </c>
      <c r="AP201" s="411">
        <v>281.79000000000002</v>
      </c>
      <c r="AQ201" s="401">
        <v>286.85000000000002</v>
      </c>
      <c r="AR201" s="401">
        <v>291.91000000000003</v>
      </c>
      <c r="AS201" s="431">
        <v>296.98</v>
      </c>
      <c r="AT201" s="418">
        <v>302.04000000000002</v>
      </c>
      <c r="AU201" s="424">
        <v>307.10000000000002</v>
      </c>
      <c r="AV201" s="424">
        <v>312.17</v>
      </c>
      <c r="AW201" s="424">
        <v>317.23</v>
      </c>
      <c r="AX201" s="424">
        <v>322.29000000000002</v>
      </c>
      <c r="AY201" s="424">
        <v>327.35000000000002</v>
      </c>
      <c r="AZ201" s="424">
        <v>332.42</v>
      </c>
      <c r="BA201" s="290">
        <v>287.48</v>
      </c>
      <c r="BB201" s="290">
        <v>292.54000000000002</v>
      </c>
      <c r="BC201" s="290">
        <v>297.60000000000002</v>
      </c>
      <c r="BD201" s="290">
        <v>302.67</v>
      </c>
      <c r="BE201" s="290">
        <v>211.53</v>
      </c>
      <c r="BF201" s="290">
        <v>206.47</v>
      </c>
      <c r="BG201" s="290">
        <v>201.41</v>
      </c>
      <c r="BH201" s="290">
        <v>196.35</v>
      </c>
      <c r="BI201" s="290">
        <v>191.28</v>
      </c>
    </row>
    <row r="202" spans="1:61" x14ac:dyDescent="0.45">
      <c r="A202" s="394">
        <v>387.44</v>
      </c>
      <c r="B202" s="394">
        <v>394.65</v>
      </c>
      <c r="C202" s="394">
        <v>401.86</v>
      </c>
      <c r="D202" s="394">
        <v>409.07</v>
      </c>
      <c r="E202" s="394">
        <v>416.27</v>
      </c>
      <c r="F202" s="394">
        <v>423.48</v>
      </c>
      <c r="G202" s="394">
        <v>430.69</v>
      </c>
      <c r="H202" s="394">
        <v>437.89</v>
      </c>
      <c r="I202" s="395">
        <v>445.1</v>
      </c>
      <c r="J202" s="408">
        <v>452.31</v>
      </c>
      <c r="K202" s="408">
        <v>459.52</v>
      </c>
      <c r="L202" s="395">
        <v>466.72</v>
      </c>
      <c r="M202" s="395">
        <v>473.93</v>
      </c>
      <c r="N202" s="395">
        <v>481.14</v>
      </c>
      <c r="O202" s="415">
        <v>488.34</v>
      </c>
      <c r="P202" s="424">
        <v>495.55</v>
      </c>
      <c r="Q202" s="424">
        <v>502.76</v>
      </c>
      <c r="R202" s="424">
        <v>509.97</v>
      </c>
      <c r="S202" s="424">
        <v>517.16999999999996</v>
      </c>
      <c r="T202" s="424">
        <v>524.38</v>
      </c>
      <c r="U202" s="424">
        <v>531.59</v>
      </c>
      <c r="V202" s="290">
        <v>438.42</v>
      </c>
      <c r="W202" s="290">
        <v>445.62</v>
      </c>
      <c r="X202" s="290">
        <v>452.83</v>
      </c>
      <c r="Y202" s="290">
        <v>460.04</v>
      </c>
      <c r="Z202" s="290">
        <v>330.31</v>
      </c>
      <c r="AA202" s="290">
        <v>323.10000000000002</v>
      </c>
      <c r="AB202" s="290">
        <v>315.89</v>
      </c>
      <c r="AC202" s="290">
        <v>308.69</v>
      </c>
      <c r="AD202" s="290">
        <v>301.48</v>
      </c>
      <c r="AE202" s="58">
        <v>198</v>
      </c>
      <c r="AF202" s="394">
        <v>232.22</v>
      </c>
      <c r="AG202" s="394">
        <v>237.3</v>
      </c>
      <c r="AH202" s="394">
        <v>242.39</v>
      </c>
      <c r="AI202" s="394">
        <v>247.48</v>
      </c>
      <c r="AJ202" s="394">
        <v>252.57</v>
      </c>
      <c r="AK202" s="394">
        <v>257.66000000000003</v>
      </c>
      <c r="AL202" s="394">
        <v>262.75</v>
      </c>
      <c r="AM202" s="394">
        <v>267.83999999999997</v>
      </c>
      <c r="AN202" s="395">
        <v>272.92</v>
      </c>
      <c r="AO202" s="408">
        <v>278.01</v>
      </c>
      <c r="AP202" s="408">
        <v>283.10000000000002</v>
      </c>
      <c r="AQ202" s="395">
        <v>288.19</v>
      </c>
      <c r="AR202" s="395">
        <v>293.27999999999997</v>
      </c>
      <c r="AS202" s="431">
        <v>298.37</v>
      </c>
      <c r="AT202" s="415">
        <v>303.45999999999998</v>
      </c>
      <c r="AU202" s="424">
        <v>308.54000000000002</v>
      </c>
      <c r="AV202" s="424">
        <v>313.63</v>
      </c>
      <c r="AW202" s="424">
        <v>318.72000000000003</v>
      </c>
      <c r="AX202" s="424">
        <v>323.81</v>
      </c>
      <c r="AY202" s="424">
        <v>328.9</v>
      </c>
      <c r="AZ202" s="424">
        <v>333.99</v>
      </c>
      <c r="BA202" s="290">
        <v>288.86</v>
      </c>
      <c r="BB202" s="290">
        <v>293.95</v>
      </c>
      <c r="BC202" s="290">
        <v>299.04000000000002</v>
      </c>
      <c r="BD202" s="290">
        <v>304.13</v>
      </c>
      <c r="BE202" s="290">
        <v>212.54</v>
      </c>
      <c r="BF202" s="290">
        <v>207.45</v>
      </c>
      <c r="BG202" s="290">
        <v>202.36</v>
      </c>
      <c r="BH202" s="290">
        <v>197.27</v>
      </c>
      <c r="BI202" s="290">
        <v>192.18</v>
      </c>
    </row>
    <row r="203" spans="1:61" x14ac:dyDescent="0.45">
      <c r="A203" s="396">
        <v>388.95</v>
      </c>
      <c r="B203" s="396">
        <v>396.19</v>
      </c>
      <c r="C203" s="396">
        <v>403.44</v>
      </c>
      <c r="D203" s="396">
        <v>410.68</v>
      </c>
      <c r="E203" s="396">
        <v>417.93</v>
      </c>
      <c r="F203" s="396">
        <v>425.17</v>
      </c>
      <c r="G203" s="396">
        <v>432.41</v>
      </c>
      <c r="H203" s="396">
        <v>439.66</v>
      </c>
      <c r="I203" s="397">
        <v>446.9</v>
      </c>
      <c r="J203" s="409">
        <v>454.14</v>
      </c>
      <c r="K203" s="409">
        <v>461.39</v>
      </c>
      <c r="L203" s="397">
        <v>468.63</v>
      </c>
      <c r="M203" s="397">
        <v>475.87</v>
      </c>
      <c r="N203" s="397">
        <v>483.12</v>
      </c>
      <c r="O203" s="416">
        <v>490.36</v>
      </c>
      <c r="P203" s="424">
        <v>497.6</v>
      </c>
      <c r="Q203" s="424">
        <v>504.85</v>
      </c>
      <c r="R203" s="424">
        <v>512.09</v>
      </c>
      <c r="S203" s="424">
        <v>519.34</v>
      </c>
      <c r="T203" s="424">
        <v>526.58000000000004</v>
      </c>
      <c r="U203" s="424">
        <v>533.82000000000005</v>
      </c>
      <c r="V203" s="290">
        <v>440.37</v>
      </c>
      <c r="W203" s="290">
        <v>447.61</v>
      </c>
      <c r="X203" s="290">
        <v>454.85</v>
      </c>
      <c r="Y203" s="290">
        <v>462.1</v>
      </c>
      <c r="Z203" s="290">
        <v>331.71</v>
      </c>
      <c r="AA203" s="290">
        <v>324.47000000000003</v>
      </c>
      <c r="AB203" s="290">
        <v>317.23</v>
      </c>
      <c r="AC203" s="290">
        <v>309.38</v>
      </c>
      <c r="AD203" s="290">
        <v>302.74</v>
      </c>
      <c r="AE203" s="58">
        <v>199</v>
      </c>
      <c r="AF203" s="396">
        <v>233.44</v>
      </c>
      <c r="AG203" s="396">
        <v>238.56</v>
      </c>
      <c r="AH203" s="396">
        <v>243.67</v>
      </c>
      <c r="AI203" s="396">
        <v>248.79</v>
      </c>
      <c r="AJ203" s="396">
        <v>253.9</v>
      </c>
      <c r="AK203" s="396">
        <v>259.02</v>
      </c>
      <c r="AL203" s="396">
        <v>264.13</v>
      </c>
      <c r="AM203" s="396">
        <v>269.24</v>
      </c>
      <c r="AN203" s="397">
        <v>274.36</v>
      </c>
      <c r="AO203" s="409">
        <v>279.47000000000003</v>
      </c>
      <c r="AP203" s="409">
        <v>284.58999999999997</v>
      </c>
      <c r="AQ203" s="397">
        <v>289.7</v>
      </c>
      <c r="AR203" s="397">
        <v>294.82</v>
      </c>
      <c r="AS203" s="431">
        <v>299.93</v>
      </c>
      <c r="AT203" s="416">
        <v>305.04000000000002</v>
      </c>
      <c r="AU203" s="424">
        <v>310.16000000000003</v>
      </c>
      <c r="AV203" s="424">
        <v>315.27</v>
      </c>
      <c r="AW203" s="424">
        <v>320.39</v>
      </c>
      <c r="AX203" s="424">
        <v>325.5</v>
      </c>
      <c r="AY203" s="424">
        <v>330.62</v>
      </c>
      <c r="AZ203" s="424">
        <v>335.73</v>
      </c>
      <c r="BA203" s="290">
        <v>290.36</v>
      </c>
      <c r="BB203" s="290">
        <v>295.47000000000003</v>
      </c>
      <c r="BC203" s="290">
        <v>300.58999999999997</v>
      </c>
      <c r="BD203" s="290">
        <v>305.7</v>
      </c>
      <c r="BE203" s="290">
        <v>213.64</v>
      </c>
      <c r="BF203" s="290">
        <v>208.53</v>
      </c>
      <c r="BG203" s="290">
        <v>203.41</v>
      </c>
      <c r="BH203" s="290">
        <v>198.3</v>
      </c>
      <c r="BI203" s="290">
        <v>193.19</v>
      </c>
    </row>
    <row r="204" spans="1:61" ht="21.75" thickBot="1" x14ac:dyDescent="0.5">
      <c r="A204" s="402">
        <v>391.12</v>
      </c>
      <c r="B204" s="402">
        <v>398.4</v>
      </c>
      <c r="C204" s="402">
        <v>405.68</v>
      </c>
      <c r="D204" s="402">
        <v>412.96</v>
      </c>
      <c r="E204" s="402">
        <v>420.24</v>
      </c>
      <c r="F204" s="402">
        <v>427.52</v>
      </c>
      <c r="G204" s="402">
        <v>434.8</v>
      </c>
      <c r="H204" s="402">
        <v>442.08</v>
      </c>
      <c r="I204" s="403">
        <v>449.36</v>
      </c>
      <c r="J204" s="412">
        <v>456.64</v>
      </c>
      <c r="K204" s="412">
        <v>463.92</v>
      </c>
      <c r="L204" s="403">
        <v>471.2</v>
      </c>
      <c r="M204" s="403">
        <v>478.48</v>
      </c>
      <c r="N204" s="403">
        <v>485.76</v>
      </c>
      <c r="O204" s="419">
        <v>493.04</v>
      </c>
      <c r="P204" s="425">
        <v>500.32</v>
      </c>
      <c r="Q204" s="425">
        <v>507.6</v>
      </c>
      <c r="R204" s="425">
        <v>514.88</v>
      </c>
      <c r="S204" s="425">
        <v>522.16</v>
      </c>
      <c r="T204" s="425">
        <v>529.44000000000005</v>
      </c>
      <c r="U204" s="425">
        <v>536.72</v>
      </c>
      <c r="V204" s="291">
        <v>442.7</v>
      </c>
      <c r="W204" s="291">
        <v>449.98</v>
      </c>
      <c r="X204" s="291">
        <v>457.26</v>
      </c>
      <c r="Y204" s="291">
        <v>464.54</v>
      </c>
      <c r="Z204" s="290">
        <v>333.5</v>
      </c>
      <c r="AA204" s="290">
        <v>326.22000000000003</v>
      </c>
      <c r="AB204" s="290">
        <v>318.94</v>
      </c>
      <c r="AC204" s="290">
        <v>311.66000000000003</v>
      </c>
      <c r="AD204" s="290">
        <v>304.38</v>
      </c>
      <c r="AE204" s="59">
        <v>200</v>
      </c>
      <c r="AF204" s="402">
        <v>234.67</v>
      </c>
      <c r="AG204" s="402">
        <v>239.81</v>
      </c>
      <c r="AH204" s="402">
        <v>244.95</v>
      </c>
      <c r="AI204" s="402">
        <v>250.07</v>
      </c>
      <c r="AJ204" s="402">
        <v>255.23</v>
      </c>
      <c r="AK204" s="402">
        <v>260.37</v>
      </c>
      <c r="AL204" s="402">
        <v>265.51</v>
      </c>
      <c r="AM204" s="402">
        <v>270.64999999999998</v>
      </c>
      <c r="AN204" s="403">
        <v>275.79000000000002</v>
      </c>
      <c r="AO204" s="412">
        <v>280.93</v>
      </c>
      <c r="AP204" s="412">
        <v>286.07</v>
      </c>
      <c r="AQ204" s="403">
        <v>291.20999999999998</v>
      </c>
      <c r="AR204" s="403">
        <v>296.35000000000002</v>
      </c>
      <c r="AS204" s="432">
        <v>301.49</v>
      </c>
      <c r="AT204" s="419">
        <v>306.63</v>
      </c>
      <c r="AU204" s="425">
        <v>311.77</v>
      </c>
      <c r="AV204" s="425">
        <v>316.91000000000003</v>
      </c>
      <c r="AW204" s="425">
        <v>322.05</v>
      </c>
      <c r="AX204" s="425">
        <v>327.19</v>
      </c>
      <c r="AY204" s="425">
        <v>332.33</v>
      </c>
      <c r="AZ204" s="425">
        <v>337.47</v>
      </c>
      <c r="BA204" s="291">
        <v>291.85000000000002</v>
      </c>
      <c r="BB204" s="291">
        <v>296.99</v>
      </c>
      <c r="BC204" s="291">
        <v>302.13</v>
      </c>
      <c r="BD204" s="291">
        <v>307.27</v>
      </c>
      <c r="BE204" s="290">
        <v>214.75</v>
      </c>
      <c r="BF204" s="290">
        <v>209.61</v>
      </c>
      <c r="BG204" s="290">
        <v>204.47</v>
      </c>
      <c r="BH204" s="290">
        <v>199.33</v>
      </c>
      <c r="BI204" s="290">
        <v>194.19</v>
      </c>
    </row>
    <row r="205" spans="1:61" ht="21.75" thickBot="1" x14ac:dyDescent="0.5">
      <c r="A205" s="404">
        <v>1.96</v>
      </c>
      <c r="B205" s="404">
        <v>1.99</v>
      </c>
      <c r="C205" s="404">
        <v>2.0299999999999998</v>
      </c>
      <c r="D205" s="404">
        <v>2.06</v>
      </c>
      <c r="E205" s="404">
        <v>2.1</v>
      </c>
      <c r="F205" s="404">
        <v>2.14</v>
      </c>
      <c r="G205" s="404">
        <v>2.1800000000000002</v>
      </c>
      <c r="H205" s="404">
        <v>2.21</v>
      </c>
      <c r="I205" s="405">
        <v>2.25</v>
      </c>
      <c r="J205" s="413">
        <v>2.29</v>
      </c>
      <c r="K205" s="413">
        <v>2.3199999999999998</v>
      </c>
      <c r="L205" s="405">
        <v>2.36</v>
      </c>
      <c r="M205" s="405">
        <v>2.39</v>
      </c>
      <c r="N205" s="405">
        <v>2.4300000000000002</v>
      </c>
      <c r="O205" s="420">
        <v>2.46</v>
      </c>
      <c r="P205" s="405">
        <v>2.5</v>
      </c>
      <c r="Q205" s="405">
        <v>2.54</v>
      </c>
      <c r="R205" s="405">
        <v>2.58</v>
      </c>
      <c r="S205" s="405">
        <v>2.61</v>
      </c>
      <c r="T205" s="405">
        <v>2.65</v>
      </c>
      <c r="U205" s="405">
        <v>2.69</v>
      </c>
      <c r="V205" s="192">
        <v>2.21</v>
      </c>
      <c r="W205" s="192">
        <v>2.25</v>
      </c>
      <c r="X205" s="192">
        <v>2.29</v>
      </c>
      <c r="Y205" s="193">
        <v>2.3199999999999998</v>
      </c>
      <c r="Z205" s="311">
        <v>1.67</v>
      </c>
      <c r="AA205" s="293">
        <v>1.63</v>
      </c>
      <c r="AB205" s="293">
        <v>1.6</v>
      </c>
      <c r="AC205" s="293">
        <v>1.56</v>
      </c>
      <c r="AD205" s="311">
        <v>1.52</v>
      </c>
      <c r="AE205" s="311"/>
      <c r="AF205" s="404">
        <v>1.17</v>
      </c>
      <c r="AG205" s="404">
        <v>1.2</v>
      </c>
      <c r="AH205" s="404">
        <v>1.22</v>
      </c>
      <c r="AI205" s="404">
        <v>1.25</v>
      </c>
      <c r="AJ205" s="404">
        <v>1.28</v>
      </c>
      <c r="AK205" s="404">
        <v>1.3</v>
      </c>
      <c r="AL205" s="404">
        <v>1.33</v>
      </c>
      <c r="AM205" s="404">
        <v>1.35</v>
      </c>
      <c r="AN205" s="413">
        <v>1.38</v>
      </c>
      <c r="AO205" s="413">
        <v>1.41</v>
      </c>
      <c r="AP205" s="413">
        <v>1.43</v>
      </c>
      <c r="AQ205" s="413">
        <v>1.46</v>
      </c>
      <c r="AR205" s="405">
        <v>1.48</v>
      </c>
      <c r="AS205" s="405">
        <v>1.51</v>
      </c>
      <c r="AT205" s="420">
        <v>1.54</v>
      </c>
      <c r="AU205" s="434">
        <v>1.56</v>
      </c>
      <c r="AV205" s="435">
        <v>1.59</v>
      </c>
      <c r="AW205" s="435">
        <v>1.61</v>
      </c>
      <c r="AX205" s="435">
        <v>1.64</v>
      </c>
      <c r="AY205" s="435">
        <v>1.66</v>
      </c>
      <c r="AZ205" s="435">
        <v>1.69</v>
      </c>
      <c r="BA205" s="292">
        <v>1.46</v>
      </c>
      <c r="BB205" s="292">
        <v>1.48</v>
      </c>
      <c r="BC205" s="292">
        <v>1.51</v>
      </c>
      <c r="BD205" s="293">
        <v>1.54</v>
      </c>
      <c r="BE205" s="311">
        <v>1.07</v>
      </c>
      <c r="BF205" s="312">
        <v>1.05</v>
      </c>
      <c r="BG205" s="312">
        <v>1.02</v>
      </c>
      <c r="BH205" s="312">
        <v>1</v>
      </c>
      <c r="BI205" s="311">
        <v>0.97</v>
      </c>
    </row>
    <row r="206" spans="1:61" x14ac:dyDescent="0.45"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172"/>
      <c r="AP206" s="2"/>
      <c r="AQ206" s="2"/>
      <c r="AR206" s="2"/>
      <c r="AS206" s="2"/>
      <c r="AT206" s="2"/>
      <c r="BE206" s="2"/>
      <c r="BF206" s="2"/>
      <c r="BG206" s="2"/>
      <c r="BH206" s="2"/>
    </row>
    <row r="208" spans="1:61" x14ac:dyDescent="0.45">
      <c r="AX208" s="173"/>
    </row>
  </sheetData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AC375"/>
  <sheetViews>
    <sheetView view="pageBreakPreview" topLeftCell="A161" zoomScale="130" zoomScaleNormal="125" zoomScaleSheetLayoutView="130" workbookViewId="0">
      <selection activeCell="G20" sqref="G20"/>
    </sheetView>
  </sheetViews>
  <sheetFormatPr defaultColWidth="9.140625" defaultRowHeight="18" x14ac:dyDescent="0.4"/>
  <cols>
    <col min="1" max="1" width="2.140625" style="3" customWidth="1"/>
    <col min="2" max="2" width="8.7109375" style="3" customWidth="1"/>
    <col min="3" max="3" width="11.140625" style="3" customWidth="1"/>
    <col min="4" max="4" width="11.28515625" style="3" customWidth="1"/>
    <col min="5" max="5" width="6.85546875" style="3" customWidth="1"/>
    <col min="6" max="6" width="7.7109375" style="3" customWidth="1"/>
    <col min="7" max="7" width="11" style="3" customWidth="1"/>
    <col min="8" max="8" width="8.7109375" style="3" customWidth="1"/>
    <col min="9" max="9" width="9" style="3" customWidth="1"/>
    <col min="10" max="10" width="5.140625" style="3" customWidth="1"/>
    <col min="11" max="11" width="2.28515625" style="3" customWidth="1"/>
    <col min="12" max="12" width="13" style="3" customWidth="1"/>
    <col min="13" max="13" width="15.85546875" style="3" customWidth="1"/>
    <col min="14" max="14" width="3.28515625" style="3" hidden="1" customWidth="1"/>
    <col min="15" max="15" width="7.140625" style="3" hidden="1" customWidth="1"/>
    <col min="16" max="16" width="14.140625" style="3" customWidth="1"/>
    <col min="17" max="17" width="7.5703125" style="3" customWidth="1"/>
    <col min="18" max="18" width="3.28515625" style="3" customWidth="1"/>
    <col min="19" max="19" width="9.5703125" style="3" customWidth="1"/>
    <col min="20" max="20" width="6.5703125" style="3" customWidth="1"/>
    <col min="21" max="21" width="13.5703125" style="3" customWidth="1"/>
    <col min="22" max="22" width="14.7109375" style="3" bestFit="1" customWidth="1"/>
    <col min="23" max="16384" width="9.140625" style="3"/>
  </cols>
  <sheetData>
    <row r="1" spans="1:29" ht="23.25" x14ac:dyDescent="0.5">
      <c r="B1" s="864" t="s">
        <v>3</v>
      </c>
      <c r="C1" s="864"/>
      <c r="D1" s="864"/>
      <c r="E1" s="864"/>
      <c r="F1" s="864"/>
      <c r="G1" s="864"/>
      <c r="H1" s="864"/>
      <c r="I1" s="864"/>
      <c r="J1" s="864"/>
      <c r="K1" s="864"/>
      <c r="L1" s="864"/>
      <c r="P1" s="158" t="s">
        <v>166</v>
      </c>
      <c r="Q1" s="230"/>
      <c r="S1" s="806" t="s">
        <v>575</v>
      </c>
      <c r="T1" s="157">
        <v>1</v>
      </c>
      <c r="U1" s="94"/>
      <c r="V1" s="94"/>
    </row>
    <row r="2" spans="1:29" s="83" customFormat="1" ht="23.25" x14ac:dyDescent="0.5">
      <c r="A2" s="81"/>
      <c r="B2" s="865" t="s">
        <v>621</v>
      </c>
      <c r="C2" s="865"/>
      <c r="D2" s="865"/>
      <c r="E2" s="865"/>
      <c r="F2" s="865"/>
      <c r="G2" s="865"/>
      <c r="H2" s="865"/>
      <c r="I2" s="865"/>
      <c r="J2" s="865"/>
      <c r="K2" s="865"/>
      <c r="L2" s="865"/>
      <c r="N2" s="3"/>
      <c r="P2" s="229" t="s">
        <v>165</v>
      </c>
      <c r="Q2" s="227"/>
      <c r="R2" s="228"/>
      <c r="S2" s="227"/>
      <c r="T2" s="224"/>
      <c r="U2" s="94"/>
      <c r="V2" s="94"/>
    </row>
    <row r="3" spans="1:29" s="83" customFormat="1" ht="17.25" customHeight="1" x14ac:dyDescent="0.5">
      <c r="A3" s="3"/>
      <c r="B3" s="94"/>
      <c r="C3" s="94"/>
      <c r="D3" s="94"/>
      <c r="E3" s="94"/>
      <c r="F3" s="94"/>
      <c r="G3" s="94"/>
      <c r="I3" s="866" t="s">
        <v>388</v>
      </c>
      <c r="J3" s="867"/>
      <c r="K3" s="624"/>
      <c r="L3" s="631">
        <v>243846</v>
      </c>
      <c r="M3" s="3"/>
      <c r="N3" s="3"/>
      <c r="O3" s="3"/>
      <c r="P3" s="3" t="s">
        <v>67</v>
      </c>
      <c r="Q3" s="157">
        <v>2</v>
      </c>
      <c r="R3" s="82" t="s">
        <v>140</v>
      </c>
      <c r="S3" s="94" t="s">
        <v>143</v>
      </c>
      <c r="T3" s="160"/>
      <c r="U3" s="161"/>
    </row>
    <row r="4" spans="1:29" ht="17.25" customHeight="1" x14ac:dyDescent="0.4">
      <c r="B4" s="99" t="s">
        <v>130</v>
      </c>
      <c r="D4" s="462" t="s">
        <v>284</v>
      </c>
      <c r="E4" s="814" t="s">
        <v>618</v>
      </c>
      <c r="F4" s="814"/>
      <c r="G4" s="814"/>
      <c r="H4" s="814"/>
      <c r="I4" s="814"/>
      <c r="J4" s="814"/>
      <c r="M4" s="313"/>
      <c r="P4" s="3" t="s">
        <v>69</v>
      </c>
      <c r="Q4" s="157">
        <v>2</v>
      </c>
      <c r="R4" s="82" t="s">
        <v>140</v>
      </c>
      <c r="S4" s="94" t="s">
        <v>160</v>
      </c>
      <c r="T4" s="160"/>
      <c r="U4" s="161"/>
      <c r="V4" s="83"/>
    </row>
    <row r="5" spans="1:29" ht="17.25" customHeight="1" x14ac:dyDescent="0.45">
      <c r="B5" s="99" t="s">
        <v>131</v>
      </c>
      <c r="D5" s="804" t="s">
        <v>620</v>
      </c>
      <c r="P5" s="162" t="s">
        <v>71</v>
      </c>
      <c r="Q5" s="226">
        <v>1.006</v>
      </c>
      <c r="R5" s="82" t="s">
        <v>140</v>
      </c>
      <c r="S5" s="84" t="s">
        <v>141</v>
      </c>
      <c r="T5" s="85"/>
    </row>
    <row r="6" spans="1:29" ht="17.25" customHeight="1" x14ac:dyDescent="0.4">
      <c r="B6" s="3" t="s">
        <v>536</v>
      </c>
      <c r="C6" s="802" t="s">
        <v>623</v>
      </c>
      <c r="D6" s="3" t="s">
        <v>46</v>
      </c>
      <c r="E6" s="868" t="s">
        <v>624</v>
      </c>
      <c r="F6" s="868"/>
      <c r="G6" s="868"/>
      <c r="H6" s="868"/>
      <c r="I6" s="815" t="s">
        <v>576</v>
      </c>
      <c r="J6" s="814">
        <v>4</v>
      </c>
      <c r="K6" s="94" t="s">
        <v>212</v>
      </c>
      <c r="L6" s="94" t="s">
        <v>577</v>
      </c>
      <c r="M6" s="823">
        <v>0</v>
      </c>
      <c r="R6" s="82" t="s">
        <v>140</v>
      </c>
      <c r="S6" s="84" t="s">
        <v>142</v>
      </c>
      <c r="V6" s="94"/>
    </row>
    <row r="7" spans="1:29" ht="17.25" customHeight="1" x14ac:dyDescent="0.4">
      <c r="B7" s="3" t="s">
        <v>47</v>
      </c>
      <c r="C7" s="632" t="s">
        <v>625</v>
      </c>
      <c r="D7" s="88"/>
      <c r="E7" s="88" t="s">
        <v>253</v>
      </c>
      <c r="F7" s="88"/>
      <c r="G7" s="309">
        <v>3.65</v>
      </c>
      <c r="H7" s="3" t="s">
        <v>41</v>
      </c>
      <c r="I7" s="863" t="s">
        <v>254</v>
      </c>
      <c r="J7" s="863"/>
      <c r="K7" s="863"/>
      <c r="L7" s="808">
        <v>0.46</v>
      </c>
      <c r="M7" s="314" t="s">
        <v>41</v>
      </c>
      <c r="P7" s="3" t="s">
        <v>144</v>
      </c>
      <c r="Q7" s="157">
        <v>7</v>
      </c>
      <c r="R7" s="79" t="s">
        <v>66</v>
      </c>
      <c r="S7" s="3" t="s">
        <v>145</v>
      </c>
      <c r="T7" s="80"/>
    </row>
    <row r="8" spans="1:29" ht="17.25" customHeight="1" x14ac:dyDescent="0.4">
      <c r="B8" s="87"/>
      <c r="F8" s="885" t="s">
        <v>139</v>
      </c>
      <c r="G8" s="885"/>
      <c r="H8" s="885"/>
      <c r="I8" s="82" t="s">
        <v>151</v>
      </c>
      <c r="N8" s="83"/>
      <c r="P8" s="3" t="s">
        <v>68</v>
      </c>
      <c r="Q8" s="157">
        <v>0</v>
      </c>
      <c r="R8" s="79" t="s">
        <v>66</v>
      </c>
      <c r="S8" s="80"/>
      <c r="T8" s="80"/>
    </row>
    <row r="9" spans="1:29" ht="17.25" customHeight="1" x14ac:dyDescent="0.4">
      <c r="A9" s="3">
        <v>1</v>
      </c>
      <c r="B9" s="830" t="s">
        <v>603</v>
      </c>
      <c r="E9" s="3" t="s">
        <v>54</v>
      </c>
      <c r="G9" s="831">
        <v>177.38</v>
      </c>
      <c r="H9" s="88" t="s">
        <v>4</v>
      </c>
      <c r="I9" s="3" t="s">
        <v>5</v>
      </c>
      <c r="J9" s="462">
        <f>314 -J18</f>
        <v>248</v>
      </c>
      <c r="K9" s="82" t="s">
        <v>6</v>
      </c>
      <c r="L9" s="72">
        <f>IF(Q$3=1,IF(J9&lt;=200,VLOOKUP(J9,'S2'!B$5:'S2'!F$204,3),IF(J9&gt;200,(J9-200)*'S2'!D$205+'S2'!D$204)),IF(Q$3=2,IF(J9&lt;=200,VLOOKUP(J9,'S2'!B$5:'S2'!F$204,5),IF(J9&gt;200,(J9-200)*'S2'!F$205+'S2'!F$204))))</f>
        <v>567.99</v>
      </c>
      <c r="M9" s="3" t="s">
        <v>19</v>
      </c>
      <c r="N9" s="83"/>
      <c r="P9" s="3" t="s">
        <v>70</v>
      </c>
      <c r="Q9" s="157">
        <v>0</v>
      </c>
      <c r="R9" s="79" t="s">
        <v>66</v>
      </c>
      <c r="S9" s="80"/>
      <c r="T9" s="83"/>
    </row>
    <row r="10" spans="1:29" ht="17.25" customHeight="1" x14ac:dyDescent="0.4">
      <c r="A10" s="3">
        <v>2</v>
      </c>
      <c r="B10" s="461" t="str">
        <f>B9</f>
        <v>อ.นากลาง จ.หนองบัวลำภู</v>
      </c>
      <c r="E10" s="3" t="s">
        <v>64</v>
      </c>
      <c r="G10" s="831">
        <v>192</v>
      </c>
      <c r="H10" s="88" t="s">
        <v>4</v>
      </c>
      <c r="I10" s="3" t="s">
        <v>5</v>
      </c>
      <c r="J10" s="462">
        <f>J9</f>
        <v>248</v>
      </c>
      <c r="K10" s="82" t="s">
        <v>6</v>
      </c>
      <c r="L10" s="72">
        <f>IF(Q$3=1,IF(J10&lt;=200,VLOOKUP(J10,'S2'!B$5:'S2'!F$204,3),IF(J10&gt;200,(J10-200)*'S2'!D$205+'S2'!D$204)),IF(Q$3=2,IF(J10&lt;=200,VLOOKUP(J10,'S2'!B$5:'S2'!F$204,5),IF(J10&gt;200,(J10-200)*'S2'!F$205+'S2'!F$204))))</f>
        <v>567.99</v>
      </c>
      <c r="M10" s="3" t="s">
        <v>19</v>
      </c>
      <c r="P10" s="3" t="s">
        <v>72</v>
      </c>
      <c r="Q10" s="157">
        <v>0</v>
      </c>
      <c r="R10" s="79" t="s">
        <v>66</v>
      </c>
      <c r="S10" s="80"/>
      <c r="T10" s="80"/>
      <c r="AB10" s="331"/>
      <c r="AC10" s="331"/>
    </row>
    <row r="11" spans="1:29" ht="17.25" customHeight="1" x14ac:dyDescent="0.4">
      <c r="A11" s="3">
        <v>3</v>
      </c>
      <c r="B11" s="461" t="s">
        <v>628</v>
      </c>
      <c r="E11" s="3" t="s">
        <v>135</v>
      </c>
      <c r="G11" s="831">
        <v>543.75</v>
      </c>
      <c r="H11" s="88" t="s">
        <v>4</v>
      </c>
      <c r="I11" s="3" t="s">
        <v>7</v>
      </c>
      <c r="J11" s="462">
        <v>66</v>
      </c>
      <c r="K11" s="82" t="s">
        <v>6</v>
      </c>
      <c r="L11" s="72">
        <f>IF(Q$3=1,IF(J11&lt;=200,VLOOKUP(J11,'S2'!B$5:'S2'!F$204,3),IF(J11&gt;200,(J11-200)*'S2'!D$205+'S2'!D$204)),IF(Q$3=2,IF(J11&lt;=200,VLOOKUP(J11,'S2'!B$5:'S2'!F$204,5),IF(J11&gt;200,(J11-200)*'S2'!F$205+'S2'!F$204))))</f>
        <v>151.69999999999999</v>
      </c>
      <c r="M11" s="3" t="s">
        <v>19</v>
      </c>
      <c r="P11" s="3" t="s">
        <v>73</v>
      </c>
      <c r="Q11" s="157">
        <v>7</v>
      </c>
      <c r="R11" s="79" t="s">
        <v>66</v>
      </c>
      <c r="S11" s="80"/>
      <c r="T11" s="80"/>
      <c r="U11" s="79"/>
      <c r="V11" s="79"/>
      <c r="AB11" s="331"/>
      <c r="AC11" s="331"/>
    </row>
    <row r="12" spans="1:29" ht="17.25" customHeight="1" x14ac:dyDescent="0.4">
      <c r="A12" s="3">
        <v>4</v>
      </c>
      <c r="B12" s="461" t="str">
        <f>B10</f>
        <v>อ.นากลาง จ.หนองบัวลำภู</v>
      </c>
      <c r="E12" s="3" t="s">
        <v>136</v>
      </c>
      <c r="G12" s="831">
        <v>322.5</v>
      </c>
      <c r="H12" s="88" t="s">
        <v>4</v>
      </c>
      <c r="I12" s="3" t="s">
        <v>7</v>
      </c>
      <c r="J12" s="462">
        <v>248</v>
      </c>
      <c r="K12" s="82" t="s">
        <v>6</v>
      </c>
      <c r="L12" s="72">
        <f>IF(Q$3=1,IF(J12&lt;=200,VLOOKUP(J12,'S2'!B$5:'S2'!F$204,3),IF(J12&gt;200,(J12-200)*'S2'!D$205+'S2'!D$204)),IF(Q$3=2,IF(J12&lt;=200,VLOOKUP(J12,'S2'!B$5:'S2'!F$204,5),IF(J12&gt;200,(J12-200)*'S2'!F$205+'S2'!F$204))))</f>
        <v>567.99</v>
      </c>
      <c r="M12" s="3" t="s">
        <v>19</v>
      </c>
      <c r="O12" s="80"/>
      <c r="P12" s="155" t="s">
        <v>74</v>
      </c>
      <c r="Q12" s="811">
        <f>'S2'!C2</f>
        <v>33.5</v>
      </c>
      <c r="R12" s="86"/>
      <c r="S12" s="378" t="s">
        <v>272</v>
      </c>
      <c r="T12" s="5"/>
      <c r="U12" s="79"/>
      <c r="V12" s="79"/>
      <c r="AB12" s="331"/>
      <c r="AC12" s="331"/>
    </row>
    <row r="13" spans="1:29" ht="17.25" customHeight="1" x14ac:dyDescent="0.4">
      <c r="A13" s="3">
        <v>5</v>
      </c>
      <c r="B13" s="461" t="str">
        <f>B11</f>
        <v>นครพนม</v>
      </c>
      <c r="E13" s="3" t="s">
        <v>137</v>
      </c>
      <c r="G13" s="831">
        <v>432</v>
      </c>
      <c r="H13" s="88" t="s">
        <v>4</v>
      </c>
      <c r="I13" s="3" t="s">
        <v>7</v>
      </c>
      <c r="J13" s="462">
        <v>66</v>
      </c>
      <c r="K13" s="82" t="s">
        <v>6</v>
      </c>
      <c r="L13" s="72">
        <f>IF(Q$3=1,IF(J13&lt;=200,VLOOKUP(J13,'S2'!B$5:'S2'!F$204,3),IF(J13&gt;200,(J13-200)*'S2'!D$205+'S2'!D$204)),IF(Q$3=2,IF(J13&lt;=200,VLOOKUP(J13,'S2'!B$5:'S2'!F$204,5),IF(J13&gt;200,(J13-200)*'S2'!F$205+'S2'!F$204))))</f>
        <v>151.69999999999999</v>
      </c>
      <c r="M13" s="3" t="s">
        <v>19</v>
      </c>
      <c r="O13" s="80"/>
      <c r="P13" s="6" t="s">
        <v>75</v>
      </c>
      <c r="Q13" s="812">
        <v>2</v>
      </c>
      <c r="R13" s="86">
        <v>0</v>
      </c>
      <c r="S13" s="5" t="s">
        <v>76</v>
      </c>
      <c r="T13" s="71"/>
      <c r="U13" s="79"/>
      <c r="V13" s="79"/>
      <c r="AB13" s="331"/>
      <c r="AC13" s="331"/>
    </row>
    <row r="14" spans="1:29" ht="17.25" customHeight="1" x14ac:dyDescent="0.4">
      <c r="A14" s="3">
        <v>6</v>
      </c>
      <c r="B14" s="461" t="str">
        <f>B12</f>
        <v>อ.นากลาง จ.หนองบัวลำภู</v>
      </c>
      <c r="E14" s="3" t="s">
        <v>138</v>
      </c>
      <c r="G14" s="159">
        <f>0.5*G10+0.25*G11+0.1*G12+0.15*G13</f>
        <v>328.98750000000001</v>
      </c>
      <c r="H14" s="88" t="s">
        <v>4</v>
      </c>
      <c r="I14" s="3" t="s">
        <v>7</v>
      </c>
      <c r="J14" s="462">
        <f t="shared" ref="J11:J17" si="0">J13</f>
        <v>66</v>
      </c>
      <c r="K14" s="82" t="s">
        <v>6</v>
      </c>
      <c r="L14" s="72">
        <f>IF(Q$3=1,IF(J14&lt;=200,VLOOKUP(J14,'S2'!B$5:'S2'!F$204,3),IF(J14&gt;200,(J14-200)*'S2'!D$205+'S2'!D$204)),IF(Q$3=2,IF(J14&lt;=200,VLOOKUP(J14,'S2'!B$5:'S2'!F$204,5),IF(J14&gt;200,(J14-200)*'S2'!F$205+'S2'!F$204))))</f>
        <v>151.69999999999999</v>
      </c>
      <c r="M14" s="3" t="s">
        <v>19</v>
      </c>
      <c r="O14" s="80"/>
      <c r="P14" s="7"/>
      <c r="Q14" s="89"/>
      <c r="R14" s="86">
        <v>1</v>
      </c>
      <c r="S14" s="90" t="s">
        <v>260</v>
      </c>
      <c r="T14" s="862"/>
      <c r="U14" s="862"/>
      <c r="V14" s="862"/>
      <c r="W14" s="862"/>
      <c r="X14" s="862"/>
      <c r="AB14" s="331"/>
      <c r="AC14" s="331"/>
    </row>
    <row r="15" spans="1:29" ht="17.25" customHeight="1" x14ac:dyDescent="0.4">
      <c r="A15" s="3">
        <v>7</v>
      </c>
      <c r="B15" s="310" t="s">
        <v>604</v>
      </c>
      <c r="E15" s="640" t="s">
        <v>451</v>
      </c>
      <c r="G15" s="319">
        <v>250</v>
      </c>
      <c r="H15" s="88" t="s">
        <v>4</v>
      </c>
      <c r="I15" s="3" t="s">
        <v>7</v>
      </c>
      <c r="J15" s="333">
        <v>66</v>
      </c>
      <c r="K15" s="82" t="s">
        <v>6</v>
      </c>
      <c r="L15" s="72">
        <v>100.74</v>
      </c>
      <c r="M15" s="3" t="s">
        <v>19</v>
      </c>
      <c r="O15" s="80"/>
      <c r="R15" s="86">
        <v>2</v>
      </c>
      <c r="S15" s="90" t="s">
        <v>261</v>
      </c>
      <c r="U15" s="79"/>
      <c r="V15" s="79"/>
      <c r="AB15" s="331"/>
      <c r="AC15" s="331"/>
    </row>
    <row r="16" spans="1:29" ht="17.25" customHeight="1" x14ac:dyDescent="0.4">
      <c r="A16" s="3">
        <v>8</v>
      </c>
      <c r="B16" s="310" t="s">
        <v>619</v>
      </c>
      <c r="E16" s="3" t="s">
        <v>8</v>
      </c>
      <c r="G16" s="319">
        <v>15</v>
      </c>
      <c r="H16" s="88" t="s">
        <v>4</v>
      </c>
      <c r="I16" s="3" t="s">
        <v>7</v>
      </c>
      <c r="J16" s="333">
        <v>3</v>
      </c>
      <c r="K16" s="82" t="s">
        <v>6</v>
      </c>
      <c r="L16" s="72">
        <v>15.76</v>
      </c>
      <c r="M16" s="3" t="s">
        <v>19</v>
      </c>
      <c r="O16" s="80"/>
      <c r="P16" s="79" t="s">
        <v>282</v>
      </c>
      <c r="Q16" s="86"/>
      <c r="R16" s="90"/>
      <c r="U16" s="79"/>
      <c r="V16" s="79"/>
      <c r="AB16" s="331"/>
      <c r="AC16" s="331"/>
    </row>
    <row r="17" spans="1:29" ht="17.25" customHeight="1" x14ac:dyDescent="0.4">
      <c r="A17" s="3">
        <v>9</v>
      </c>
      <c r="B17" s="461" t="str">
        <f>B16</f>
        <v>ตำบลยอดชาด อ.วังยาง</v>
      </c>
      <c r="E17" s="3" t="s">
        <v>167</v>
      </c>
      <c r="G17" s="320">
        <v>15</v>
      </c>
      <c r="H17" s="88" t="s">
        <v>4</v>
      </c>
      <c r="I17" s="3" t="s">
        <v>7</v>
      </c>
      <c r="J17" s="462">
        <f t="shared" si="0"/>
        <v>3</v>
      </c>
      <c r="K17" s="82" t="s">
        <v>6</v>
      </c>
      <c r="L17" s="72">
        <v>15.76</v>
      </c>
      <c r="M17" s="3" t="s">
        <v>19</v>
      </c>
      <c r="O17" s="80"/>
      <c r="P17" s="79" t="s">
        <v>283</v>
      </c>
      <c r="Q17" s="338"/>
      <c r="R17" s="86"/>
      <c r="S17" s="94"/>
      <c r="T17" s="94"/>
      <c r="U17" s="160"/>
      <c r="V17" s="79"/>
    </row>
    <row r="18" spans="1:29" ht="17.25" customHeight="1" x14ac:dyDescent="0.4">
      <c r="A18" s="3">
        <v>10</v>
      </c>
      <c r="B18" s="310" t="str">
        <f>B15</f>
        <v>ราคาพานิชย์ จ.เมืองนครพนม</v>
      </c>
      <c r="E18" s="3" t="s">
        <v>214</v>
      </c>
      <c r="G18" s="320">
        <v>2149.5300000000002</v>
      </c>
      <c r="H18" s="88" t="s">
        <v>9</v>
      </c>
      <c r="I18" s="3" t="s">
        <v>13</v>
      </c>
      <c r="J18" s="332">
        <v>66</v>
      </c>
      <c r="K18" s="82" t="s">
        <v>6</v>
      </c>
      <c r="L18" s="72">
        <v>71.959999999999994</v>
      </c>
      <c r="M18" s="3" t="s">
        <v>10</v>
      </c>
      <c r="O18" s="82"/>
      <c r="P18" s="340"/>
      <c r="Q18" s="94"/>
      <c r="R18" s="86"/>
      <c r="S18" s="94"/>
      <c r="T18" s="339"/>
      <c r="U18" s="160"/>
      <c r="V18" s="79"/>
    </row>
    <row r="19" spans="1:29" ht="17.25" customHeight="1" x14ac:dyDescent="0.4">
      <c r="A19" s="3">
        <v>11</v>
      </c>
      <c r="B19" s="809" t="s">
        <v>609</v>
      </c>
      <c r="C19" s="94"/>
      <c r="D19" s="94"/>
      <c r="E19" s="94" t="s">
        <v>132</v>
      </c>
      <c r="F19" s="94"/>
      <c r="G19" s="320">
        <v>25000</v>
      </c>
      <c r="H19" s="337" t="s">
        <v>9</v>
      </c>
      <c r="I19" s="94" t="s">
        <v>12</v>
      </c>
      <c r="J19" s="462">
        <v>774</v>
      </c>
      <c r="K19" s="82" t="s">
        <v>6</v>
      </c>
      <c r="L19" s="72">
        <f>IF(Q$4=1,IF(J19&lt;=200,VLOOKUP(J19,'S2'!B$5:'S2'!F$204,2),IF(J19&gt;200,(J19-200)*'S2'!C$205+'S2'!C$204)),IF(Q$4=2,IF(J19&lt;=200,VLOOKUP(J19,'S2'!B$5:'S2'!F$204,4),IF(J19&gt;200,(J19-200)*'S2'!E$205+'S2'!E$204))))</f>
        <v>1268.55</v>
      </c>
      <c r="M19" s="336" t="s">
        <v>10</v>
      </c>
      <c r="O19" s="177"/>
      <c r="P19" s="362"/>
      <c r="Q19" s="354"/>
      <c r="R19" s="321"/>
      <c r="S19" s="322"/>
      <c r="T19" s="354"/>
      <c r="U19" s="354"/>
      <c r="V19" s="354"/>
      <c r="W19" s="94"/>
      <c r="X19" s="94"/>
      <c r="Y19" s="94"/>
      <c r="Z19" s="94"/>
    </row>
    <row r="20" spans="1:29" ht="17.25" customHeight="1" x14ac:dyDescent="0.4">
      <c r="A20" s="3">
        <v>12</v>
      </c>
      <c r="B20" s="461" t="s">
        <v>609</v>
      </c>
      <c r="C20" s="94"/>
      <c r="D20" s="94"/>
      <c r="E20" s="94" t="s">
        <v>133</v>
      </c>
      <c r="F20" s="94"/>
      <c r="G20" s="320">
        <v>27086.67</v>
      </c>
      <c r="H20" s="337" t="s">
        <v>9</v>
      </c>
      <c r="I20" s="94" t="s">
        <v>11</v>
      </c>
      <c r="J20" s="462">
        <f>J19</f>
        <v>774</v>
      </c>
      <c r="K20" s="82" t="s">
        <v>6</v>
      </c>
      <c r="L20" s="72">
        <f>IF(Q$4=1,IF(J20&lt;=200,VLOOKUP(J20,'S2'!B$5:'S2'!F$204,2),IF(J20&gt;200,(J20-200)*'S2'!C$205+'S2'!C$204)),IF(Q$4=2,IF(J20&lt;=200,VLOOKUP(J20,'S2'!B$5:'S2'!F$204,4),IF(J20&gt;200,(J20-200)*'S2'!E$205+'S2'!E$204))))</f>
        <v>1268.55</v>
      </c>
      <c r="M20" s="336" t="s">
        <v>10</v>
      </c>
      <c r="O20" s="177"/>
      <c r="P20" s="354"/>
      <c r="Q20" s="354"/>
      <c r="R20" s="321"/>
      <c r="S20" s="355"/>
      <c r="T20" s="94"/>
      <c r="U20" s="354"/>
      <c r="V20" s="354"/>
      <c r="W20" s="356"/>
      <c r="X20" s="94"/>
      <c r="Y20" s="363"/>
      <c r="Z20" s="94"/>
      <c r="AB20" s="331"/>
      <c r="AC20" s="331"/>
    </row>
    <row r="21" spans="1:29" ht="17.25" customHeight="1" x14ac:dyDescent="0.4">
      <c r="A21" s="3">
        <v>13</v>
      </c>
      <c r="B21" s="461" t="str">
        <f>B20</f>
        <v>กทม.</v>
      </c>
      <c r="C21" s="94"/>
      <c r="D21" s="94"/>
      <c r="E21" s="94" t="s">
        <v>134</v>
      </c>
      <c r="F21" s="94"/>
      <c r="G21" s="320">
        <v>24833.33</v>
      </c>
      <c r="H21" s="337" t="s">
        <v>9</v>
      </c>
      <c r="I21" s="94" t="s">
        <v>13</v>
      </c>
      <c r="J21" s="462">
        <f>J20</f>
        <v>774</v>
      </c>
      <c r="K21" s="82" t="s">
        <v>6</v>
      </c>
      <c r="L21" s="72">
        <f>IF(Q$4=1,IF(J21&lt;=200,VLOOKUP(J21,'S2'!B$5:'S2'!F$204,2),IF(J21&gt;200,(J21-200)*'S2'!C$205+'S2'!C$204)),IF(Q$4=2,IF(J21&lt;=200,VLOOKUP(J21,'S2'!B$5:'S2'!F$204,4),IF(J21&gt;200,(J21-200)*'S2'!E$205+'S2'!E$204))))</f>
        <v>1268.55</v>
      </c>
      <c r="M21" s="336" t="s">
        <v>10</v>
      </c>
      <c r="O21" s="177"/>
      <c r="P21" s="354"/>
      <c r="Q21" s="357"/>
      <c r="R21" s="358"/>
      <c r="S21" s="355"/>
      <c r="T21" s="354"/>
      <c r="U21" s="354"/>
      <c r="V21" s="354"/>
      <c r="W21" s="359"/>
      <c r="X21" s="94"/>
      <c r="Y21" s="363"/>
      <c r="Z21" s="94"/>
      <c r="AB21" s="331"/>
      <c r="AC21" s="331"/>
    </row>
    <row r="22" spans="1:29" s="519" customFormat="1" ht="17.25" customHeight="1" x14ac:dyDescent="0.4">
      <c r="A22" s="519">
        <v>14</v>
      </c>
      <c r="B22" s="461" t="str">
        <f>B21</f>
        <v>กทม.</v>
      </c>
      <c r="C22" s="94"/>
      <c r="D22" s="94"/>
      <c r="E22" s="94" t="s">
        <v>349</v>
      </c>
      <c r="F22" s="94"/>
      <c r="G22" s="320">
        <v>28300</v>
      </c>
      <c r="H22" s="337" t="s">
        <v>9</v>
      </c>
      <c r="I22" s="94" t="s">
        <v>13</v>
      </c>
      <c r="J22" s="462">
        <v>774</v>
      </c>
      <c r="K22" s="82" t="s">
        <v>6</v>
      </c>
      <c r="L22" s="72">
        <f>IF(Q$4=1,IF(J22&lt;=200,VLOOKUP(J22,'S2'!B$5:'S2'!F$204,2),IF(J22&gt;200,(J22-200)*'S2'!C$205+'S2'!C$204)),IF(Q$4=2,IF(J22&lt;=200,VLOOKUP(J22,'S2'!B$5:'S2'!F$204,4),IF(J22&gt;200,(J22-200)*'S2'!E$205+'S2'!E$204))))</f>
        <v>1268.55</v>
      </c>
      <c r="M22" s="519" t="s">
        <v>10</v>
      </c>
      <c r="O22" s="177"/>
      <c r="P22" s="354"/>
      <c r="Q22" s="357"/>
      <c r="R22" s="358"/>
      <c r="S22" s="355"/>
      <c r="T22" s="354"/>
      <c r="U22" s="354"/>
      <c r="V22" s="354"/>
      <c r="W22" s="359"/>
      <c r="X22" s="94"/>
      <c r="Y22" s="363"/>
      <c r="Z22" s="94"/>
    </row>
    <row r="23" spans="1:29" s="457" customFormat="1" ht="17.25" customHeight="1" x14ac:dyDescent="0.4">
      <c r="A23" s="457">
        <v>15</v>
      </c>
      <c r="B23" s="461" t="s">
        <v>610</v>
      </c>
      <c r="C23" s="94"/>
      <c r="D23" s="94"/>
      <c r="E23" s="94" t="s">
        <v>518</v>
      </c>
      <c r="F23" s="94"/>
      <c r="G23" s="320">
        <v>33129.31</v>
      </c>
      <c r="H23" s="337" t="s">
        <v>9</v>
      </c>
      <c r="I23" s="94" t="s">
        <v>11</v>
      </c>
      <c r="J23" s="462">
        <v>458</v>
      </c>
      <c r="K23" s="82" t="s">
        <v>6</v>
      </c>
      <c r="L23" s="72">
        <f>IF(Q$4=1,IF(J23&lt;=200,VLOOKUP(J23,'S2'!B$5:'S2'!F$204,2),IF(J23&gt;200,(J23-200)*'S2'!C$205+'S2'!C$204)),IF(Q$4=2,IF(J23&lt;=200,VLOOKUP(J23,'S2'!B$5:'S2'!F$204,4),IF(J23&gt;200,(J23-200)*'S2'!E$205+'S2'!E$204))))</f>
        <v>750.31</v>
      </c>
      <c r="M23" s="457" t="s">
        <v>10</v>
      </c>
      <c r="O23" s="177"/>
      <c r="P23" s="354"/>
      <c r="Q23" s="357"/>
      <c r="R23" s="358"/>
      <c r="S23" s="355"/>
      <c r="T23" s="354"/>
      <c r="U23" s="354"/>
      <c r="V23" s="354"/>
      <c r="W23" s="359"/>
      <c r="X23" s="94"/>
      <c r="Y23" s="363"/>
      <c r="Z23" s="94"/>
    </row>
    <row r="24" spans="1:29" s="801" customFormat="1" ht="17.25" customHeight="1" x14ac:dyDescent="0.4">
      <c r="A24" s="801">
        <v>16</v>
      </c>
      <c r="B24" s="809" t="s">
        <v>557</v>
      </c>
      <c r="C24" s="94"/>
      <c r="D24" s="94"/>
      <c r="E24" s="94" t="s">
        <v>561</v>
      </c>
      <c r="F24" s="94"/>
      <c r="G24" s="320">
        <v>0</v>
      </c>
      <c r="H24" s="337" t="s">
        <v>9</v>
      </c>
      <c r="I24" s="94" t="s">
        <v>11</v>
      </c>
      <c r="J24" s="462">
        <v>10</v>
      </c>
      <c r="K24" s="82" t="s">
        <v>6</v>
      </c>
      <c r="L24" s="72">
        <f>IF(Q$4=1,IF(J24&lt;=200,VLOOKUP(J24,'S2'!B$5:'S2'!F$204,2),IF(J24&gt;200,(J24-200)*'S2'!C$205+'S2'!C$204)),IF(Q$4=2,IF(J24&lt;=200,VLOOKUP(J24,'S2'!B$5:'S2'!F$204,4),IF(J24&gt;200,(J24-200)*'S2'!E$205+'S2'!E$204))))</f>
        <v>17.739999999999998</v>
      </c>
      <c r="M24" s="801" t="s">
        <v>10</v>
      </c>
      <c r="N24" s="461" t="s">
        <v>557</v>
      </c>
      <c r="O24" s="94"/>
      <c r="P24" s="354"/>
      <c r="Q24" s="357"/>
      <c r="R24" s="358"/>
      <c r="S24" s="355"/>
      <c r="T24" s="354"/>
      <c r="U24" s="354"/>
      <c r="V24" s="354"/>
      <c r="W24" s="359"/>
      <c r="X24" s="94"/>
      <c r="Y24" s="363"/>
      <c r="Z24" s="94"/>
    </row>
    <row r="25" spans="1:29" s="801" customFormat="1" ht="17.25" customHeight="1" x14ac:dyDescent="0.4">
      <c r="A25" s="801">
        <v>17</v>
      </c>
      <c r="B25" s="809" t="s">
        <v>557</v>
      </c>
      <c r="C25" s="94"/>
      <c r="D25" s="94"/>
      <c r="E25" s="94" t="s">
        <v>562</v>
      </c>
      <c r="F25" s="94"/>
      <c r="G25" s="320">
        <v>40000</v>
      </c>
      <c r="H25" s="337" t="s">
        <v>9</v>
      </c>
      <c r="I25" s="94" t="s">
        <v>11</v>
      </c>
      <c r="J25" s="462">
        <v>10</v>
      </c>
      <c r="K25" s="82" t="s">
        <v>6</v>
      </c>
      <c r="L25" s="72">
        <f>IF(Q$4=1,IF(J25&lt;=200,VLOOKUP(J25,'S2'!B$5:'S2'!F$204,2),IF(J25&gt;200,(J25-200)*'S2'!C$205+'S2'!C$204)),IF(Q$4=2,IF(J25&lt;=200,VLOOKUP(J25,'S2'!B$5:'S2'!F$204,4),IF(J25&gt;200,(J25-200)*'S2'!E$205+'S2'!E$204))))</f>
        <v>17.739999999999998</v>
      </c>
      <c r="M25" s="803" t="s">
        <v>10</v>
      </c>
      <c r="O25" s="177"/>
      <c r="P25" s="354"/>
      <c r="Q25" s="357"/>
      <c r="R25" s="358"/>
      <c r="S25" s="355"/>
      <c r="T25" s="354"/>
      <c r="U25" s="354"/>
      <c r="V25" s="354"/>
      <c r="W25" s="359"/>
      <c r="X25" s="94"/>
      <c r="Y25" s="363"/>
      <c r="Z25" s="94"/>
    </row>
    <row r="26" spans="1:29" s="457" customFormat="1" ht="17.25" customHeight="1" x14ac:dyDescent="0.4">
      <c r="A26" s="640">
        <v>18</v>
      </c>
      <c r="B26" s="809" t="str">
        <f>B18</f>
        <v>ราคาพานิชย์ จ.เมืองนครพนม</v>
      </c>
      <c r="C26" s="94"/>
      <c r="D26" s="94"/>
      <c r="E26" s="94" t="s">
        <v>519</v>
      </c>
      <c r="F26" s="94"/>
      <c r="G26" s="320">
        <v>378.51</v>
      </c>
      <c r="H26" s="337" t="s">
        <v>520</v>
      </c>
      <c r="I26" s="94" t="s">
        <v>11</v>
      </c>
      <c r="J26" s="735">
        <v>50</v>
      </c>
      <c r="K26" s="82" t="s">
        <v>6</v>
      </c>
      <c r="L26" s="72">
        <v>116.84</v>
      </c>
      <c r="M26" s="734" t="s">
        <v>10</v>
      </c>
      <c r="O26" s="177"/>
      <c r="P26" s="354"/>
      <c r="Q26" s="357"/>
      <c r="R26" s="358"/>
      <c r="S26" s="355"/>
      <c r="T26" s="354"/>
      <c r="U26" s="354"/>
      <c r="V26" s="354"/>
      <c r="W26" s="359"/>
      <c r="X26" s="94"/>
      <c r="Y26" s="363"/>
      <c r="Z26" s="94"/>
    </row>
    <row r="27" spans="1:29" s="801" customFormat="1" ht="17.25" customHeight="1" x14ac:dyDescent="0.4">
      <c r="A27" s="803">
        <v>19</v>
      </c>
      <c r="B27" s="461" t="str">
        <f>B15</f>
        <v>ราคาพานิชย์ จ.เมืองนครพนม</v>
      </c>
      <c r="C27" s="94"/>
      <c r="D27" s="94"/>
      <c r="E27" s="94" t="s">
        <v>574</v>
      </c>
      <c r="F27" s="94"/>
      <c r="G27" s="320">
        <v>747.66</v>
      </c>
      <c r="H27" s="337" t="s">
        <v>520</v>
      </c>
      <c r="I27" s="94" t="s">
        <v>11</v>
      </c>
      <c r="J27" s="804">
        <v>50</v>
      </c>
      <c r="K27" s="82" t="s">
        <v>6</v>
      </c>
      <c r="L27" s="72">
        <v>116.84</v>
      </c>
      <c r="M27" s="803" t="s">
        <v>10</v>
      </c>
      <c r="O27" s="177"/>
      <c r="P27" s="354"/>
      <c r="Q27" s="357"/>
      <c r="R27" s="358"/>
      <c r="S27" s="355"/>
      <c r="T27" s="354"/>
      <c r="U27" s="354"/>
      <c r="V27" s="354"/>
      <c r="W27" s="359"/>
      <c r="X27" s="94"/>
      <c r="Y27" s="363"/>
      <c r="Z27" s="94"/>
    </row>
    <row r="28" spans="1:29" s="801" customFormat="1" ht="17.25" customHeight="1" x14ac:dyDescent="0.4">
      <c r="B28" s="461"/>
      <c r="C28" s="94"/>
      <c r="D28" s="94"/>
      <c r="E28" s="94"/>
      <c r="F28" s="94"/>
      <c r="G28" s="810"/>
      <c r="H28" s="337"/>
      <c r="I28" s="94"/>
      <c r="J28" s="462"/>
      <c r="K28" s="82"/>
      <c r="L28" s="72"/>
      <c r="O28" s="177"/>
      <c r="P28" s="354"/>
      <c r="Q28" s="357"/>
      <c r="R28" s="358"/>
      <c r="S28" s="355"/>
      <c r="T28" s="354"/>
      <c r="U28" s="354"/>
      <c r="V28" s="354"/>
      <c r="W28" s="359"/>
      <c r="X28" s="94"/>
      <c r="Y28" s="363"/>
      <c r="Z28" s="94"/>
    </row>
    <row r="29" spans="1:29" s="801" customFormat="1" ht="17.25" customHeight="1" x14ac:dyDescent="0.4">
      <c r="B29" s="461"/>
      <c r="C29" s="94"/>
      <c r="D29" s="94"/>
      <c r="E29" s="94"/>
      <c r="F29" s="94"/>
      <c r="G29" s="810"/>
      <c r="H29" s="337"/>
      <c r="I29" s="94"/>
      <c r="J29" s="462"/>
      <c r="K29" s="82"/>
      <c r="L29" s="72"/>
      <c r="O29" s="177"/>
      <c r="P29" s="354"/>
      <c r="Q29" s="357"/>
      <c r="R29" s="358"/>
      <c r="S29" s="355"/>
      <c r="T29" s="354"/>
      <c r="U29" s="354"/>
      <c r="V29" s="354"/>
      <c r="W29" s="359"/>
      <c r="X29" s="94"/>
      <c r="Y29" s="363"/>
      <c r="Z29" s="94"/>
    </row>
    <row r="30" spans="1:29" ht="17.25" customHeight="1" x14ac:dyDescent="0.4">
      <c r="G30" s="253" t="s">
        <v>14</v>
      </c>
      <c r="H30" s="87"/>
      <c r="L30" s="72"/>
      <c r="O30" s="91"/>
      <c r="P30" s="354"/>
      <c r="Q30" s="357"/>
      <c r="R30" s="358"/>
      <c r="S30" s="322"/>
      <c r="T30" s="354"/>
      <c r="U30" s="354"/>
      <c r="V30" s="354"/>
      <c r="W30" s="359"/>
      <c r="X30" s="94"/>
      <c r="Y30" s="363"/>
      <c r="Z30" s="94"/>
    </row>
    <row r="31" spans="1:29" ht="17.25" customHeight="1" x14ac:dyDescent="0.45">
      <c r="B31" s="252" t="s">
        <v>205</v>
      </c>
      <c r="C31" s="77"/>
      <c r="P31" s="354"/>
      <c r="Q31" s="357"/>
      <c r="R31" s="358"/>
      <c r="S31" s="354"/>
      <c r="T31" s="354"/>
      <c r="U31" s="354"/>
      <c r="V31" s="354"/>
      <c r="W31" s="359"/>
      <c r="X31" s="94"/>
      <c r="Y31" s="94"/>
      <c r="Z31" s="94"/>
    </row>
    <row r="32" spans="1:29" ht="17.25" customHeight="1" x14ac:dyDescent="0.4">
      <c r="B32" s="33" t="s">
        <v>558</v>
      </c>
      <c r="C32" s="33"/>
      <c r="K32" s="82" t="s">
        <v>15</v>
      </c>
      <c r="L32" s="72">
        <v>5</v>
      </c>
      <c r="M32" s="3" t="s">
        <v>55</v>
      </c>
      <c r="P32" s="354"/>
      <c r="Q32" s="364"/>
      <c r="R32" s="358"/>
      <c r="S32" s="354"/>
      <c r="T32" s="354"/>
      <c r="U32" s="354"/>
      <c r="V32" s="354"/>
      <c r="W32" s="365"/>
      <c r="X32" s="94"/>
      <c r="Y32" s="94"/>
      <c r="Z32" s="94"/>
    </row>
    <row r="33" spans="2:26" ht="17.25" customHeight="1" x14ac:dyDescent="0.4">
      <c r="B33" s="33" t="s">
        <v>614</v>
      </c>
      <c r="C33" s="33"/>
      <c r="F33" s="87"/>
      <c r="K33" s="82" t="s">
        <v>15</v>
      </c>
      <c r="L33" s="72">
        <v>22.22</v>
      </c>
      <c r="M33" s="3" t="s">
        <v>55</v>
      </c>
      <c r="P33" s="354"/>
      <c r="Q33" s="322"/>
      <c r="R33" s="355"/>
      <c r="S33" s="354"/>
      <c r="T33" s="354"/>
      <c r="U33" s="354"/>
      <c r="V33" s="354"/>
      <c r="W33" s="356"/>
      <c r="X33" s="94"/>
      <c r="Y33" s="94"/>
      <c r="Z33" s="94"/>
    </row>
    <row r="34" spans="2:26" ht="17.25" customHeight="1" x14ac:dyDescent="0.4">
      <c r="B34" s="33" t="s">
        <v>126</v>
      </c>
      <c r="C34" s="33"/>
      <c r="K34" s="82" t="s">
        <v>15</v>
      </c>
      <c r="L34" s="72">
        <v>16.22</v>
      </c>
      <c r="M34" s="3" t="s">
        <v>55</v>
      </c>
      <c r="P34" s="354"/>
      <c r="Q34" s="357"/>
      <c r="R34" s="358"/>
      <c r="S34" s="354"/>
      <c r="T34" s="354"/>
      <c r="U34" s="354"/>
      <c r="V34" s="354"/>
      <c r="W34" s="359"/>
      <c r="X34" s="94"/>
      <c r="Y34" s="94"/>
      <c r="Z34" s="94"/>
    </row>
    <row r="35" spans="2:26" ht="17.25" customHeight="1" x14ac:dyDescent="0.4">
      <c r="B35" s="33" t="s">
        <v>219</v>
      </c>
      <c r="C35" s="79"/>
      <c r="K35" s="82" t="s">
        <v>15</v>
      </c>
      <c r="L35" s="76">
        <f>ROUND(SUM(L31:L34),2)</f>
        <v>43.44</v>
      </c>
      <c r="M35" s="3" t="s">
        <v>55</v>
      </c>
      <c r="P35" s="354"/>
      <c r="Q35" s="357"/>
      <c r="R35" s="358"/>
      <c r="S35" s="354"/>
      <c r="T35" s="354"/>
      <c r="U35" s="354"/>
      <c r="V35" s="354"/>
      <c r="W35" s="359"/>
      <c r="X35" s="94"/>
      <c r="Y35" s="94"/>
      <c r="Z35" s="94"/>
    </row>
    <row r="36" spans="2:26" ht="17.25" customHeight="1" x14ac:dyDescent="0.4">
      <c r="B36" s="33"/>
      <c r="C36" s="79"/>
      <c r="G36" s="33" t="s">
        <v>215</v>
      </c>
      <c r="H36" s="277">
        <v>1.6</v>
      </c>
      <c r="K36" s="82" t="s">
        <v>15</v>
      </c>
      <c r="L36" s="97">
        <f>ROUND(H36*L35,2)</f>
        <v>69.5</v>
      </c>
      <c r="M36" s="3" t="s">
        <v>60</v>
      </c>
      <c r="P36" s="354"/>
      <c r="Q36" s="357"/>
      <c r="R36" s="358"/>
      <c r="S36" s="354"/>
      <c r="T36" s="354"/>
      <c r="U36" s="354"/>
      <c r="V36" s="354"/>
      <c r="W36" s="359"/>
      <c r="X36" s="94"/>
      <c r="Y36" s="94"/>
      <c r="Z36" s="94"/>
    </row>
    <row r="37" spans="2:26" ht="17.25" customHeight="1" x14ac:dyDescent="0.4">
      <c r="B37" s="33" t="s">
        <v>127</v>
      </c>
      <c r="C37" s="33"/>
      <c r="K37" s="82" t="s">
        <v>15</v>
      </c>
      <c r="L37" s="72">
        <v>47.73</v>
      </c>
      <c r="M37" s="3" t="s">
        <v>60</v>
      </c>
      <c r="P37" s="354"/>
      <c r="Q37" s="364"/>
      <c r="R37" s="358"/>
      <c r="S37" s="354"/>
      <c r="T37" s="354"/>
      <c r="U37" s="354"/>
      <c r="V37" s="354"/>
      <c r="W37" s="365"/>
      <c r="X37" s="94"/>
      <c r="Y37" s="94"/>
      <c r="Z37" s="94"/>
    </row>
    <row r="38" spans="2:26" ht="17.25" customHeight="1" x14ac:dyDescent="0.4">
      <c r="B38" s="33" t="s">
        <v>220</v>
      </c>
      <c r="C38" s="79"/>
      <c r="K38" s="82" t="s">
        <v>15</v>
      </c>
      <c r="L38" s="76">
        <f>ROUND(SUM(L36:L37),2)</f>
        <v>117.23</v>
      </c>
      <c r="M38" s="3" t="s">
        <v>60</v>
      </c>
      <c r="P38" s="354"/>
      <c r="Q38" s="322"/>
      <c r="R38" s="355"/>
      <c r="S38" s="354"/>
      <c r="T38" s="354"/>
      <c r="U38" s="354"/>
      <c r="V38" s="354"/>
      <c r="W38" s="356"/>
      <c r="X38" s="94"/>
      <c r="Y38" s="94"/>
      <c r="Z38" s="94"/>
    </row>
    <row r="39" spans="2:26" ht="17.25" customHeight="1" x14ac:dyDescent="0.45">
      <c r="B39" s="252" t="s">
        <v>206</v>
      </c>
      <c r="C39" s="77"/>
      <c r="P39" s="354"/>
      <c r="Q39" s="357"/>
      <c r="R39" s="358"/>
      <c r="S39" s="354"/>
      <c r="T39" s="354"/>
      <c r="U39" s="354"/>
      <c r="V39" s="354"/>
      <c r="W39" s="359"/>
      <c r="X39" s="94"/>
      <c r="Y39" s="94"/>
      <c r="Z39" s="94"/>
    </row>
    <row r="40" spans="2:26" ht="17.25" customHeight="1" x14ac:dyDescent="0.4">
      <c r="B40" s="33" t="s">
        <v>124</v>
      </c>
      <c r="C40" s="33"/>
      <c r="K40" s="82" t="s">
        <v>15</v>
      </c>
      <c r="L40" s="72">
        <f>+G17</f>
        <v>15</v>
      </c>
      <c r="M40" s="3" t="s">
        <v>55</v>
      </c>
      <c r="P40" s="354"/>
      <c r="Q40" s="357"/>
      <c r="R40" s="358"/>
      <c r="S40" s="354"/>
      <c r="T40" s="354"/>
      <c r="U40" s="354"/>
      <c r="V40" s="354"/>
      <c r="W40" s="359"/>
      <c r="X40" s="94"/>
      <c r="Y40" s="94"/>
      <c r="Z40" s="94"/>
    </row>
    <row r="41" spans="2:26" ht="17.25" customHeight="1" x14ac:dyDescent="0.4">
      <c r="B41" s="33" t="s">
        <v>614</v>
      </c>
      <c r="C41" s="33"/>
      <c r="F41" s="87"/>
      <c r="K41" s="82" t="s">
        <v>15</v>
      </c>
      <c r="L41" s="72">
        <v>33.1</v>
      </c>
      <c r="M41" s="3" t="s">
        <v>55</v>
      </c>
      <c r="P41" s="354"/>
      <c r="Q41" s="357"/>
      <c r="R41" s="358"/>
      <c r="S41" s="354"/>
      <c r="T41" s="354"/>
      <c r="U41" s="354"/>
      <c r="V41" s="354"/>
      <c r="W41" s="359"/>
      <c r="X41" s="94"/>
      <c r="Y41" s="94"/>
      <c r="Z41" s="94"/>
    </row>
    <row r="42" spans="2:26" ht="17.25" customHeight="1" x14ac:dyDescent="0.4">
      <c r="B42" s="33" t="s">
        <v>126</v>
      </c>
      <c r="C42" s="33"/>
      <c r="K42" s="82" t="s">
        <v>15</v>
      </c>
      <c r="L42" s="72">
        <v>16.22</v>
      </c>
      <c r="M42" s="3" t="s">
        <v>55</v>
      </c>
      <c r="P42" s="354"/>
      <c r="Q42" s="364"/>
      <c r="R42" s="358"/>
      <c r="S42" s="354"/>
      <c r="T42" s="354"/>
      <c r="U42" s="354"/>
      <c r="V42" s="354"/>
      <c r="W42" s="365"/>
      <c r="X42" s="94"/>
      <c r="Y42" s="94"/>
      <c r="Z42" s="94"/>
    </row>
    <row r="43" spans="2:26" ht="17.25" customHeight="1" x14ac:dyDescent="0.4">
      <c r="B43" s="33" t="s">
        <v>219</v>
      </c>
      <c r="C43" s="79"/>
      <c r="K43" s="82" t="s">
        <v>15</v>
      </c>
      <c r="L43" s="76">
        <f>ROUND(SUM(L40:L42),2)</f>
        <v>64.319999999999993</v>
      </c>
      <c r="M43" s="3" t="s">
        <v>55</v>
      </c>
      <c r="P43" s="340"/>
      <c r="Q43" s="366"/>
      <c r="R43" s="366"/>
      <c r="S43" s="366"/>
      <c r="T43" s="94"/>
      <c r="U43" s="94"/>
      <c r="V43" s="94"/>
      <c r="W43" s="94"/>
      <c r="X43" s="94"/>
      <c r="Y43" s="94"/>
      <c r="Z43" s="94"/>
    </row>
    <row r="44" spans="2:26" ht="17.25" customHeight="1" x14ac:dyDescent="0.4">
      <c r="B44" s="33"/>
      <c r="C44" s="79"/>
      <c r="G44" s="33" t="s">
        <v>215</v>
      </c>
      <c r="H44" s="277">
        <v>1.6</v>
      </c>
      <c r="K44" s="82" t="s">
        <v>15</v>
      </c>
      <c r="L44" s="97">
        <f>ROUND(H44*L43,2)</f>
        <v>102.91</v>
      </c>
      <c r="M44" s="3" t="s">
        <v>60</v>
      </c>
      <c r="P44" s="354"/>
      <c r="Q44" s="94"/>
      <c r="R44" s="94"/>
      <c r="S44" s="280"/>
      <c r="T44" s="367"/>
      <c r="U44" s="360"/>
      <c r="V44" s="358"/>
      <c r="W44" s="368"/>
      <c r="X44" s="363"/>
      <c r="Y44" s="94"/>
      <c r="Z44" s="94"/>
    </row>
    <row r="45" spans="2:26" ht="17.25" customHeight="1" x14ac:dyDescent="0.4">
      <c r="B45" s="33" t="s">
        <v>127</v>
      </c>
      <c r="C45" s="33"/>
      <c r="K45" s="82" t="s">
        <v>15</v>
      </c>
      <c r="L45" s="72">
        <v>57.28</v>
      </c>
      <c r="M45" s="3" t="s">
        <v>60</v>
      </c>
      <c r="P45" s="354"/>
      <c r="Q45" s="94"/>
      <c r="R45" s="94"/>
      <c r="S45" s="280"/>
      <c r="T45" s="367"/>
      <c r="U45" s="360"/>
      <c r="V45" s="358"/>
      <c r="W45" s="368"/>
      <c r="X45" s="363"/>
      <c r="Y45" s="94"/>
      <c r="Z45" s="94"/>
    </row>
    <row r="46" spans="2:26" ht="17.25" customHeight="1" x14ac:dyDescent="0.4">
      <c r="B46" s="33" t="s">
        <v>220</v>
      </c>
      <c r="C46" s="79"/>
      <c r="K46" s="82" t="s">
        <v>15</v>
      </c>
      <c r="L46" s="76">
        <f>ROUND(SUM(L44:L45),2)</f>
        <v>160.19</v>
      </c>
      <c r="M46" s="3" t="s">
        <v>60</v>
      </c>
      <c r="P46" s="354"/>
      <c r="Q46" s="94"/>
      <c r="R46" s="94"/>
      <c r="S46" s="280"/>
      <c r="T46" s="367"/>
      <c r="U46" s="360"/>
      <c r="V46" s="358"/>
      <c r="W46" s="368"/>
      <c r="X46" s="363"/>
      <c r="Y46" s="94"/>
      <c r="Z46" s="94"/>
    </row>
    <row r="47" spans="2:26" ht="17.25" customHeight="1" x14ac:dyDescent="0.45">
      <c r="B47" s="252" t="s">
        <v>207</v>
      </c>
      <c r="C47" s="77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2:26" ht="17.25" customHeight="1" x14ac:dyDescent="0.4">
      <c r="B48" s="33" t="s">
        <v>563</v>
      </c>
      <c r="C48" s="33"/>
      <c r="K48" s="82" t="s">
        <v>15</v>
      </c>
      <c r="L48" s="72">
        <f>G16</f>
        <v>15</v>
      </c>
      <c r="M48" s="3" t="s">
        <v>55</v>
      </c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2:26" ht="17.25" customHeight="1" x14ac:dyDescent="0.4">
      <c r="B49" s="33" t="s">
        <v>614</v>
      </c>
      <c r="C49" s="33"/>
      <c r="F49" s="87"/>
      <c r="K49" s="82" t="s">
        <v>15</v>
      </c>
      <c r="L49" s="72">
        <v>33.1</v>
      </c>
      <c r="M49" s="3" t="s">
        <v>55</v>
      </c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2:26" ht="17.25" customHeight="1" x14ac:dyDescent="0.4">
      <c r="B50" s="33" t="s">
        <v>126</v>
      </c>
      <c r="C50" s="33"/>
      <c r="K50" s="82" t="s">
        <v>15</v>
      </c>
      <c r="L50" s="72">
        <v>16.22</v>
      </c>
      <c r="M50" s="3" t="s">
        <v>55</v>
      </c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2:26" ht="17.25" customHeight="1" x14ac:dyDescent="0.4">
      <c r="B51" s="33" t="s">
        <v>221</v>
      </c>
      <c r="C51" s="79"/>
      <c r="K51" s="82" t="s">
        <v>15</v>
      </c>
      <c r="L51" s="76">
        <f>ROUND(SUM(L48:L50),2)</f>
        <v>64.319999999999993</v>
      </c>
      <c r="M51" s="3" t="s">
        <v>55</v>
      </c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spans="2:26" ht="17.25" customHeight="1" x14ac:dyDescent="0.4">
      <c r="B52" s="33"/>
      <c r="C52" s="79"/>
      <c r="G52" s="33" t="s">
        <v>215</v>
      </c>
      <c r="H52" s="277">
        <v>1.6</v>
      </c>
      <c r="K52" s="82" t="s">
        <v>15</v>
      </c>
      <c r="L52" s="97">
        <f>ROUND(H52*L51,2)</f>
        <v>102.91</v>
      </c>
      <c r="M52" s="3" t="s">
        <v>60</v>
      </c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spans="2:26" ht="17.25" customHeight="1" x14ac:dyDescent="0.4">
      <c r="B53" s="33" t="s">
        <v>127</v>
      </c>
      <c r="C53" s="33"/>
      <c r="K53" s="82" t="s">
        <v>15</v>
      </c>
      <c r="L53" s="72">
        <v>57.28</v>
      </c>
      <c r="M53" s="3" t="s">
        <v>60</v>
      </c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spans="2:26" ht="17.25" customHeight="1" x14ac:dyDescent="0.4">
      <c r="B54" s="33" t="s">
        <v>220</v>
      </c>
      <c r="C54" s="79"/>
      <c r="K54" s="82" t="s">
        <v>15</v>
      </c>
      <c r="L54" s="76">
        <f>ROUND(SUM(L52:L53),2)</f>
        <v>160.19</v>
      </c>
      <c r="M54" s="3" t="s">
        <v>60</v>
      </c>
      <c r="P54" s="340"/>
      <c r="Q54" s="354"/>
      <c r="R54" s="94"/>
      <c r="S54" s="94"/>
      <c r="T54" s="340"/>
      <c r="U54" s="354"/>
      <c r="V54" s="94"/>
      <c r="W54" s="94"/>
      <c r="X54" s="94"/>
      <c r="Y54" s="94"/>
      <c r="Z54" s="94"/>
    </row>
    <row r="55" spans="2:26" s="471" customFormat="1" ht="17.25" customHeight="1" x14ac:dyDescent="0.4">
      <c r="B55" s="33"/>
      <c r="C55" s="79"/>
      <c r="K55" s="82"/>
      <c r="L55" s="76"/>
      <c r="P55" s="340"/>
      <c r="Q55" s="354"/>
      <c r="R55" s="94"/>
      <c r="S55" s="94"/>
      <c r="T55" s="340"/>
      <c r="U55" s="354"/>
      <c r="V55" s="94"/>
      <c r="W55" s="94"/>
      <c r="X55" s="94"/>
      <c r="Y55" s="94"/>
      <c r="Z55" s="94"/>
    </row>
    <row r="56" spans="2:26" s="471" customFormat="1" ht="17.25" customHeight="1" x14ac:dyDescent="0.4">
      <c r="B56" s="484" t="s">
        <v>564</v>
      </c>
      <c r="C56" s="485"/>
      <c r="D56" s="486"/>
      <c r="E56" s="486"/>
      <c r="F56" s="486"/>
      <c r="G56" s="486"/>
      <c r="H56" s="486"/>
      <c r="I56" s="486"/>
      <c r="J56" s="486"/>
      <c r="K56" s="487"/>
      <c r="L56" s="488"/>
      <c r="M56" s="489"/>
      <c r="P56" s="340"/>
      <c r="Q56" s="354"/>
      <c r="R56" s="94"/>
      <c r="S56" s="94"/>
      <c r="T56" s="340"/>
      <c r="U56" s="354"/>
      <c r="V56" s="94"/>
      <c r="W56" s="94"/>
      <c r="X56" s="94"/>
      <c r="Y56" s="94"/>
      <c r="Z56" s="94"/>
    </row>
    <row r="57" spans="2:26" s="472" customFormat="1" ht="17.25" customHeight="1" x14ac:dyDescent="0.4">
      <c r="B57" s="490" t="s">
        <v>290</v>
      </c>
      <c r="C57" s="92"/>
      <c r="D57" s="93"/>
      <c r="E57" s="93"/>
      <c r="F57" s="93"/>
      <c r="G57" s="93"/>
      <c r="H57" s="93"/>
      <c r="I57" s="93"/>
      <c r="J57" s="93"/>
      <c r="K57" s="479" t="s">
        <v>15</v>
      </c>
      <c r="L57" s="508">
        <v>0.2</v>
      </c>
      <c r="M57" s="240" t="s">
        <v>212</v>
      </c>
      <c r="P57" s="340"/>
      <c r="Q57" s="354"/>
      <c r="R57" s="94"/>
      <c r="S57" s="94"/>
      <c r="T57" s="340"/>
      <c r="U57" s="354"/>
      <c r="V57" s="94"/>
      <c r="W57" s="94"/>
      <c r="X57" s="94"/>
      <c r="Y57" s="94"/>
      <c r="Z57" s="94"/>
    </row>
    <row r="58" spans="2:26" s="471" customFormat="1" ht="17.25" customHeight="1" x14ac:dyDescent="0.4">
      <c r="B58" s="490" t="s">
        <v>607</v>
      </c>
      <c r="C58" s="92"/>
      <c r="D58" s="93"/>
      <c r="E58" s="93"/>
      <c r="F58" s="93"/>
      <c r="G58" s="93"/>
      <c r="H58" s="93"/>
      <c r="I58" s="93"/>
      <c r="J58" s="93"/>
      <c r="K58" s="479" t="s">
        <v>15</v>
      </c>
      <c r="L58" s="509">
        <f>2000*1.33333</f>
        <v>2666.66</v>
      </c>
      <c r="M58" s="240" t="s">
        <v>288</v>
      </c>
      <c r="P58" s="340"/>
      <c r="Q58" s="354"/>
      <c r="R58" s="94"/>
      <c r="S58" s="94"/>
      <c r="T58" s="340"/>
      <c r="U58" s="354"/>
      <c r="V58" s="94"/>
      <c r="W58" s="94"/>
      <c r="X58" s="94"/>
      <c r="Y58" s="94"/>
      <c r="Z58" s="94"/>
    </row>
    <row r="59" spans="2:26" s="471" customFormat="1" ht="17.25" customHeight="1" x14ac:dyDescent="0.4">
      <c r="B59" s="490" t="s">
        <v>354</v>
      </c>
      <c r="C59" s="92"/>
      <c r="D59" s="93"/>
      <c r="E59" s="93"/>
      <c r="F59" s="93"/>
      <c r="G59" s="93"/>
      <c r="H59" s="93"/>
      <c r="I59" s="93"/>
      <c r="J59" s="93"/>
      <c r="K59" s="479" t="s">
        <v>15</v>
      </c>
      <c r="L59" s="510">
        <v>5</v>
      </c>
      <c r="M59" s="240" t="s">
        <v>66</v>
      </c>
      <c r="P59" s="340"/>
      <c r="Q59" s="354"/>
      <c r="R59" s="94"/>
      <c r="S59" s="94"/>
      <c r="T59" s="340"/>
      <c r="U59" s="354"/>
      <c r="V59" s="94"/>
      <c r="W59" s="94"/>
      <c r="X59" s="94"/>
      <c r="Y59" s="94"/>
      <c r="Z59" s="94"/>
    </row>
    <row r="60" spans="2:26" s="471" customFormat="1" ht="17.25" customHeight="1" x14ac:dyDescent="0.4">
      <c r="B60" s="490" t="s">
        <v>291</v>
      </c>
      <c r="C60" s="92"/>
      <c r="D60" s="93"/>
      <c r="E60" s="93"/>
      <c r="F60" s="93"/>
      <c r="G60" s="93"/>
      <c r="H60" s="93"/>
      <c r="I60" s="93"/>
      <c r="J60" s="93"/>
      <c r="K60" s="479" t="s">
        <v>15</v>
      </c>
      <c r="L60" s="6">
        <f>G18+L18</f>
        <v>2221.4900000000002</v>
      </c>
      <c r="M60" s="240" t="s">
        <v>10</v>
      </c>
      <c r="P60" s="340"/>
      <c r="Q60" s="354"/>
      <c r="R60" s="94"/>
      <c r="S60" s="94"/>
      <c r="T60" s="340"/>
      <c r="U60" s="354"/>
      <c r="V60" s="94"/>
      <c r="W60" s="94"/>
      <c r="X60" s="94"/>
      <c r="Y60" s="94"/>
      <c r="Z60" s="94"/>
    </row>
    <row r="61" spans="2:26" s="471" customFormat="1" ht="17.25" customHeight="1" x14ac:dyDescent="0.4">
      <c r="B61" s="490" t="s">
        <v>292</v>
      </c>
      <c r="C61" s="92"/>
      <c r="D61" s="93"/>
      <c r="E61" s="93"/>
      <c r="F61" s="93"/>
      <c r="G61" s="93"/>
      <c r="H61" s="93"/>
      <c r="I61" s="93"/>
      <c r="J61" s="93"/>
      <c r="K61" s="479" t="s">
        <v>15</v>
      </c>
      <c r="L61" s="491">
        <f>(L58*L57*(L59/100))/1000</f>
        <v>2.6666600000000002E-2</v>
      </c>
      <c r="M61" s="240" t="s">
        <v>211</v>
      </c>
      <c r="P61" s="340"/>
      <c r="Q61" s="354"/>
      <c r="R61" s="94"/>
      <c r="S61" s="94"/>
      <c r="T61" s="340"/>
      <c r="U61" s="354"/>
      <c r="V61" s="94"/>
      <c r="W61" s="94"/>
      <c r="X61" s="94"/>
      <c r="Y61" s="94"/>
      <c r="Z61" s="94"/>
    </row>
    <row r="62" spans="2:26" s="472" customFormat="1" ht="17.25" customHeight="1" x14ac:dyDescent="0.4">
      <c r="B62" s="490" t="s">
        <v>298</v>
      </c>
      <c r="C62" s="92"/>
      <c r="D62" s="93"/>
      <c r="E62" s="93"/>
      <c r="F62" s="93"/>
      <c r="G62" s="93"/>
      <c r="H62" s="93"/>
      <c r="I62" s="93"/>
      <c r="J62" s="93"/>
      <c r="K62" s="479" t="s">
        <v>15</v>
      </c>
      <c r="L62" s="6">
        <f>(L58*L57*(L59/100))</f>
        <v>26.666600000000003</v>
      </c>
      <c r="M62" s="240" t="s">
        <v>299</v>
      </c>
      <c r="P62" s="340"/>
      <c r="Q62" s="354"/>
      <c r="R62" s="94"/>
      <c r="S62" s="94"/>
      <c r="T62" s="340"/>
      <c r="U62" s="354"/>
      <c r="V62" s="94"/>
      <c r="W62" s="94"/>
      <c r="X62" s="94"/>
      <c r="Y62" s="94"/>
      <c r="Z62" s="94"/>
    </row>
    <row r="63" spans="2:26" s="619" customFormat="1" ht="17.25" customHeight="1" x14ac:dyDescent="0.4">
      <c r="B63" s="625" t="s">
        <v>396</v>
      </c>
      <c r="C63" s="535"/>
      <c r="D63" s="536"/>
      <c r="E63" s="536"/>
      <c r="F63" s="536"/>
      <c r="G63" s="536"/>
      <c r="H63" s="536"/>
      <c r="I63" s="536"/>
      <c r="J63" s="536"/>
      <c r="K63" s="626" t="s">
        <v>15</v>
      </c>
      <c r="L63" s="826">
        <v>25</v>
      </c>
      <c r="M63" s="628" t="s">
        <v>299</v>
      </c>
      <c r="N63" s="619">
        <v>10440</v>
      </c>
      <c r="P63" s="340"/>
      <c r="Q63" s="354"/>
      <c r="R63" s="94"/>
      <c r="S63" s="94"/>
      <c r="T63" s="340"/>
      <c r="U63" s="354"/>
      <c r="V63" s="94"/>
      <c r="W63" s="94"/>
      <c r="X63" s="94"/>
      <c r="Y63" s="94"/>
      <c r="Z63" s="94"/>
    </row>
    <row r="64" spans="2:26" s="471" customFormat="1" ht="17.25" customHeight="1" x14ac:dyDescent="0.4">
      <c r="B64" s="490" t="s">
        <v>300</v>
      </c>
      <c r="C64" s="92"/>
      <c r="D64" s="93"/>
      <c r="E64" s="93"/>
      <c r="F64" s="93"/>
      <c r="G64" s="93"/>
      <c r="H64" s="93"/>
      <c r="I64" s="93"/>
      <c r="J64" s="93"/>
      <c r="K64" s="479" t="s">
        <v>15</v>
      </c>
      <c r="L64" s="480">
        <f>L58*L59/100/1000</f>
        <v>0.13333300000000001</v>
      </c>
      <c r="M64" s="240" t="s">
        <v>294</v>
      </c>
      <c r="P64" s="340"/>
      <c r="Q64" s="354"/>
      <c r="R64" s="94"/>
      <c r="S64" s="94"/>
      <c r="T64" s="340"/>
      <c r="U64" s="354"/>
      <c r="V64" s="94"/>
      <c r="W64" s="94"/>
      <c r="X64" s="94"/>
      <c r="Y64" s="94"/>
      <c r="Z64" s="94"/>
    </row>
    <row r="65" spans="2:26" s="472" customFormat="1" ht="17.25" customHeight="1" x14ac:dyDescent="0.4">
      <c r="B65" s="490" t="s">
        <v>293</v>
      </c>
      <c r="C65" s="92"/>
      <c r="D65" s="93"/>
      <c r="E65" s="93"/>
      <c r="F65" s="93"/>
      <c r="G65" s="93"/>
      <c r="H65" s="93"/>
      <c r="I65" s="93"/>
      <c r="J65" s="93"/>
      <c r="K65" s="479"/>
      <c r="L65" s="481">
        <f>L58*L59/100</f>
        <v>133.333</v>
      </c>
      <c r="M65" s="240" t="s">
        <v>301</v>
      </c>
      <c r="P65" s="340"/>
      <c r="Q65" s="354"/>
      <c r="R65" s="94"/>
      <c r="S65" s="94"/>
      <c r="T65" s="340"/>
      <c r="U65" s="354"/>
      <c r="V65" s="94"/>
      <c r="W65" s="94"/>
      <c r="X65" s="94"/>
      <c r="Y65" s="94"/>
      <c r="Z65" s="94"/>
    </row>
    <row r="66" spans="2:26" s="471" customFormat="1" ht="17.25" customHeight="1" x14ac:dyDescent="0.4">
      <c r="B66" s="490" t="s">
        <v>559</v>
      </c>
      <c r="C66" s="92"/>
      <c r="D66" s="93"/>
      <c r="E66" s="93"/>
      <c r="F66" s="93"/>
      <c r="G66" s="93"/>
      <c r="H66" s="93"/>
      <c r="I66" s="93"/>
      <c r="J66" s="93"/>
      <c r="K66" s="479" t="s">
        <v>15</v>
      </c>
      <c r="L66" s="510">
        <v>13.34</v>
      </c>
      <c r="M66" s="240" t="s">
        <v>560</v>
      </c>
      <c r="P66" s="340"/>
      <c r="Q66" s="354"/>
      <c r="R66" s="94"/>
      <c r="S66" s="94"/>
      <c r="T66" s="340"/>
      <c r="U66" s="354"/>
      <c r="V66" s="94"/>
      <c r="W66" s="94"/>
      <c r="X66" s="94"/>
      <c r="Y66" s="94"/>
      <c r="Z66" s="94"/>
    </row>
    <row r="67" spans="2:26" s="471" customFormat="1" ht="17.25" customHeight="1" x14ac:dyDescent="0.4">
      <c r="B67" s="490" t="s">
        <v>559</v>
      </c>
      <c r="C67" s="92"/>
      <c r="D67" s="93"/>
      <c r="E67" s="93"/>
      <c r="F67" s="93"/>
      <c r="G67" s="93"/>
      <c r="H67" s="93"/>
      <c r="I67" s="93"/>
      <c r="J67" s="93"/>
      <c r="K67" s="479"/>
      <c r="L67" s="480">
        <f>(L61*(L66/100))*1000</f>
        <v>3.5573244399999999</v>
      </c>
      <c r="M67" s="240" t="s">
        <v>210</v>
      </c>
      <c r="P67" s="340"/>
      <c r="Q67" s="354"/>
      <c r="R67" s="94"/>
      <c r="S67" s="94"/>
      <c r="T67" s="340"/>
      <c r="U67" s="354"/>
      <c r="V67" s="94"/>
      <c r="W67" s="94"/>
      <c r="X67" s="94"/>
      <c r="Y67" s="94"/>
      <c r="Z67" s="94"/>
    </row>
    <row r="68" spans="2:26" s="471" customFormat="1" ht="17.25" customHeight="1" x14ac:dyDescent="0.4">
      <c r="B68" s="625" t="s">
        <v>567</v>
      </c>
      <c r="C68" s="629"/>
      <c r="D68" s="629"/>
      <c r="E68" s="629"/>
      <c r="F68" s="629"/>
      <c r="G68" s="629"/>
      <c r="H68" s="536"/>
      <c r="I68" s="536"/>
      <c r="J68" s="536"/>
      <c r="K68" s="626"/>
      <c r="L68" s="630">
        <f>ROUNDDOWN(L67,2)</f>
        <v>3.55</v>
      </c>
      <c r="M68" s="628" t="s">
        <v>210</v>
      </c>
      <c r="P68" s="340"/>
      <c r="Q68" s="354"/>
      <c r="R68" s="94"/>
      <c r="S68" s="94"/>
      <c r="T68" s="340"/>
      <c r="U68" s="354"/>
      <c r="V68" s="94"/>
      <c r="W68" s="94"/>
      <c r="X68" s="94"/>
      <c r="Y68" s="94"/>
      <c r="Z68" s="94"/>
    </row>
    <row r="69" spans="2:26" s="619" customFormat="1" ht="17.25" customHeight="1" x14ac:dyDescent="0.4">
      <c r="B69" s="490"/>
      <c r="C69" s="92"/>
      <c r="D69" s="93"/>
      <c r="E69" s="93"/>
      <c r="F69" s="93"/>
      <c r="G69" s="93"/>
      <c r="H69" s="93"/>
      <c r="I69" s="93"/>
      <c r="J69" s="93"/>
      <c r="K69" s="479"/>
      <c r="L69" s="492"/>
      <c r="M69" s="240"/>
      <c r="P69" s="340"/>
      <c r="Q69" s="354"/>
      <c r="R69" s="94"/>
      <c r="S69" s="94"/>
      <c r="T69" s="340"/>
      <c r="U69" s="354"/>
      <c r="V69" s="94"/>
      <c r="W69" s="94"/>
      <c r="X69" s="94"/>
      <c r="Y69" s="94"/>
      <c r="Z69" s="94"/>
    </row>
    <row r="70" spans="2:26" s="474" customFormat="1" ht="17.25" customHeight="1" x14ac:dyDescent="0.45">
      <c r="B70" s="513" t="s">
        <v>304</v>
      </c>
      <c r="C70" s="149"/>
      <c r="D70" s="93"/>
      <c r="E70" s="93"/>
      <c r="F70" s="93"/>
      <c r="G70" s="93"/>
      <c r="H70" s="93"/>
      <c r="I70" s="93"/>
      <c r="J70" s="93"/>
      <c r="K70" s="93"/>
      <c r="L70" s="93"/>
      <c r="M70" s="240"/>
      <c r="N70" s="483"/>
      <c r="O70" s="79"/>
      <c r="P70" s="340"/>
      <c r="Q70" s="354"/>
      <c r="R70" s="94"/>
      <c r="S70" s="94"/>
      <c r="T70" s="340"/>
      <c r="U70" s="354"/>
      <c r="V70" s="94"/>
      <c r="W70" s="94"/>
      <c r="X70" s="94"/>
      <c r="Y70" s="94"/>
      <c r="Z70" s="94"/>
    </row>
    <row r="71" spans="2:26" s="474" customFormat="1" ht="17.25" customHeight="1" x14ac:dyDescent="0.4">
      <c r="B71" s="33" t="s">
        <v>563</v>
      </c>
      <c r="C71" s="5"/>
      <c r="D71" s="93"/>
      <c r="E71" s="93"/>
      <c r="F71" s="93"/>
      <c r="G71" s="93"/>
      <c r="H71" s="93"/>
      <c r="I71" s="93"/>
      <c r="J71" s="93"/>
      <c r="K71" s="479" t="s">
        <v>15</v>
      </c>
      <c r="L71" s="6">
        <f>G16</f>
        <v>15</v>
      </c>
      <c r="M71" s="240" t="s">
        <v>55</v>
      </c>
      <c r="N71" s="483"/>
      <c r="O71" s="79"/>
      <c r="P71" s="340"/>
      <c r="Q71" s="354"/>
      <c r="R71" s="94"/>
      <c r="S71" s="94"/>
      <c r="T71" s="340"/>
      <c r="U71" s="354"/>
      <c r="V71" s="94"/>
      <c r="W71" s="94"/>
      <c r="X71" s="94"/>
      <c r="Y71" s="94"/>
      <c r="Z71" s="94"/>
    </row>
    <row r="72" spans="2:26" s="474" customFormat="1" ht="17.25" customHeight="1" x14ac:dyDescent="0.4">
      <c r="B72" s="490" t="s">
        <v>608</v>
      </c>
      <c r="C72" s="5"/>
      <c r="D72" s="93"/>
      <c r="E72" s="93"/>
      <c r="F72" s="514"/>
      <c r="G72" s="93"/>
      <c r="H72" s="93"/>
      <c r="I72" s="93"/>
      <c r="J72" s="93"/>
      <c r="K72" s="479" t="s">
        <v>15</v>
      </c>
      <c r="L72" s="6">
        <v>33.1</v>
      </c>
      <c r="M72" s="240" t="s">
        <v>55</v>
      </c>
      <c r="N72" s="483"/>
      <c r="O72" s="79"/>
      <c r="P72" s="340"/>
      <c r="Q72" s="354"/>
      <c r="R72" s="94"/>
      <c r="S72" s="94"/>
      <c r="T72" s="340"/>
      <c r="U72" s="354"/>
      <c r="V72" s="94"/>
      <c r="W72" s="94"/>
      <c r="X72" s="94"/>
      <c r="Y72" s="94"/>
      <c r="Z72" s="94"/>
    </row>
    <row r="73" spans="2:26" s="474" customFormat="1" ht="17.25" customHeight="1" x14ac:dyDescent="0.4">
      <c r="B73" s="490" t="s">
        <v>126</v>
      </c>
      <c r="C73" s="5"/>
      <c r="D73" s="93"/>
      <c r="E73" s="93"/>
      <c r="F73" s="93"/>
      <c r="G73" s="93"/>
      <c r="H73" s="93"/>
      <c r="I73" s="93"/>
      <c r="J73" s="93"/>
      <c r="K73" s="479" t="s">
        <v>15</v>
      </c>
      <c r="L73" s="6">
        <f>L16</f>
        <v>15.76</v>
      </c>
      <c r="M73" s="240" t="s">
        <v>55</v>
      </c>
      <c r="N73" s="483"/>
      <c r="O73" s="79"/>
      <c r="P73" s="340"/>
      <c r="Q73" s="354"/>
      <c r="R73" s="94"/>
      <c r="S73" s="94"/>
      <c r="T73" s="340"/>
      <c r="U73" s="354"/>
      <c r="V73" s="94"/>
      <c r="W73" s="94"/>
      <c r="X73" s="94"/>
      <c r="Y73" s="94"/>
      <c r="Z73" s="94"/>
    </row>
    <row r="74" spans="2:26" s="474" customFormat="1" ht="17.25" customHeight="1" x14ac:dyDescent="0.4">
      <c r="B74" s="490" t="s">
        <v>221</v>
      </c>
      <c r="C74" s="92"/>
      <c r="D74" s="93"/>
      <c r="E74" s="93"/>
      <c r="F74" s="93"/>
      <c r="G74" s="93"/>
      <c r="H74" s="93"/>
      <c r="I74" s="93"/>
      <c r="J74" s="93"/>
      <c r="K74" s="479" t="s">
        <v>15</v>
      </c>
      <c r="L74" s="492">
        <f>ROUND(SUM(L71:L73),2)</f>
        <v>63.86</v>
      </c>
      <c r="M74" s="240" t="s">
        <v>55</v>
      </c>
      <c r="N74" s="483"/>
      <c r="O74" s="79"/>
      <c r="P74" s="340"/>
      <c r="Q74" s="354"/>
      <c r="R74" s="94"/>
      <c r="S74" s="94"/>
      <c r="T74" s="340"/>
      <c r="U74" s="354"/>
      <c r="V74" s="94"/>
      <c r="W74" s="94"/>
      <c r="X74" s="94"/>
      <c r="Y74" s="94"/>
      <c r="Z74" s="94"/>
    </row>
    <row r="75" spans="2:26" s="474" customFormat="1" ht="17.25" customHeight="1" x14ac:dyDescent="0.4">
      <c r="B75" s="490"/>
      <c r="C75" s="92"/>
      <c r="D75" s="93"/>
      <c r="E75" s="93"/>
      <c r="F75" s="93"/>
      <c r="G75" s="5" t="s">
        <v>215</v>
      </c>
      <c r="H75" s="515">
        <v>1.6</v>
      </c>
      <c r="I75" s="93"/>
      <c r="J75" s="93"/>
      <c r="K75" s="479" t="s">
        <v>15</v>
      </c>
      <c r="L75" s="516">
        <f>ROUND(H75*L74,2)</f>
        <v>102.18</v>
      </c>
      <c r="M75" s="240" t="s">
        <v>60</v>
      </c>
      <c r="N75" s="483"/>
      <c r="O75" s="79"/>
      <c r="P75" s="340"/>
      <c r="Q75" s="354"/>
      <c r="R75" s="94"/>
      <c r="S75" s="94"/>
      <c r="T75" s="340"/>
      <c r="U75" s="354"/>
      <c r="V75" s="94"/>
      <c r="W75" s="94"/>
      <c r="X75" s="94"/>
      <c r="Y75" s="94"/>
      <c r="Z75" s="94"/>
    </row>
    <row r="76" spans="2:26" s="803" customFormat="1" ht="17.25" customHeight="1" x14ac:dyDescent="0.4">
      <c r="B76" s="490" t="s">
        <v>565</v>
      </c>
      <c r="C76" s="92"/>
      <c r="D76" s="93"/>
      <c r="E76" s="509">
        <f>L65</f>
        <v>133.333</v>
      </c>
      <c r="F76" s="93" t="s">
        <v>566</v>
      </c>
      <c r="G76" s="5">
        <f>(G18+L18)/1000</f>
        <v>2.2214900000000002</v>
      </c>
      <c r="H76" s="813"/>
      <c r="I76" s="93"/>
      <c r="J76" s="93"/>
      <c r="K76" s="479" t="s">
        <v>15</v>
      </c>
      <c r="L76" s="516">
        <f>E76*G76</f>
        <v>296.19792617000002</v>
      </c>
      <c r="M76" s="240" t="s">
        <v>60</v>
      </c>
      <c r="N76" s="483"/>
      <c r="O76" s="79"/>
      <c r="P76" s="340"/>
      <c r="Q76" s="354"/>
      <c r="R76" s="94"/>
      <c r="S76" s="94"/>
      <c r="T76" s="340"/>
      <c r="U76" s="354"/>
      <c r="V76" s="94"/>
      <c r="W76" s="94"/>
      <c r="X76" s="94"/>
      <c r="Y76" s="94"/>
      <c r="Z76" s="94"/>
    </row>
    <row r="77" spans="2:26" s="803" customFormat="1" ht="17.25" customHeight="1" x14ac:dyDescent="0.4">
      <c r="B77" s="490" t="s">
        <v>598</v>
      </c>
      <c r="C77" s="92"/>
      <c r="D77" s="93"/>
      <c r="E77" s="807">
        <v>13.34</v>
      </c>
      <c r="F77" s="93" t="s">
        <v>566</v>
      </c>
      <c r="G77" s="5">
        <f>(0.3*G25/1000)+40.13</f>
        <v>52.13</v>
      </c>
      <c r="H77" s="813"/>
      <c r="I77" s="93"/>
      <c r="J77" s="93"/>
      <c r="K77" s="479" t="s">
        <v>15</v>
      </c>
      <c r="L77" s="516">
        <f>E77*G77</f>
        <v>695.41420000000005</v>
      </c>
      <c r="M77" s="240" t="s">
        <v>60</v>
      </c>
      <c r="N77" s="483"/>
      <c r="O77" s="79"/>
      <c r="P77" s="340"/>
      <c r="Q77" s="354"/>
      <c r="R77" s="94"/>
      <c r="S77" s="94"/>
      <c r="T77" s="340"/>
      <c r="U77" s="354"/>
      <c r="V77" s="94"/>
      <c r="W77" s="94"/>
      <c r="X77" s="94"/>
      <c r="Y77" s="94"/>
      <c r="Z77" s="94"/>
    </row>
    <row r="78" spans="2:26" s="474" customFormat="1" ht="17.25" customHeight="1" x14ac:dyDescent="0.4">
      <c r="B78" s="490" t="s">
        <v>595</v>
      </c>
      <c r="C78" s="5"/>
      <c r="D78" s="93"/>
      <c r="E78" s="93"/>
      <c r="F78" s="93"/>
      <c r="G78" s="93"/>
      <c r="H78" s="93"/>
      <c r="I78" s="93"/>
      <c r="J78" s="93"/>
      <c r="K78" s="479" t="s">
        <v>15</v>
      </c>
      <c r="L78" s="517">
        <v>22.19</v>
      </c>
      <c r="M78" s="240" t="s">
        <v>60</v>
      </c>
      <c r="N78" s="483"/>
      <c r="O78" s="79"/>
      <c r="P78" s="340"/>
      <c r="Q78" s="354"/>
      <c r="R78" s="94"/>
      <c r="S78" s="94"/>
      <c r="T78" s="340"/>
      <c r="U78" s="354"/>
      <c r="V78" s="94"/>
      <c r="W78" s="94"/>
      <c r="X78" s="94"/>
      <c r="Y78" s="94"/>
      <c r="Z78" s="94"/>
    </row>
    <row r="79" spans="2:26" s="474" customFormat="1" ht="17.25" customHeight="1" x14ac:dyDescent="0.4">
      <c r="B79" s="490" t="s">
        <v>596</v>
      </c>
      <c r="C79" s="5"/>
      <c r="D79" s="93"/>
      <c r="E79" s="93"/>
      <c r="F79" s="93"/>
      <c r="G79" s="93"/>
      <c r="H79" s="93"/>
      <c r="I79" s="93"/>
      <c r="J79" s="93"/>
      <c r="K79" s="479" t="s">
        <v>15</v>
      </c>
      <c r="L79" s="6">
        <v>55.66</v>
      </c>
      <c r="M79" s="240" t="s">
        <v>60</v>
      </c>
      <c r="N79" s="483"/>
      <c r="O79" s="79"/>
      <c r="P79" s="340"/>
      <c r="Q79" s="354"/>
      <c r="R79" s="94"/>
      <c r="S79" s="94"/>
      <c r="T79" s="340"/>
      <c r="U79" s="354"/>
      <c r="V79" s="94"/>
      <c r="W79" s="94"/>
      <c r="X79" s="94"/>
      <c r="Y79" s="94"/>
      <c r="Z79" s="94"/>
    </row>
    <row r="80" spans="2:26" s="474" customFormat="1" ht="17.25" customHeight="1" x14ac:dyDescent="0.4">
      <c r="B80" s="490" t="s">
        <v>597</v>
      </c>
      <c r="C80" s="5"/>
      <c r="D80" s="93"/>
      <c r="E80" s="93"/>
      <c r="F80" s="93"/>
      <c r="G80" s="93"/>
      <c r="H80" s="93"/>
      <c r="I80" s="93"/>
      <c r="J80" s="93"/>
      <c r="K80" s="479" t="s">
        <v>15</v>
      </c>
      <c r="L80" s="517">
        <v>44.3</v>
      </c>
      <c r="M80" s="240" t="s">
        <v>60</v>
      </c>
      <c r="N80" s="483"/>
      <c r="O80" s="79"/>
      <c r="P80" s="340"/>
      <c r="Q80" s="354"/>
      <c r="R80" s="94"/>
      <c r="S80" s="94"/>
      <c r="T80" s="340"/>
      <c r="U80" s="354"/>
      <c r="V80" s="94"/>
      <c r="W80" s="94"/>
      <c r="X80" s="94"/>
      <c r="Y80" s="94"/>
      <c r="Z80" s="94"/>
    </row>
    <row r="81" spans="2:26" s="474" customFormat="1" ht="17.25" customHeight="1" thickBot="1" x14ac:dyDescent="0.45">
      <c r="B81" s="513" t="s">
        <v>308</v>
      </c>
      <c r="C81" s="493"/>
      <c r="D81" s="493"/>
      <c r="E81" s="493"/>
      <c r="F81" s="493"/>
      <c r="G81" s="493"/>
      <c r="H81" s="493"/>
      <c r="I81" s="494"/>
      <c r="J81" s="495"/>
      <c r="K81" s="493"/>
      <c r="L81" s="549">
        <f>ROUND(SUM(L75:L80),2)</f>
        <v>1215.94</v>
      </c>
      <c r="M81" s="518" t="s">
        <v>60</v>
      </c>
      <c r="N81" s="483"/>
      <c r="O81" s="79"/>
      <c r="P81" s="340"/>
      <c r="Q81" s="354"/>
      <c r="R81" s="94"/>
      <c r="S81" s="94"/>
      <c r="T81" s="340"/>
      <c r="U81" s="354"/>
      <c r="V81" s="94"/>
      <c r="W81" s="94"/>
      <c r="X81" s="94"/>
      <c r="Y81" s="94"/>
      <c r="Z81" s="94"/>
    </row>
    <row r="82" spans="2:26" s="474" customFormat="1" ht="17.25" customHeight="1" thickTop="1" thickBot="1" x14ac:dyDescent="0.45">
      <c r="B82" s="496"/>
      <c r="C82" s="497"/>
      <c r="D82" s="497"/>
      <c r="E82" s="497"/>
      <c r="F82" s="497"/>
      <c r="G82" s="497"/>
      <c r="H82" s="497"/>
      <c r="I82" s="544" t="s">
        <v>355</v>
      </c>
      <c r="J82" s="545"/>
      <c r="K82" s="546"/>
      <c r="L82" s="548">
        <f>L81/(1/L57)</f>
        <v>243.18800000000002</v>
      </c>
      <c r="M82" s="547" t="s">
        <v>123</v>
      </c>
      <c r="N82" s="483"/>
      <c r="O82" s="79"/>
      <c r="P82" s="340"/>
      <c r="Q82" s="354"/>
      <c r="R82" s="94"/>
      <c r="S82" s="94"/>
      <c r="T82" s="340"/>
      <c r="U82" s="354"/>
      <c r="V82" s="94"/>
      <c r="W82" s="94"/>
      <c r="X82" s="94"/>
      <c r="Y82" s="94"/>
      <c r="Z82" s="94"/>
    </row>
    <row r="83" spans="2:26" ht="16.5" customHeight="1" thickTop="1" x14ac:dyDescent="0.4">
      <c r="B83" s="251" t="s">
        <v>302</v>
      </c>
      <c r="K83" s="82"/>
      <c r="L83" s="96"/>
      <c r="O83" s="95"/>
      <c r="P83" s="340"/>
      <c r="Q83" s="354"/>
      <c r="R83" s="94"/>
      <c r="S83" s="94"/>
      <c r="T83" s="340"/>
      <c r="U83" s="354"/>
      <c r="V83" s="94"/>
      <c r="W83" s="94"/>
      <c r="X83" s="94"/>
      <c r="Y83" s="94"/>
      <c r="Z83" s="94"/>
    </row>
    <row r="84" spans="2:26" ht="16.5" customHeight="1" x14ac:dyDescent="0.4">
      <c r="B84" s="33" t="s">
        <v>605</v>
      </c>
      <c r="K84" s="82" t="s">
        <v>15</v>
      </c>
      <c r="L84" s="97">
        <f>G9</f>
        <v>177.38</v>
      </c>
      <c r="M84" s="3" t="s">
        <v>55</v>
      </c>
      <c r="O84" s="91"/>
      <c r="P84" s="340"/>
      <c r="Q84" s="354"/>
      <c r="R84" s="94"/>
      <c r="S84" s="94"/>
      <c r="T84" s="340"/>
      <c r="U84" s="354"/>
      <c r="V84" s="94"/>
      <c r="W84" s="94"/>
      <c r="X84" s="94"/>
      <c r="Y84" s="94"/>
      <c r="Z84" s="94"/>
    </row>
    <row r="85" spans="2:26" ht="16.5" customHeight="1" x14ac:dyDescent="0.4">
      <c r="B85" s="3" t="s">
        <v>126</v>
      </c>
      <c r="K85" s="82" t="s">
        <v>15</v>
      </c>
      <c r="L85" s="97">
        <f>L9</f>
        <v>567.99</v>
      </c>
      <c r="M85" s="3" t="s">
        <v>55</v>
      </c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spans="2:26" ht="16.5" customHeight="1" x14ac:dyDescent="0.4">
      <c r="B86" s="3" t="s">
        <v>217</v>
      </c>
      <c r="K86" s="82" t="s">
        <v>15</v>
      </c>
      <c r="L86" s="76">
        <f>ROUND(SUM(L84:L85),2)</f>
        <v>745.37</v>
      </c>
      <c r="M86" s="3" t="s">
        <v>55</v>
      </c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spans="2:26" ht="16.5" customHeight="1" x14ac:dyDescent="0.4">
      <c r="G87" s="33" t="s">
        <v>215</v>
      </c>
      <c r="H87" s="277">
        <v>1.5</v>
      </c>
      <c r="K87" s="82" t="s">
        <v>15</v>
      </c>
      <c r="L87" s="97">
        <f>ROUND(H87*L86,2)</f>
        <v>1118.06</v>
      </c>
      <c r="M87" s="3" t="s">
        <v>60</v>
      </c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</row>
    <row r="88" spans="2:26" ht="16.5" customHeight="1" x14ac:dyDescent="0.4">
      <c r="B88" s="33" t="s">
        <v>171</v>
      </c>
      <c r="C88" s="33"/>
      <c r="K88" s="82" t="s">
        <v>15</v>
      </c>
      <c r="L88" s="72">
        <f>+'S2'!$BT$9</f>
        <v>26.19</v>
      </c>
      <c r="M88" s="3" t="s">
        <v>60</v>
      </c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spans="2:26" ht="16.5" customHeight="1" x14ac:dyDescent="0.4">
      <c r="B89" s="33" t="s">
        <v>127</v>
      </c>
      <c r="C89" s="33"/>
      <c r="K89" s="82" t="s">
        <v>15</v>
      </c>
      <c r="L89" s="72">
        <f>+'S2'!$BT$10</f>
        <v>96.09</v>
      </c>
      <c r="M89" s="3" t="s">
        <v>60</v>
      </c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spans="2:26" ht="16.5" customHeight="1" x14ac:dyDescent="0.4">
      <c r="B90" s="33" t="s">
        <v>222</v>
      </c>
      <c r="C90" s="79"/>
      <c r="K90" s="82" t="s">
        <v>15</v>
      </c>
      <c r="L90" s="76">
        <f>ROUND(SUM(L87:L89),2)</f>
        <v>1240.3399999999999</v>
      </c>
      <c r="M90" s="3" t="s">
        <v>60</v>
      </c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spans="2:26" s="472" customFormat="1" ht="16.5" customHeight="1" x14ac:dyDescent="0.4">
      <c r="B91" s="33"/>
      <c r="C91" s="79"/>
      <c r="K91" s="82"/>
      <c r="L91" s="76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spans="2:26" s="472" customFormat="1" ht="16.5" hidden="1" customHeight="1" x14ac:dyDescent="0.4">
      <c r="B92" s="484" t="s">
        <v>312</v>
      </c>
      <c r="C92" s="485"/>
      <c r="D92" s="486"/>
      <c r="E92" s="486"/>
      <c r="F92" s="486"/>
      <c r="G92" s="486"/>
      <c r="H92" s="486"/>
      <c r="I92" s="486"/>
      <c r="J92" s="486"/>
      <c r="K92" s="487"/>
      <c r="L92" s="488"/>
      <c r="M92" s="489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spans="2:26" s="472" customFormat="1" ht="16.5" hidden="1" customHeight="1" x14ac:dyDescent="0.4">
      <c r="B93" s="490" t="s">
        <v>309</v>
      </c>
      <c r="C93" s="92"/>
      <c r="D93" s="93"/>
      <c r="E93" s="93"/>
      <c r="F93" s="93"/>
      <c r="G93" s="93"/>
      <c r="H93" s="93"/>
      <c r="I93" s="93"/>
      <c r="J93" s="93"/>
      <c r="K93" s="479" t="s">
        <v>15</v>
      </c>
      <c r="L93" s="476">
        <v>0.2</v>
      </c>
      <c r="M93" s="240" t="s">
        <v>212</v>
      </c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spans="2:26" s="472" customFormat="1" ht="16.5" hidden="1" customHeight="1" x14ac:dyDescent="0.4">
      <c r="B94" s="490" t="s">
        <v>310</v>
      </c>
      <c r="C94" s="92"/>
      <c r="D94" s="93"/>
      <c r="E94" s="93"/>
      <c r="F94" s="93"/>
      <c r="G94" s="93"/>
      <c r="H94" s="93"/>
      <c r="I94" s="93"/>
      <c r="J94" s="93"/>
      <c r="K94" s="479" t="s">
        <v>15</v>
      </c>
      <c r="L94" s="475">
        <f>1500*1.55</f>
        <v>2325</v>
      </c>
      <c r="M94" s="240" t="s">
        <v>288</v>
      </c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spans="2:26" s="472" customFormat="1" ht="16.5" hidden="1" customHeight="1" x14ac:dyDescent="0.4">
      <c r="B95" s="490" t="s">
        <v>289</v>
      </c>
      <c r="C95" s="92"/>
      <c r="D95" s="93"/>
      <c r="E95" s="93"/>
      <c r="F95" s="93"/>
      <c r="G95" s="93"/>
      <c r="H95" s="93"/>
      <c r="I95" s="93"/>
      <c r="J95" s="93"/>
      <c r="K95" s="479" t="s">
        <v>15</v>
      </c>
      <c r="L95" s="477">
        <v>5.5</v>
      </c>
      <c r="M95" s="240" t="s">
        <v>66</v>
      </c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spans="2:26" s="472" customFormat="1" ht="16.5" hidden="1" customHeight="1" x14ac:dyDescent="0.4">
      <c r="B96" s="490" t="s">
        <v>291</v>
      </c>
      <c r="C96" s="92"/>
      <c r="D96" s="93"/>
      <c r="E96" s="93"/>
      <c r="F96" s="93"/>
      <c r="G96" s="93"/>
      <c r="H96" s="93"/>
      <c r="I96" s="93"/>
      <c r="J96" s="93"/>
      <c r="K96" s="479" t="s">
        <v>15</v>
      </c>
      <c r="L96" s="6">
        <f>G18+L18</f>
        <v>2221.4900000000002</v>
      </c>
      <c r="M96" s="240" t="s">
        <v>10</v>
      </c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spans="2:26" s="472" customFormat="1" ht="16.5" hidden="1" customHeight="1" x14ac:dyDescent="0.4">
      <c r="B97" s="490" t="s">
        <v>292</v>
      </c>
      <c r="C97" s="92"/>
      <c r="D97" s="93"/>
      <c r="E97" s="93"/>
      <c r="F97" s="93"/>
      <c r="G97" s="93"/>
      <c r="H97" s="93"/>
      <c r="I97" s="93"/>
      <c r="J97" s="93"/>
      <c r="K97" s="479" t="s">
        <v>15</v>
      </c>
      <c r="L97" s="491">
        <f>(L94*L93*(L95/100))/1000</f>
        <v>2.5575000000000001E-2</v>
      </c>
      <c r="M97" s="240" t="s">
        <v>211</v>
      </c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spans="2:26" s="472" customFormat="1" ht="16.5" hidden="1" customHeight="1" x14ac:dyDescent="0.4">
      <c r="B98" s="490" t="s">
        <v>298</v>
      </c>
      <c r="C98" s="92"/>
      <c r="D98" s="93"/>
      <c r="E98" s="93"/>
      <c r="F98" s="93"/>
      <c r="G98" s="93"/>
      <c r="H98" s="93"/>
      <c r="I98" s="93"/>
      <c r="J98" s="93"/>
      <c r="K98" s="479" t="s">
        <v>15</v>
      </c>
      <c r="L98" s="6">
        <f>(L94*L93*(L95/100))</f>
        <v>25.574999999999999</v>
      </c>
      <c r="M98" s="240" t="s">
        <v>299</v>
      </c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spans="2:26" s="619" customFormat="1" ht="16.5" hidden="1" customHeight="1" x14ac:dyDescent="0.4">
      <c r="B99" s="625" t="s">
        <v>396</v>
      </c>
      <c r="C99" s="535"/>
      <c r="D99" s="536"/>
      <c r="E99" s="536"/>
      <c r="F99" s="536"/>
      <c r="G99" s="536"/>
      <c r="H99" s="536"/>
      <c r="I99" s="536"/>
      <c r="J99" s="536"/>
      <c r="K99" s="626" t="s">
        <v>15</v>
      </c>
      <c r="L99" s="627">
        <f>ROUNDDOWN(L98,0)</f>
        <v>25</v>
      </c>
      <c r="M99" s="628" t="s">
        <v>299</v>
      </c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spans="2:26" s="472" customFormat="1" ht="16.5" hidden="1" customHeight="1" x14ac:dyDescent="0.4">
      <c r="B100" s="490" t="s">
        <v>300</v>
      </c>
      <c r="C100" s="92"/>
      <c r="D100" s="93"/>
      <c r="E100" s="93"/>
      <c r="F100" s="93"/>
      <c r="G100" s="93"/>
      <c r="H100" s="93"/>
      <c r="I100" s="93"/>
      <c r="J100" s="93"/>
      <c r="K100" s="479" t="s">
        <v>15</v>
      </c>
      <c r="L100" s="480">
        <f>L94*L95/100/1000</f>
        <v>0.12787499999999999</v>
      </c>
      <c r="M100" s="240" t="s">
        <v>294</v>
      </c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spans="2:26" s="472" customFormat="1" ht="16.5" hidden="1" customHeight="1" x14ac:dyDescent="0.4">
      <c r="B101" s="490" t="s">
        <v>293</v>
      </c>
      <c r="C101" s="92"/>
      <c r="D101" s="93"/>
      <c r="E101" s="93"/>
      <c r="F101" s="93"/>
      <c r="G101" s="93"/>
      <c r="H101" s="93"/>
      <c r="I101" s="93"/>
      <c r="J101" s="93"/>
      <c r="K101" s="479"/>
      <c r="L101" s="481">
        <f>L94*L95/100</f>
        <v>127.875</v>
      </c>
      <c r="M101" s="240" t="s">
        <v>301</v>
      </c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spans="2:26" s="472" customFormat="1" ht="16.5" hidden="1" customHeight="1" x14ac:dyDescent="0.4">
      <c r="B102" s="490" t="s">
        <v>296</v>
      </c>
      <c r="C102" s="92"/>
      <c r="D102" s="93"/>
      <c r="E102" s="93"/>
      <c r="F102" s="93"/>
      <c r="G102" s="93"/>
      <c r="H102" s="93"/>
      <c r="I102" s="93"/>
      <c r="J102" s="93"/>
      <c r="K102" s="479" t="s">
        <v>15</v>
      </c>
      <c r="L102" s="478">
        <v>3</v>
      </c>
      <c r="M102" s="240" t="s">
        <v>295</v>
      </c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spans="2:26" s="472" customFormat="1" ht="16.5" hidden="1" customHeight="1" x14ac:dyDescent="0.4">
      <c r="B103" s="490" t="s">
        <v>297</v>
      </c>
      <c r="C103" s="92"/>
      <c r="D103" s="93"/>
      <c r="E103" s="93"/>
      <c r="F103" s="93"/>
      <c r="G103" s="93"/>
      <c r="H103" s="93"/>
      <c r="I103" s="93"/>
      <c r="J103" s="93"/>
      <c r="K103" s="479"/>
      <c r="L103" s="480">
        <f>(L97*(L102/100))*1000</f>
        <v>0.76724999999999999</v>
      </c>
      <c r="M103" s="240" t="s">
        <v>210</v>
      </c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spans="2:26" s="619" customFormat="1" ht="16.5" hidden="1" customHeight="1" x14ac:dyDescent="0.4">
      <c r="B104" s="625" t="s">
        <v>395</v>
      </c>
      <c r="C104" s="629"/>
      <c r="D104" s="629"/>
      <c r="E104" s="629"/>
      <c r="F104" s="629"/>
      <c r="G104" s="629"/>
      <c r="H104" s="536"/>
      <c r="I104" s="536"/>
      <c r="J104" s="536"/>
      <c r="K104" s="626"/>
      <c r="L104" s="630">
        <f>ROUNDDOWN(L103,2)</f>
        <v>0.76</v>
      </c>
      <c r="M104" s="628" t="s">
        <v>210</v>
      </c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spans="2:26" s="474" customFormat="1" ht="16.5" hidden="1" customHeight="1" x14ac:dyDescent="0.4">
      <c r="B105" s="490"/>
      <c r="C105" s="92"/>
      <c r="D105" s="93"/>
      <c r="E105" s="93"/>
      <c r="F105" s="93"/>
      <c r="G105" s="93"/>
      <c r="H105" s="93"/>
      <c r="I105" s="93"/>
      <c r="J105" s="93"/>
      <c r="K105" s="479"/>
      <c r="L105" s="480"/>
      <c r="M105" s="240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spans="2:26" s="474" customFormat="1" ht="16.5" hidden="1" customHeight="1" x14ac:dyDescent="0.45">
      <c r="B106" s="513" t="s">
        <v>304</v>
      </c>
      <c r="C106" s="149"/>
      <c r="D106" s="93"/>
      <c r="E106" s="93"/>
      <c r="F106" s="93"/>
      <c r="G106" s="93"/>
      <c r="H106" s="93"/>
      <c r="I106" s="93"/>
      <c r="J106" s="93"/>
      <c r="K106" s="93"/>
      <c r="L106" s="93"/>
      <c r="M106" s="240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spans="2:26" s="474" customFormat="1" ht="16.5" hidden="1" customHeight="1" x14ac:dyDescent="0.4">
      <c r="B107" s="490" t="s">
        <v>124</v>
      </c>
      <c r="C107" s="5"/>
      <c r="D107" s="91" t="s">
        <v>311</v>
      </c>
      <c r="E107" s="93"/>
      <c r="F107" s="93"/>
      <c r="G107" s="93"/>
      <c r="H107" s="93"/>
      <c r="I107" s="93"/>
      <c r="J107" s="93"/>
      <c r="K107" s="479" t="s">
        <v>15</v>
      </c>
      <c r="L107" s="6">
        <f>G16</f>
        <v>15</v>
      </c>
      <c r="M107" s="240" t="s">
        <v>55</v>
      </c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spans="2:26" s="474" customFormat="1" ht="16.5" hidden="1" customHeight="1" x14ac:dyDescent="0.4">
      <c r="B108" s="490" t="s">
        <v>125</v>
      </c>
      <c r="C108" s="5"/>
      <c r="D108" s="93"/>
      <c r="E108" s="93"/>
      <c r="F108" s="514"/>
      <c r="G108" s="93"/>
      <c r="H108" s="93"/>
      <c r="I108" s="93"/>
      <c r="J108" s="93"/>
      <c r="K108" s="479" t="s">
        <v>15</v>
      </c>
      <c r="L108" s="6">
        <f>'S2'!$BT$5</f>
        <v>34.619999999999997</v>
      </c>
      <c r="M108" s="240" t="s">
        <v>55</v>
      </c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spans="2:26" s="474" customFormat="1" ht="16.5" hidden="1" customHeight="1" x14ac:dyDescent="0.4">
      <c r="B109" s="490" t="s">
        <v>126</v>
      </c>
      <c r="C109" s="5"/>
      <c r="D109" s="93"/>
      <c r="E109" s="93"/>
      <c r="F109" s="93"/>
      <c r="G109" s="93"/>
      <c r="H109" s="93"/>
      <c r="I109" s="93"/>
      <c r="J109" s="93"/>
      <c r="K109" s="479" t="s">
        <v>15</v>
      </c>
      <c r="L109" s="6">
        <f>L16</f>
        <v>15.76</v>
      </c>
      <c r="M109" s="240" t="s">
        <v>55</v>
      </c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spans="2:26" s="474" customFormat="1" ht="16.5" hidden="1" customHeight="1" x14ac:dyDescent="0.4">
      <c r="B110" s="490" t="s">
        <v>221</v>
      </c>
      <c r="C110" s="92"/>
      <c r="D110" s="93"/>
      <c r="E110" s="93"/>
      <c r="F110" s="93"/>
      <c r="G110" s="93"/>
      <c r="H110" s="93"/>
      <c r="I110" s="93"/>
      <c r="J110" s="93"/>
      <c r="K110" s="479" t="s">
        <v>15</v>
      </c>
      <c r="L110" s="492">
        <f>ROUND(SUM(L107:L109),2)</f>
        <v>65.38</v>
      </c>
      <c r="M110" s="240" t="s">
        <v>55</v>
      </c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spans="2:26" s="474" customFormat="1" ht="16.5" hidden="1" customHeight="1" x14ac:dyDescent="0.4">
      <c r="B111" s="490"/>
      <c r="C111" s="92"/>
      <c r="D111" s="93"/>
      <c r="E111" s="93"/>
      <c r="F111" s="93"/>
      <c r="G111" s="5" t="s">
        <v>215</v>
      </c>
      <c r="H111" s="515">
        <v>1.55</v>
      </c>
      <c r="I111" s="93"/>
      <c r="J111" s="93"/>
      <c r="K111" s="479" t="s">
        <v>15</v>
      </c>
      <c r="L111" s="516">
        <f>ROUND(H111*L110,2)</f>
        <v>101.34</v>
      </c>
      <c r="M111" s="240" t="s">
        <v>60</v>
      </c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spans="2:26" s="474" customFormat="1" ht="16.5" hidden="1" customHeight="1" x14ac:dyDescent="0.4">
      <c r="B112" s="490" t="s">
        <v>305</v>
      </c>
      <c r="C112" s="5"/>
      <c r="D112" s="93"/>
      <c r="E112" s="93"/>
      <c r="F112" s="93"/>
      <c r="G112" s="93"/>
      <c r="H112" s="93"/>
      <c r="I112" s="93"/>
      <c r="J112" s="93"/>
      <c r="K112" s="479" t="s">
        <v>15</v>
      </c>
      <c r="L112" s="517">
        <v>42.15</v>
      </c>
      <c r="M112" s="240" t="s">
        <v>60</v>
      </c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spans="2:26" s="474" customFormat="1" ht="16.5" hidden="1" customHeight="1" x14ac:dyDescent="0.4">
      <c r="B113" s="490" t="s">
        <v>306</v>
      </c>
      <c r="C113" s="5"/>
      <c r="D113" s="93"/>
      <c r="E113" s="93"/>
      <c r="F113" s="93"/>
      <c r="G113" s="93"/>
      <c r="H113" s="93"/>
      <c r="I113" s="93"/>
      <c r="J113" s="93"/>
      <c r="K113" s="479" t="s">
        <v>15</v>
      </c>
      <c r="L113" s="6">
        <f>'S2'!$BT$7</f>
        <v>59.99</v>
      </c>
      <c r="M113" s="240" t="s">
        <v>60</v>
      </c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spans="2:26" s="474" customFormat="1" ht="16.5" hidden="1" customHeight="1" x14ac:dyDescent="0.4">
      <c r="B114" s="490" t="s">
        <v>307</v>
      </c>
      <c r="C114" s="5"/>
      <c r="D114" s="93"/>
      <c r="E114" s="93"/>
      <c r="F114" s="93"/>
      <c r="G114" s="93"/>
      <c r="H114" s="93"/>
      <c r="I114" s="93"/>
      <c r="J114" s="93"/>
      <c r="K114" s="479" t="s">
        <v>15</v>
      </c>
      <c r="L114" s="517">
        <v>43.66</v>
      </c>
      <c r="M114" s="240" t="s">
        <v>60</v>
      </c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spans="2:26" s="474" customFormat="1" ht="16.5" hidden="1" customHeight="1" thickBot="1" x14ac:dyDescent="0.45">
      <c r="B115" s="513" t="s">
        <v>308</v>
      </c>
      <c r="C115" s="493"/>
      <c r="D115" s="493"/>
      <c r="E115" s="493"/>
      <c r="F115" s="493"/>
      <c r="G115" s="493"/>
      <c r="H115" s="493"/>
      <c r="I115" s="494"/>
      <c r="J115" s="495"/>
      <c r="K115" s="493"/>
      <c r="L115" s="511">
        <f>ROUND(SUM(L111:L114),2)</f>
        <v>247.14</v>
      </c>
      <c r="M115" s="518" t="s">
        <v>60</v>
      </c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spans="2:26" s="474" customFormat="1" ht="16.5" hidden="1" customHeight="1" thickTop="1" thickBot="1" x14ac:dyDescent="0.45">
      <c r="B116" s="496"/>
      <c r="C116" s="497"/>
      <c r="D116" s="497"/>
      <c r="E116" s="497"/>
      <c r="F116" s="497"/>
      <c r="G116" s="497"/>
      <c r="H116" s="497"/>
      <c r="I116" s="544" t="s">
        <v>355</v>
      </c>
      <c r="J116" s="545"/>
      <c r="K116" s="546"/>
      <c r="L116" s="548">
        <f>L115/5</f>
        <v>49.427999999999997</v>
      </c>
      <c r="M116" s="547" t="s">
        <v>123</v>
      </c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spans="2:26" s="472" customFormat="1" ht="16.5" hidden="1" customHeight="1" thickTop="1" x14ac:dyDescent="0.4">
      <c r="B117" s="33"/>
      <c r="C117" s="79"/>
      <c r="K117" s="82"/>
      <c r="L117" s="76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spans="2:26" ht="16.5" customHeight="1" x14ac:dyDescent="0.4">
      <c r="B118" s="251" t="s">
        <v>216</v>
      </c>
      <c r="D118" s="4"/>
      <c r="F118" s="101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</row>
    <row r="119" spans="2:26" ht="16.5" customHeight="1" x14ac:dyDescent="0.4">
      <c r="B119" s="3" t="s">
        <v>218</v>
      </c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</row>
    <row r="120" spans="2:26" ht="16.5" customHeight="1" x14ac:dyDescent="0.4">
      <c r="B120" s="3" t="s">
        <v>17</v>
      </c>
      <c r="K120" s="82" t="s">
        <v>15</v>
      </c>
      <c r="L120" s="72">
        <f>'S2'!$BT$14</f>
        <v>12.1</v>
      </c>
      <c r="M120" s="3" t="s">
        <v>16</v>
      </c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</row>
    <row r="121" spans="2:26" ht="16.5" customHeight="1" x14ac:dyDescent="0.4">
      <c r="B121" s="3" t="s">
        <v>208</v>
      </c>
      <c r="G121" s="103"/>
      <c r="H121" s="255">
        <v>0</v>
      </c>
      <c r="I121" s="3" t="s">
        <v>48</v>
      </c>
      <c r="K121" s="82" t="s">
        <v>15</v>
      </c>
      <c r="L121" s="72">
        <f>'S2'!$BT$13*2</f>
        <v>30.74</v>
      </c>
      <c r="M121" s="3" t="s">
        <v>16</v>
      </c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</row>
    <row r="122" spans="2:26" ht="16.5" customHeight="1" x14ac:dyDescent="0.4">
      <c r="B122" s="3" t="s">
        <v>256</v>
      </c>
      <c r="G122" s="103"/>
      <c r="H122" s="255">
        <v>0.1</v>
      </c>
      <c r="I122" s="3" t="s">
        <v>48</v>
      </c>
      <c r="K122" s="82" t="s">
        <v>15</v>
      </c>
      <c r="L122" s="72">
        <f>'S2'!$BT$12*2</f>
        <v>23.54</v>
      </c>
      <c r="M122" s="3" t="s">
        <v>16</v>
      </c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</row>
    <row r="123" spans="2:26" ht="16.5" customHeight="1" x14ac:dyDescent="0.4">
      <c r="B123" s="3" t="s">
        <v>223</v>
      </c>
      <c r="G123" s="103"/>
      <c r="H123" s="255">
        <v>0</v>
      </c>
      <c r="I123" s="3" t="s">
        <v>48</v>
      </c>
      <c r="K123" s="82" t="s">
        <v>15</v>
      </c>
      <c r="L123" s="75">
        <f>L87*H123</f>
        <v>0</v>
      </c>
      <c r="M123" s="3" t="s">
        <v>16</v>
      </c>
      <c r="P123" s="94"/>
      <c r="Q123" s="94"/>
      <c r="R123" s="94"/>
      <c r="S123" s="369"/>
      <c r="T123" s="160"/>
      <c r="U123" s="94"/>
      <c r="V123" s="94"/>
      <c r="W123" s="94"/>
      <c r="X123" s="94"/>
      <c r="Y123" s="94"/>
      <c r="Z123" s="94"/>
    </row>
    <row r="124" spans="2:26" ht="16.5" customHeight="1" x14ac:dyDescent="0.4">
      <c r="B124" s="3" t="s">
        <v>257</v>
      </c>
      <c r="H124" s="317">
        <f>H121</f>
        <v>0</v>
      </c>
      <c r="I124" s="3" t="str">
        <f>I121</f>
        <v>ม. )</v>
      </c>
      <c r="K124" s="82" t="s">
        <v>15</v>
      </c>
      <c r="L124" s="72">
        <f>('S2'!$BT$10+'S2'!$BT$9)*H123</f>
        <v>0</v>
      </c>
      <c r="M124" s="3" t="s">
        <v>16</v>
      </c>
      <c r="P124" s="94"/>
      <c r="Q124" s="94"/>
      <c r="R124" s="94"/>
      <c r="S124" s="369"/>
      <c r="T124" s="160"/>
      <c r="U124" s="94"/>
      <c r="V124" s="94"/>
      <c r="W124" s="94"/>
      <c r="X124" s="94"/>
      <c r="Y124" s="94"/>
      <c r="Z124" s="94"/>
    </row>
    <row r="125" spans="2:26" ht="16.5" customHeight="1" x14ac:dyDescent="0.4">
      <c r="B125" s="3" t="s">
        <v>258</v>
      </c>
      <c r="H125" s="318">
        <f>H122</f>
        <v>0.1</v>
      </c>
      <c r="I125" s="3" t="str">
        <f>I122</f>
        <v>ม. )</v>
      </c>
      <c r="K125" s="82" t="s">
        <v>15</v>
      </c>
      <c r="L125" s="72">
        <f>('S2'!$BT$10+'S2'!$BT$9)*H124</f>
        <v>0</v>
      </c>
      <c r="M125" s="3" t="s">
        <v>16</v>
      </c>
      <c r="P125" s="369"/>
      <c r="Q125" s="369"/>
      <c r="R125" s="369"/>
      <c r="S125" s="94"/>
      <c r="T125" s="94"/>
      <c r="U125" s="94"/>
      <c r="V125" s="94"/>
      <c r="W125" s="94"/>
      <c r="X125" s="94"/>
      <c r="Y125" s="94"/>
      <c r="Z125" s="94"/>
    </row>
    <row r="126" spans="2:26" ht="16.5" customHeight="1" x14ac:dyDescent="0.4">
      <c r="B126" s="3" t="s">
        <v>220</v>
      </c>
      <c r="K126" s="82" t="s">
        <v>15</v>
      </c>
      <c r="L126" s="76">
        <f>ROUND(SUM(L120:L125),2)</f>
        <v>66.38</v>
      </c>
      <c r="M126" s="3" t="s">
        <v>16</v>
      </c>
      <c r="P126" s="370"/>
      <c r="Q126" s="369"/>
      <c r="R126" s="369"/>
      <c r="S126" s="94"/>
      <c r="T126" s="94"/>
      <c r="U126" s="94"/>
      <c r="V126" s="94"/>
      <c r="W126" s="94"/>
      <c r="X126" s="94"/>
      <c r="Y126" s="94"/>
      <c r="Z126" s="94"/>
    </row>
    <row r="127" spans="2:26" ht="18" customHeight="1" x14ac:dyDescent="0.4">
      <c r="B127" s="251" t="s">
        <v>230</v>
      </c>
      <c r="C127" s="285"/>
      <c r="D127" s="285"/>
      <c r="K127" s="82"/>
      <c r="L127" s="96"/>
      <c r="O127" s="95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</row>
    <row r="128" spans="2:26" ht="16.5" customHeight="1" x14ac:dyDescent="0.4">
      <c r="B128" s="33" t="s">
        <v>568</v>
      </c>
      <c r="K128" s="82" t="s">
        <v>15</v>
      </c>
      <c r="L128" s="97">
        <f>G9</f>
        <v>177.38</v>
      </c>
      <c r="M128" s="3" t="s">
        <v>55</v>
      </c>
      <c r="O128" s="91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</row>
    <row r="129" spans="2:26" ht="16.5" customHeight="1" x14ac:dyDescent="0.4">
      <c r="B129" s="3" t="s">
        <v>126</v>
      </c>
      <c r="K129" s="82" t="s">
        <v>15</v>
      </c>
      <c r="L129" s="97">
        <f>L9</f>
        <v>567.99</v>
      </c>
      <c r="M129" s="3" t="s">
        <v>55</v>
      </c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</row>
    <row r="130" spans="2:26" ht="16.5" customHeight="1" x14ac:dyDescent="0.4">
      <c r="B130" s="3" t="s">
        <v>224</v>
      </c>
      <c r="K130" s="82" t="s">
        <v>15</v>
      </c>
      <c r="L130" s="76">
        <f>ROUND(SUM(L128:L129),2)</f>
        <v>745.37</v>
      </c>
      <c r="M130" s="3" t="s">
        <v>55</v>
      </c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</row>
    <row r="131" spans="2:26" ht="16.5" customHeight="1" x14ac:dyDescent="0.4">
      <c r="B131" s="251" t="s">
        <v>231</v>
      </c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</row>
    <row r="132" spans="2:26" ht="13.5" customHeight="1" x14ac:dyDescent="0.4">
      <c r="B132" s="3" t="s">
        <v>225</v>
      </c>
      <c r="K132" s="82" t="s">
        <v>15</v>
      </c>
      <c r="L132" s="75">
        <f>L146</f>
        <v>12.85</v>
      </c>
      <c r="M132" s="3" t="s">
        <v>16</v>
      </c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</row>
    <row r="133" spans="2:26" ht="16.5" customHeight="1" x14ac:dyDescent="0.4">
      <c r="B133" s="3" t="s">
        <v>226</v>
      </c>
      <c r="E133" s="3" t="s">
        <v>56</v>
      </c>
      <c r="F133" s="157">
        <v>3</v>
      </c>
      <c r="G133" s="3" t="s">
        <v>43</v>
      </c>
      <c r="H133" s="104">
        <f>41.667/F133</f>
        <v>13.889000000000001</v>
      </c>
      <c r="I133" s="3" t="s">
        <v>57</v>
      </c>
      <c r="K133" s="82" t="s">
        <v>15</v>
      </c>
      <c r="L133" s="75">
        <f>$L$158/H133</f>
        <v>164.48204694362443</v>
      </c>
      <c r="M133" s="3" t="s">
        <v>16</v>
      </c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</row>
    <row r="134" spans="2:26" ht="16.5" customHeight="1" x14ac:dyDescent="0.4">
      <c r="B134" s="3" t="s">
        <v>224</v>
      </c>
      <c r="K134" s="82" t="s">
        <v>15</v>
      </c>
      <c r="L134" s="75">
        <f>SUM(L132:L133)</f>
        <v>177.33204694362442</v>
      </c>
      <c r="M134" s="3" t="s">
        <v>16</v>
      </c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</row>
    <row r="135" spans="2:26" ht="16.5" customHeight="1" x14ac:dyDescent="0.4">
      <c r="B135" s="3" t="s">
        <v>227</v>
      </c>
      <c r="K135" s="82" t="s">
        <v>15</v>
      </c>
      <c r="L135" s="72">
        <f>'S2'!$BT$16+'S2'!$BT$20*0.8</f>
        <v>17.742000000000001</v>
      </c>
      <c r="M135" s="3" t="s">
        <v>16</v>
      </c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</row>
    <row r="136" spans="2:26" ht="16.5" customHeight="1" x14ac:dyDescent="0.4">
      <c r="B136" s="3" t="s">
        <v>220</v>
      </c>
      <c r="K136" s="82" t="s">
        <v>15</v>
      </c>
      <c r="L136" s="76">
        <f>ROUND(SUM(L134:L135),2)</f>
        <v>195.07</v>
      </c>
      <c r="M136" s="3" t="s">
        <v>16</v>
      </c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</row>
    <row r="137" spans="2:26" ht="16.5" customHeight="1" x14ac:dyDescent="0.4">
      <c r="B137" s="251" t="s">
        <v>232</v>
      </c>
      <c r="K137" s="82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</row>
    <row r="138" spans="2:26" ht="16.5" customHeight="1" x14ac:dyDescent="0.4">
      <c r="B138" s="3" t="s">
        <v>228</v>
      </c>
      <c r="K138" s="82" t="s">
        <v>15</v>
      </c>
      <c r="L138" s="75">
        <f>G19</f>
        <v>25000</v>
      </c>
      <c r="M138" s="3" t="s">
        <v>10</v>
      </c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</row>
    <row r="139" spans="2:26" ht="16.5" customHeight="1" x14ac:dyDescent="0.4">
      <c r="B139" s="3" t="s">
        <v>126</v>
      </c>
      <c r="K139" s="82" t="s">
        <v>15</v>
      </c>
      <c r="L139" s="98">
        <f>L19</f>
        <v>1268.55</v>
      </c>
      <c r="M139" s="3" t="s">
        <v>10</v>
      </c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</row>
    <row r="140" spans="2:26" ht="16.5" customHeight="1" x14ac:dyDescent="0.4">
      <c r="B140" s="3" t="s">
        <v>229</v>
      </c>
      <c r="K140" s="82" t="s">
        <v>15</v>
      </c>
      <c r="L140" s="76">
        <f>ROUND(SUM(L138:L139),2)</f>
        <v>26268.55</v>
      </c>
      <c r="M140" s="3" t="s">
        <v>10</v>
      </c>
      <c r="P140" s="94"/>
      <c r="Q140" s="94"/>
      <c r="R140" s="94"/>
      <c r="S140" s="369"/>
      <c r="T140" s="160"/>
      <c r="U140" s="94"/>
      <c r="V140" s="94"/>
      <c r="W140" s="94"/>
      <c r="X140" s="94"/>
      <c r="Y140" s="94"/>
      <c r="Z140" s="94"/>
    </row>
    <row r="141" spans="2:26" ht="16.5" customHeight="1" x14ac:dyDescent="0.4">
      <c r="G141" s="82" t="s">
        <v>209</v>
      </c>
      <c r="H141" s="278">
        <v>0.8</v>
      </c>
      <c r="I141" s="3" t="s">
        <v>210</v>
      </c>
      <c r="K141" s="82" t="s">
        <v>15</v>
      </c>
      <c r="L141" s="98">
        <f>ROUND(L140*H141/1000,2)</f>
        <v>21.01</v>
      </c>
      <c r="M141" s="3" t="s">
        <v>16</v>
      </c>
      <c r="P141" s="94"/>
      <c r="Q141" s="94"/>
      <c r="R141" s="94"/>
      <c r="S141" s="369"/>
      <c r="T141" s="160"/>
      <c r="U141" s="94"/>
      <c r="V141" s="94"/>
      <c r="W141" s="94"/>
      <c r="X141" s="94"/>
      <c r="Y141" s="94"/>
      <c r="Z141" s="94"/>
    </row>
    <row r="142" spans="2:26" ht="16.5" customHeight="1" x14ac:dyDescent="0.4">
      <c r="B142" s="251" t="s">
        <v>233</v>
      </c>
      <c r="K142" s="82"/>
      <c r="P142" s="369"/>
      <c r="Q142" s="369"/>
      <c r="R142" s="369"/>
      <c r="S142" s="94"/>
      <c r="T142" s="94"/>
      <c r="U142" s="94"/>
      <c r="V142" s="94"/>
      <c r="W142" s="94"/>
      <c r="X142" s="94"/>
      <c r="Y142" s="94"/>
      <c r="Z142" s="94"/>
    </row>
    <row r="143" spans="2:26" ht="16.5" customHeight="1" x14ac:dyDescent="0.4">
      <c r="B143" s="3" t="s">
        <v>228</v>
      </c>
      <c r="K143" s="82" t="s">
        <v>15</v>
      </c>
      <c r="L143" s="98">
        <f>G21</f>
        <v>24833.33</v>
      </c>
      <c r="M143" s="3" t="s">
        <v>10</v>
      </c>
      <c r="P143" s="370"/>
      <c r="Q143" s="369"/>
      <c r="R143" s="369"/>
      <c r="S143" s="94"/>
      <c r="T143" s="94"/>
      <c r="U143" s="94"/>
      <c r="V143" s="94"/>
      <c r="W143" s="94"/>
      <c r="X143" s="94"/>
      <c r="Y143" s="94"/>
      <c r="Z143" s="94"/>
    </row>
    <row r="144" spans="2:26" ht="16.5" customHeight="1" x14ac:dyDescent="0.4">
      <c r="B144" s="3" t="s">
        <v>126</v>
      </c>
      <c r="K144" s="82" t="s">
        <v>15</v>
      </c>
      <c r="L144" s="98">
        <f>L21</f>
        <v>1268.55</v>
      </c>
      <c r="M144" s="3" t="s">
        <v>10</v>
      </c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</row>
    <row r="145" spans="1:26" ht="16.5" customHeight="1" x14ac:dyDescent="0.4">
      <c r="B145" s="3" t="s">
        <v>229</v>
      </c>
      <c r="K145" s="82" t="s">
        <v>15</v>
      </c>
      <c r="L145" s="76">
        <f>ROUND(SUM(L143:L144),2)</f>
        <v>26101.88</v>
      </c>
      <c r="M145" s="3" t="s">
        <v>10</v>
      </c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</row>
    <row r="146" spans="1:26" ht="16.5" customHeight="1" x14ac:dyDescent="0.4">
      <c r="G146" s="82" t="s">
        <v>209</v>
      </c>
      <c r="H146" s="278">
        <v>0.2</v>
      </c>
      <c r="I146" s="3" t="s">
        <v>210</v>
      </c>
      <c r="K146" s="82" t="s">
        <v>15</v>
      </c>
      <c r="L146" s="98">
        <f>ROUND(L145*H146/1000,2)+7.63</f>
        <v>12.85</v>
      </c>
      <c r="M146" s="3" t="s">
        <v>16</v>
      </c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</row>
    <row r="147" spans="1:26" hidden="1" x14ac:dyDescent="0.4">
      <c r="B147" s="33" t="s">
        <v>240</v>
      </c>
      <c r="C147" s="79"/>
      <c r="J147" s="82"/>
      <c r="K147" s="82" t="s">
        <v>15</v>
      </c>
      <c r="L147" s="276" t="e">
        <f>('S2'!$BT$10/1.5/100)*(ปร.4!$D$26/ปร.4!$D$29*100)</f>
        <v>#DIV/0!</v>
      </c>
      <c r="M147" s="3" t="s">
        <v>16</v>
      </c>
    </row>
    <row r="148" spans="1:26" hidden="1" x14ac:dyDescent="0.4">
      <c r="A148" s="3" t="s">
        <v>241</v>
      </c>
      <c r="B148" s="166" t="s">
        <v>213</v>
      </c>
      <c r="C148" s="79"/>
      <c r="J148" s="82"/>
      <c r="K148" s="82" t="s">
        <v>15</v>
      </c>
      <c r="L148" s="72" t="e">
        <f>(#REF!+L147)</f>
        <v>#REF!</v>
      </c>
      <c r="M148" s="3" t="s">
        <v>16</v>
      </c>
    </row>
    <row r="149" spans="1:26" ht="18.600000000000001" customHeight="1" x14ac:dyDescent="0.4">
      <c r="B149" s="861" t="s">
        <v>234</v>
      </c>
      <c r="C149" s="861"/>
      <c r="D149" s="861"/>
      <c r="E149" s="861"/>
      <c r="F149" s="861"/>
      <c r="M149" s="82"/>
      <c r="N149" s="87"/>
    </row>
    <row r="150" spans="1:26" ht="18.600000000000001" customHeight="1" x14ac:dyDescent="0.4">
      <c r="B150" s="860" t="s">
        <v>251</v>
      </c>
      <c r="C150" s="860"/>
      <c r="D150" s="860"/>
      <c r="E150" s="860"/>
      <c r="F150" s="860"/>
      <c r="G150" s="860"/>
      <c r="H150" s="94"/>
      <c r="I150" s="94"/>
      <c r="J150" s="94"/>
      <c r="M150" s="82"/>
      <c r="N150" s="76"/>
    </row>
    <row r="151" spans="1:26" ht="18.600000000000001" customHeight="1" x14ac:dyDescent="0.4">
      <c r="B151" s="860" t="s">
        <v>242</v>
      </c>
      <c r="C151" s="860"/>
      <c r="D151" s="860"/>
      <c r="E151" s="860"/>
      <c r="F151" s="860"/>
      <c r="G151" s="860"/>
      <c r="H151" s="860"/>
      <c r="I151" s="94"/>
      <c r="J151" s="94"/>
      <c r="K151" s="82" t="s">
        <v>15</v>
      </c>
      <c r="L151" s="302">
        <v>10000</v>
      </c>
      <c r="M151" s="33" t="s">
        <v>96</v>
      </c>
      <c r="N151" s="302"/>
      <c r="P151" s="93"/>
    </row>
    <row r="152" spans="1:26" ht="18.600000000000001" customHeight="1" x14ac:dyDescent="0.4">
      <c r="B152" s="860" t="s">
        <v>259</v>
      </c>
      <c r="C152" s="860"/>
      <c r="D152" s="860"/>
      <c r="E152" s="860"/>
      <c r="F152" s="860"/>
      <c r="G152" s="860"/>
      <c r="H152" s="860"/>
      <c r="I152" s="860"/>
      <c r="J152" s="860"/>
      <c r="K152" s="82" t="s">
        <v>15</v>
      </c>
      <c r="L152" s="73">
        <f>'S2'!$E$104*80/$L$151</f>
        <v>1.3109600000000001</v>
      </c>
      <c r="M152" s="33" t="s">
        <v>9</v>
      </c>
      <c r="N152" s="73"/>
      <c r="P152" s="93"/>
    </row>
    <row r="153" spans="1:26" ht="18.600000000000001" customHeight="1" x14ac:dyDescent="0.4">
      <c r="B153" s="860" t="s">
        <v>243</v>
      </c>
      <c r="C153" s="860"/>
      <c r="D153" s="860"/>
      <c r="E153" s="860"/>
      <c r="F153" s="860"/>
      <c r="G153" s="860"/>
      <c r="H153" s="860"/>
      <c r="I153" s="94"/>
      <c r="J153" s="94"/>
      <c r="K153" s="82" t="s">
        <v>15</v>
      </c>
      <c r="L153" s="302">
        <f>250000/$L$151</f>
        <v>25</v>
      </c>
      <c r="M153" s="33" t="s">
        <v>9</v>
      </c>
      <c r="N153" s="302"/>
      <c r="P153" s="93"/>
    </row>
    <row r="154" spans="1:26" ht="18.600000000000001" customHeight="1" x14ac:dyDescent="0.4">
      <c r="B154" s="860" t="s">
        <v>244</v>
      </c>
      <c r="C154" s="860"/>
      <c r="D154" s="860"/>
      <c r="E154" s="860"/>
      <c r="F154" s="860"/>
      <c r="G154" s="860"/>
      <c r="H154" s="94"/>
      <c r="I154" s="94"/>
      <c r="J154" s="94"/>
      <c r="K154" s="82" t="s">
        <v>15</v>
      </c>
      <c r="L154" s="74">
        <f>($G$20+$L$20)*0.052</f>
        <v>1474.4714399999998</v>
      </c>
      <c r="M154" s="33" t="s">
        <v>9</v>
      </c>
      <c r="N154" s="74"/>
      <c r="O154" s="92"/>
      <c r="P154" s="93"/>
      <c r="U154" s="93"/>
    </row>
    <row r="155" spans="1:26" ht="18.600000000000001" customHeight="1" x14ac:dyDescent="0.4">
      <c r="B155" s="860" t="s">
        <v>245</v>
      </c>
      <c r="C155" s="860"/>
      <c r="D155" s="860"/>
      <c r="E155" s="860"/>
      <c r="F155" s="860"/>
      <c r="G155" s="860"/>
      <c r="H155" s="94"/>
      <c r="I155" s="94"/>
      <c r="J155" s="94"/>
      <c r="K155" s="82" t="s">
        <v>15</v>
      </c>
      <c r="L155" s="74">
        <f>($G$14+$L$14)*0.74</f>
        <v>355.70875000000001</v>
      </c>
      <c r="M155" s="33" t="s">
        <v>9</v>
      </c>
      <c r="N155" s="74"/>
      <c r="P155" s="93"/>
      <c r="U155" s="93"/>
    </row>
    <row r="156" spans="1:26" ht="18.600000000000001" customHeight="1" x14ac:dyDescent="0.4">
      <c r="B156" s="3" t="s">
        <v>246</v>
      </c>
      <c r="H156" s="94"/>
      <c r="I156" s="94"/>
      <c r="J156" s="94"/>
      <c r="K156" s="82" t="s">
        <v>15</v>
      </c>
      <c r="L156" s="74">
        <f>'S2'!BT21</f>
        <v>419.75</v>
      </c>
      <c r="M156" s="33" t="s">
        <v>9</v>
      </c>
      <c r="N156" s="74"/>
      <c r="P156" s="93"/>
      <c r="U156" s="93"/>
    </row>
    <row r="157" spans="1:26" ht="18.600000000000001" customHeight="1" x14ac:dyDescent="0.4">
      <c r="B157" s="3" t="s">
        <v>247</v>
      </c>
      <c r="D157" s="4"/>
      <c r="F157" s="313">
        <f>+ROUND(IF($L$7&lt;=4,(1),IF($L$7&gt;4,$L$7/4)),0)</f>
        <v>1</v>
      </c>
      <c r="G157" s="33" t="s">
        <v>41</v>
      </c>
      <c r="H157" s="33"/>
      <c r="I157" s="94"/>
      <c r="J157" s="94"/>
      <c r="K157" s="82" t="s">
        <v>15</v>
      </c>
      <c r="L157" s="72">
        <f>IF($F$157&lt;=200,VLOOKUP($F$157,'S2'!$B$5:'S2'!$D$204,2),IF($F$157&gt;200,($F$157-200)*'S2'!$C$205+'S2'!$C$204))</f>
        <v>8.25</v>
      </c>
      <c r="M157" s="33" t="s">
        <v>9</v>
      </c>
      <c r="N157" s="72"/>
      <c r="O157" s="92"/>
      <c r="P157" s="93"/>
      <c r="U157" s="93"/>
    </row>
    <row r="158" spans="1:26" ht="18.600000000000001" customHeight="1" x14ac:dyDescent="0.4">
      <c r="B158" s="3" t="s">
        <v>248</v>
      </c>
      <c r="D158" s="4"/>
      <c r="G158" s="94"/>
      <c r="H158" s="94"/>
      <c r="I158" s="94"/>
      <c r="J158" s="94"/>
      <c r="K158" s="82" t="s">
        <v>15</v>
      </c>
      <c r="L158" s="72">
        <f>SUM(L152:L157)</f>
        <v>2284.4911499999998</v>
      </c>
      <c r="M158" s="33" t="s">
        <v>9</v>
      </c>
      <c r="N158" s="72"/>
      <c r="O158" s="92"/>
      <c r="U158" s="93"/>
    </row>
    <row r="159" spans="1:26" x14ac:dyDescent="0.4">
      <c r="B159" s="3" t="s">
        <v>249</v>
      </c>
      <c r="F159" s="277">
        <v>5</v>
      </c>
      <c r="G159" s="3" t="s">
        <v>250</v>
      </c>
      <c r="H159" s="308">
        <f>41.667/$F$159</f>
        <v>8.333400000000001</v>
      </c>
      <c r="I159" s="3" t="s">
        <v>57</v>
      </c>
      <c r="K159" s="82" t="s">
        <v>15</v>
      </c>
      <c r="L159" s="304">
        <f>ROUND($L$158/$H$159,2)</f>
        <v>274.14</v>
      </c>
      <c r="M159" s="33" t="s">
        <v>123</v>
      </c>
      <c r="N159" s="304"/>
      <c r="U159" s="93"/>
    </row>
    <row r="160" spans="1:26" ht="18.600000000000001" customHeight="1" x14ac:dyDescent="0.4">
      <c r="B160" s="251"/>
      <c r="C160" s="251"/>
      <c r="D160" s="251"/>
      <c r="E160" s="251"/>
      <c r="F160" s="251"/>
      <c r="M160" s="82"/>
      <c r="N160" s="87"/>
      <c r="U160" s="93"/>
    </row>
    <row r="161" spans="2:19" ht="18.600000000000001" customHeight="1" x14ac:dyDescent="0.4">
      <c r="B161" s="860" t="s">
        <v>252</v>
      </c>
      <c r="C161" s="860"/>
      <c r="D161" s="860"/>
      <c r="E161" s="860"/>
      <c r="F161" s="860"/>
      <c r="G161" s="860"/>
      <c r="H161" s="94"/>
      <c r="I161" s="94"/>
      <c r="J161" s="94"/>
      <c r="M161" s="82"/>
      <c r="N161" s="76"/>
    </row>
    <row r="162" spans="2:19" ht="18.600000000000001" customHeight="1" x14ac:dyDescent="0.4">
      <c r="B162" s="860" t="s">
        <v>242</v>
      </c>
      <c r="C162" s="860"/>
      <c r="D162" s="860"/>
      <c r="E162" s="860"/>
      <c r="F162" s="860"/>
      <c r="G162" s="860"/>
      <c r="H162" s="860"/>
      <c r="I162" s="94"/>
      <c r="J162" s="94"/>
      <c r="K162" s="82" t="s">
        <v>15</v>
      </c>
      <c r="L162" s="302">
        <v>10</v>
      </c>
      <c r="M162" s="33" t="s">
        <v>96</v>
      </c>
      <c r="N162" s="302"/>
    </row>
    <row r="163" spans="2:19" ht="18.600000000000001" customHeight="1" x14ac:dyDescent="0.4">
      <c r="B163" s="860" t="s">
        <v>259</v>
      </c>
      <c r="C163" s="860"/>
      <c r="D163" s="860"/>
      <c r="E163" s="860"/>
      <c r="F163" s="860"/>
      <c r="G163" s="860"/>
      <c r="H163" s="860"/>
      <c r="I163" s="860"/>
      <c r="J163" s="860"/>
      <c r="K163" s="82" t="s">
        <v>15</v>
      </c>
      <c r="L163" s="73">
        <f>'S2'!$E$104*80/$L$162</f>
        <v>1310.96</v>
      </c>
      <c r="M163" s="33" t="s">
        <v>9</v>
      </c>
      <c r="N163" s="73"/>
    </row>
    <row r="164" spans="2:19" ht="18.600000000000001" customHeight="1" x14ac:dyDescent="0.4">
      <c r="B164" s="860" t="s">
        <v>243</v>
      </c>
      <c r="C164" s="860"/>
      <c r="D164" s="860"/>
      <c r="E164" s="860"/>
      <c r="F164" s="860"/>
      <c r="G164" s="860"/>
      <c r="H164" s="860"/>
      <c r="I164" s="94"/>
      <c r="J164" s="94"/>
      <c r="K164" s="82" t="s">
        <v>15</v>
      </c>
      <c r="L164" s="302">
        <f>250000/$L$162</f>
        <v>25000</v>
      </c>
      <c r="M164" s="33" t="s">
        <v>9</v>
      </c>
      <c r="N164" s="302"/>
    </row>
    <row r="165" spans="2:19" ht="18.600000000000001" customHeight="1" x14ac:dyDescent="0.4">
      <c r="B165" s="860" t="s">
        <v>244</v>
      </c>
      <c r="C165" s="860"/>
      <c r="D165" s="860"/>
      <c r="E165" s="860"/>
      <c r="F165" s="860"/>
      <c r="G165" s="860"/>
      <c r="H165" s="94"/>
      <c r="I165" s="94"/>
      <c r="J165" s="94"/>
      <c r="K165" s="82" t="s">
        <v>15</v>
      </c>
      <c r="L165" s="74">
        <f>($G$20+$L$20)*0.052</f>
        <v>1474.4714399999998</v>
      </c>
      <c r="M165" s="33" t="s">
        <v>9</v>
      </c>
      <c r="N165" s="74"/>
      <c r="O165" s="92"/>
    </row>
    <row r="166" spans="2:19" ht="18.600000000000001" customHeight="1" x14ac:dyDescent="0.4">
      <c r="B166" s="860" t="s">
        <v>245</v>
      </c>
      <c r="C166" s="860"/>
      <c r="D166" s="860"/>
      <c r="E166" s="860"/>
      <c r="F166" s="860"/>
      <c r="G166" s="860"/>
      <c r="H166" s="94"/>
      <c r="I166" s="94"/>
      <c r="J166" s="94"/>
      <c r="K166" s="82" t="s">
        <v>15</v>
      </c>
      <c r="L166" s="74">
        <f>($G$14+$L$14)*0.74</f>
        <v>355.70875000000001</v>
      </c>
      <c r="M166" s="33" t="s">
        <v>9</v>
      </c>
      <c r="N166" s="74"/>
      <c r="P166" s="33"/>
    </row>
    <row r="167" spans="2:19" ht="18.600000000000001" customHeight="1" x14ac:dyDescent="0.4">
      <c r="B167" s="3" t="s">
        <v>246</v>
      </c>
      <c r="H167" s="94"/>
      <c r="I167" s="94"/>
      <c r="J167" s="94"/>
      <c r="K167" s="82" t="s">
        <v>15</v>
      </c>
      <c r="L167" s="74">
        <f>'S2'!$BT$21</f>
        <v>419.75</v>
      </c>
      <c r="M167" s="33" t="s">
        <v>9</v>
      </c>
      <c r="N167" s="74"/>
      <c r="P167" s="33"/>
    </row>
    <row r="168" spans="2:19" ht="18.600000000000001" customHeight="1" x14ac:dyDescent="0.4">
      <c r="B168" s="3" t="s">
        <v>247</v>
      </c>
      <c r="D168" s="4"/>
      <c r="F168" s="82">
        <f>$F$157</f>
        <v>1</v>
      </c>
      <c r="G168" s="306" t="str">
        <f>G157</f>
        <v>กม.</v>
      </c>
      <c r="H168" s="33"/>
      <c r="I168" s="94"/>
      <c r="J168" s="94"/>
      <c r="K168" s="82" t="s">
        <v>15</v>
      </c>
      <c r="L168" s="72">
        <f>IF($F$157&lt;=200,VLOOKUP($F$157,'S2'!$B$5:'S2'!$D$204,2),IF($F$157&gt;200,($F$157-200)*'S2'!$C$205+'S2'!$C$204))</f>
        <v>8.25</v>
      </c>
      <c r="M168" s="33" t="s">
        <v>9</v>
      </c>
      <c r="N168" s="72"/>
      <c r="O168" s="92"/>
      <c r="P168" s="33"/>
    </row>
    <row r="169" spans="2:19" ht="18.600000000000001" customHeight="1" x14ac:dyDescent="0.4">
      <c r="B169" s="3" t="s">
        <v>248</v>
      </c>
      <c r="D169" s="4"/>
      <c r="G169" s="88"/>
      <c r="H169" s="94"/>
      <c r="I169" s="94"/>
      <c r="J169" s="94"/>
      <c r="K169" s="82" t="s">
        <v>15</v>
      </c>
      <c r="L169" s="72">
        <f>SUM(L163:L168)</f>
        <v>28569.140190000002</v>
      </c>
      <c r="M169" s="33" t="s">
        <v>9</v>
      </c>
      <c r="N169" s="72"/>
      <c r="O169" s="92"/>
      <c r="P169" s="33"/>
    </row>
    <row r="170" spans="2:19" x14ac:dyDescent="0.4">
      <c r="B170" s="3" t="s">
        <v>249</v>
      </c>
      <c r="F170" s="82">
        <f>$F$159</f>
        <v>5</v>
      </c>
      <c r="G170" s="307" t="str">
        <f>G159</f>
        <v xml:space="preserve"> ซม.                (</v>
      </c>
      <c r="H170" s="100">
        <f>41.667/$F$170</f>
        <v>8.333400000000001</v>
      </c>
      <c r="I170" s="3" t="s">
        <v>57</v>
      </c>
      <c r="K170" s="82" t="s">
        <v>15</v>
      </c>
      <c r="L170" s="304">
        <f>ROUND($L$169/$H$170,2)</f>
        <v>3428.27</v>
      </c>
      <c r="M170" s="33" t="s">
        <v>123</v>
      </c>
      <c r="N170" s="304"/>
      <c r="P170" s="33"/>
    </row>
    <row r="171" spans="2:19" ht="18.600000000000001" customHeight="1" x14ac:dyDescent="0.4">
      <c r="D171" s="4"/>
      <c r="G171" s="102"/>
      <c r="H171" s="167" t="s">
        <v>129</v>
      </c>
      <c r="K171" s="82" t="s">
        <v>15</v>
      </c>
      <c r="L171" s="254">
        <f>IF(((ปร.4!$D$35+ปร.4!$D$36+ปร.4!$D$46+ปร.4!$D$47)*$F$159*0.024)&lt;10000,$L$159,IF(((ปร.4!$D$35+ปร.4!$D$36+ปร.4!$D$46+ปร.4!$D$47)*$F$159*0.024)&gt;10000,L170))</f>
        <v>274.14</v>
      </c>
      <c r="M171" s="78" t="s">
        <v>123</v>
      </c>
      <c r="N171" s="254"/>
      <c r="O171" s="92"/>
      <c r="P171" s="33"/>
      <c r="S171" s="303"/>
    </row>
    <row r="172" spans="2:19" ht="18.600000000000001" customHeight="1" x14ac:dyDescent="0.4">
      <c r="D172" s="4"/>
      <c r="F172" s="305"/>
      <c r="G172" s="33"/>
      <c r="H172" s="94"/>
      <c r="K172" s="82"/>
      <c r="L172" s="72"/>
      <c r="M172" s="33"/>
      <c r="P172" s="33"/>
    </row>
    <row r="173" spans="2:19" s="457" customFormat="1" ht="18.600000000000001" customHeight="1" x14ac:dyDescent="0.4">
      <c r="B173" s="861" t="s">
        <v>279</v>
      </c>
      <c r="C173" s="861"/>
      <c r="D173" s="861"/>
      <c r="E173" s="861"/>
      <c r="F173" s="861"/>
      <c r="M173" s="82"/>
      <c r="N173" s="87"/>
    </row>
    <row r="174" spans="2:19" s="457" customFormat="1" ht="18.600000000000001" customHeight="1" x14ac:dyDescent="0.4">
      <c r="B174" s="860" t="s">
        <v>277</v>
      </c>
      <c r="C174" s="860"/>
      <c r="D174" s="860"/>
      <c r="E174" s="860"/>
      <c r="F174" s="860"/>
      <c r="G174" s="860"/>
      <c r="H174" s="94"/>
      <c r="I174" s="94"/>
      <c r="J174" s="94"/>
      <c r="M174" s="82"/>
      <c r="N174" s="76"/>
    </row>
    <row r="175" spans="2:19" s="457" customFormat="1" ht="18.600000000000001" customHeight="1" x14ac:dyDescent="0.4">
      <c r="B175" s="860" t="s">
        <v>242</v>
      </c>
      <c r="C175" s="860"/>
      <c r="D175" s="860"/>
      <c r="E175" s="860"/>
      <c r="F175" s="860"/>
      <c r="G175" s="860"/>
      <c r="H175" s="860"/>
      <c r="I175" s="94"/>
      <c r="J175" s="94"/>
      <c r="K175" s="82" t="s">
        <v>15</v>
      </c>
      <c r="L175" s="302">
        <v>10000</v>
      </c>
      <c r="M175" s="33" t="s">
        <v>96</v>
      </c>
      <c r="N175" s="302"/>
      <c r="P175" s="93"/>
    </row>
    <row r="176" spans="2:19" s="457" customFormat="1" ht="18.600000000000001" customHeight="1" x14ac:dyDescent="0.4">
      <c r="B176" s="860" t="s">
        <v>259</v>
      </c>
      <c r="C176" s="860"/>
      <c r="D176" s="860"/>
      <c r="E176" s="860"/>
      <c r="F176" s="860"/>
      <c r="G176" s="860"/>
      <c r="H176" s="860"/>
      <c r="I176" s="860"/>
      <c r="J176" s="860"/>
      <c r="K176" s="82" t="s">
        <v>15</v>
      </c>
      <c r="L176" s="73">
        <f>'S2'!$E$104*80/$L$151</f>
        <v>1.3109600000000001</v>
      </c>
      <c r="M176" s="33" t="s">
        <v>9</v>
      </c>
      <c r="N176" s="73"/>
      <c r="P176" s="93"/>
    </row>
    <row r="177" spans="2:21" s="457" customFormat="1" ht="18.600000000000001" customHeight="1" x14ac:dyDescent="0.4">
      <c r="B177" s="860" t="s">
        <v>243</v>
      </c>
      <c r="C177" s="860"/>
      <c r="D177" s="860"/>
      <c r="E177" s="860"/>
      <c r="F177" s="860"/>
      <c r="G177" s="860"/>
      <c r="H177" s="860"/>
      <c r="I177" s="94"/>
      <c r="J177" s="94"/>
      <c r="K177" s="82" t="s">
        <v>15</v>
      </c>
      <c r="L177" s="302">
        <f>250000/$L$151</f>
        <v>25</v>
      </c>
      <c r="M177" s="33" t="s">
        <v>9</v>
      </c>
      <c r="N177" s="302"/>
      <c r="P177" s="93"/>
    </row>
    <row r="178" spans="2:21" s="457" customFormat="1" ht="18.600000000000001" customHeight="1" x14ac:dyDescent="0.4">
      <c r="B178" s="860" t="s">
        <v>280</v>
      </c>
      <c r="C178" s="860"/>
      <c r="D178" s="860"/>
      <c r="E178" s="860"/>
      <c r="F178" s="860"/>
      <c r="G178" s="860"/>
      <c r="H178" s="94"/>
      <c r="I178" s="94"/>
      <c r="J178" s="94"/>
      <c r="K178" s="82" t="s">
        <v>15</v>
      </c>
      <c r="L178" s="74">
        <f>($G$23+$L$23)*0.052</f>
        <v>1761.7402399999996</v>
      </c>
      <c r="M178" s="33" t="s">
        <v>9</v>
      </c>
      <c r="N178" s="74"/>
      <c r="O178" s="92"/>
      <c r="P178" s="93"/>
      <c r="U178" s="93"/>
    </row>
    <row r="179" spans="2:21" s="457" customFormat="1" ht="18.600000000000001" customHeight="1" x14ac:dyDescent="0.4">
      <c r="B179" s="860" t="s">
        <v>245</v>
      </c>
      <c r="C179" s="860"/>
      <c r="D179" s="860"/>
      <c r="E179" s="860"/>
      <c r="F179" s="860"/>
      <c r="G179" s="860"/>
      <c r="H179" s="94"/>
      <c r="I179" s="94"/>
      <c r="J179" s="94"/>
      <c r="K179" s="82" t="s">
        <v>15</v>
      </c>
      <c r="L179" s="74">
        <f>($G$14+$L$14)*0.74</f>
        <v>355.70875000000001</v>
      </c>
      <c r="M179" s="33" t="s">
        <v>9</v>
      </c>
      <c r="N179" s="74"/>
      <c r="P179" s="93"/>
      <c r="U179" s="93"/>
    </row>
    <row r="180" spans="2:21" s="457" customFormat="1" ht="18.600000000000001" customHeight="1" x14ac:dyDescent="0.4">
      <c r="B180" s="828" t="s">
        <v>599</v>
      </c>
      <c r="H180" s="94"/>
      <c r="I180" s="94"/>
      <c r="J180" s="94"/>
      <c r="K180" s="82" t="s">
        <v>15</v>
      </c>
      <c r="L180" s="74">
        <f>'S2'!BT21*1.1</f>
        <v>461.72500000000002</v>
      </c>
      <c r="M180" s="33" t="s">
        <v>9</v>
      </c>
      <c r="N180" s="74"/>
      <c r="P180" s="93"/>
      <c r="U180" s="93"/>
    </row>
    <row r="181" spans="2:21" s="457" customFormat="1" ht="18.600000000000001" customHeight="1" x14ac:dyDescent="0.4">
      <c r="B181" s="457" t="s">
        <v>247</v>
      </c>
      <c r="D181" s="4"/>
      <c r="F181" s="313">
        <f>+ROUND(IF($L$7&lt;=4,(1),IF($L$7&gt;4,$L$7/4)),0)</f>
        <v>1</v>
      </c>
      <c r="G181" s="33" t="s">
        <v>41</v>
      </c>
      <c r="H181" s="33"/>
      <c r="I181" s="94"/>
      <c r="J181" s="94"/>
      <c r="K181" s="82" t="s">
        <v>15</v>
      </c>
      <c r="L181" s="72">
        <f>IF($F$157&lt;=200,VLOOKUP($F$157,'S2'!$B$5:'S2'!$D$204,2),IF($F$157&gt;200,($F$157-200)*'S2'!$C$205+'S2'!$C$204))</f>
        <v>8.25</v>
      </c>
      <c r="M181" s="33" t="s">
        <v>9</v>
      </c>
      <c r="N181" s="72"/>
      <c r="O181" s="92"/>
      <c r="P181" s="93"/>
      <c r="U181" s="93"/>
    </row>
    <row r="182" spans="2:21" s="457" customFormat="1" ht="18.600000000000001" customHeight="1" x14ac:dyDescent="0.4">
      <c r="B182" s="457" t="s">
        <v>248</v>
      </c>
      <c r="D182" s="4"/>
      <c r="G182" s="94"/>
      <c r="H182" s="94"/>
      <c r="I182" s="94"/>
      <c r="J182" s="94"/>
      <c r="K182" s="82" t="s">
        <v>15</v>
      </c>
      <c r="L182" s="72">
        <f>SUM(L176:L181)</f>
        <v>2613.7349499999996</v>
      </c>
      <c r="M182" s="33" t="s">
        <v>9</v>
      </c>
      <c r="N182" s="72"/>
      <c r="O182" s="92"/>
      <c r="U182" s="93"/>
    </row>
    <row r="183" spans="2:21" s="457" customFormat="1" x14ac:dyDescent="0.4">
      <c r="B183" s="457" t="s">
        <v>249</v>
      </c>
      <c r="F183" s="277">
        <v>4</v>
      </c>
      <c r="G183" s="457" t="s">
        <v>250</v>
      </c>
      <c r="H183" s="308">
        <f>41.667/$F$159</f>
        <v>8.333400000000001</v>
      </c>
      <c r="I183" s="457" t="s">
        <v>57</v>
      </c>
      <c r="K183" s="82" t="s">
        <v>15</v>
      </c>
      <c r="L183" s="304">
        <f>ROUND($L$182/$H$183,2)</f>
        <v>313.64999999999998</v>
      </c>
      <c r="M183" s="33" t="s">
        <v>123</v>
      </c>
      <c r="N183" s="304"/>
      <c r="U183" s="93"/>
    </row>
    <row r="184" spans="2:21" s="457" customFormat="1" ht="18.600000000000001" customHeight="1" x14ac:dyDescent="0.4">
      <c r="B184" s="458"/>
      <c r="C184" s="458"/>
      <c r="D184" s="458"/>
      <c r="E184" s="458"/>
      <c r="F184" s="458"/>
      <c r="M184" s="82"/>
      <c r="N184" s="87"/>
      <c r="U184" s="93"/>
    </row>
    <row r="185" spans="2:21" s="457" customFormat="1" ht="18.600000000000001" customHeight="1" x14ac:dyDescent="0.4">
      <c r="B185" s="860" t="s">
        <v>278</v>
      </c>
      <c r="C185" s="860"/>
      <c r="D185" s="860"/>
      <c r="E185" s="860"/>
      <c r="F185" s="860"/>
      <c r="G185" s="860"/>
      <c r="H185" s="94"/>
      <c r="I185" s="94"/>
      <c r="J185" s="94"/>
      <c r="M185" s="82"/>
      <c r="N185" s="76"/>
    </row>
    <row r="186" spans="2:21" s="457" customFormat="1" ht="18.600000000000001" customHeight="1" x14ac:dyDescent="0.4">
      <c r="B186" s="860" t="s">
        <v>242</v>
      </c>
      <c r="C186" s="860"/>
      <c r="D186" s="860"/>
      <c r="E186" s="860"/>
      <c r="F186" s="860"/>
      <c r="G186" s="860"/>
      <c r="H186" s="860"/>
      <c r="I186" s="94"/>
      <c r="J186" s="94"/>
      <c r="K186" s="82" t="s">
        <v>15</v>
      </c>
      <c r="L186" s="302">
        <v>15000</v>
      </c>
      <c r="M186" s="33" t="s">
        <v>96</v>
      </c>
      <c r="N186" s="302"/>
    </row>
    <row r="187" spans="2:21" s="457" customFormat="1" ht="18.600000000000001" customHeight="1" x14ac:dyDescent="0.4">
      <c r="B187" s="860" t="s">
        <v>259</v>
      </c>
      <c r="C187" s="860"/>
      <c r="D187" s="860"/>
      <c r="E187" s="860"/>
      <c r="F187" s="860"/>
      <c r="G187" s="860"/>
      <c r="H187" s="860"/>
      <c r="I187" s="860"/>
      <c r="J187" s="860"/>
      <c r="K187" s="82" t="s">
        <v>15</v>
      </c>
      <c r="L187" s="73">
        <f>'S2'!$E$104*80/$L$162</f>
        <v>1310.96</v>
      </c>
      <c r="M187" s="33" t="s">
        <v>9</v>
      </c>
      <c r="N187" s="73"/>
    </row>
    <row r="188" spans="2:21" s="457" customFormat="1" ht="18.600000000000001" customHeight="1" x14ac:dyDescent="0.4">
      <c r="B188" s="860" t="s">
        <v>243</v>
      </c>
      <c r="C188" s="860"/>
      <c r="D188" s="860"/>
      <c r="E188" s="860"/>
      <c r="F188" s="860"/>
      <c r="G188" s="860"/>
      <c r="H188" s="860"/>
      <c r="I188" s="94"/>
      <c r="J188" s="94"/>
      <c r="K188" s="82" t="s">
        <v>15</v>
      </c>
      <c r="L188" s="302">
        <f>250000/$L$162</f>
        <v>25000</v>
      </c>
      <c r="M188" s="33" t="s">
        <v>9</v>
      </c>
      <c r="N188" s="302"/>
    </row>
    <row r="189" spans="2:21" s="457" customFormat="1" ht="18.600000000000001" customHeight="1" x14ac:dyDescent="0.4">
      <c r="B189" s="860" t="s">
        <v>280</v>
      </c>
      <c r="C189" s="860"/>
      <c r="D189" s="860"/>
      <c r="E189" s="860"/>
      <c r="F189" s="860"/>
      <c r="G189" s="860"/>
      <c r="H189" s="94"/>
      <c r="I189" s="94"/>
      <c r="J189" s="94"/>
      <c r="K189" s="82" t="s">
        <v>15</v>
      </c>
      <c r="L189" s="74">
        <f>($G$23+$L$23)*0.052</f>
        <v>1761.7402399999996</v>
      </c>
      <c r="M189" s="33" t="s">
        <v>9</v>
      </c>
      <c r="N189" s="74"/>
      <c r="O189" s="92"/>
    </row>
    <row r="190" spans="2:21" s="457" customFormat="1" ht="18.600000000000001" customHeight="1" x14ac:dyDescent="0.4">
      <c r="B190" s="860" t="s">
        <v>245</v>
      </c>
      <c r="C190" s="860"/>
      <c r="D190" s="860"/>
      <c r="E190" s="860"/>
      <c r="F190" s="860"/>
      <c r="G190" s="860"/>
      <c r="H190" s="94"/>
      <c r="I190" s="94"/>
      <c r="J190" s="94"/>
      <c r="K190" s="82" t="s">
        <v>15</v>
      </c>
      <c r="L190" s="74">
        <f>($G$14+$L$14)*0.74</f>
        <v>355.70875000000001</v>
      </c>
      <c r="M190" s="33" t="s">
        <v>9</v>
      </c>
      <c r="N190" s="74"/>
      <c r="P190" s="33"/>
    </row>
    <row r="191" spans="2:21" s="457" customFormat="1" ht="18.600000000000001" customHeight="1" x14ac:dyDescent="0.4">
      <c r="B191" s="457" t="s">
        <v>281</v>
      </c>
      <c r="H191" s="94"/>
      <c r="I191" s="94"/>
      <c r="J191" s="94"/>
      <c r="K191" s="82" t="s">
        <v>15</v>
      </c>
      <c r="L191" s="74">
        <f>'S2'!$BT$21*1.1</f>
        <v>461.72500000000002</v>
      </c>
      <c r="M191" s="33" t="s">
        <v>9</v>
      </c>
      <c r="N191" s="74"/>
      <c r="P191" s="33"/>
    </row>
    <row r="192" spans="2:21" s="457" customFormat="1" ht="18.600000000000001" customHeight="1" x14ac:dyDescent="0.4">
      <c r="B192" s="457" t="s">
        <v>247</v>
      </c>
      <c r="D192" s="4"/>
      <c r="F192" s="82">
        <f>$F$157</f>
        <v>1</v>
      </c>
      <c r="G192" s="306" t="str">
        <f>G181</f>
        <v>กม.</v>
      </c>
      <c r="H192" s="33"/>
      <c r="I192" s="94"/>
      <c r="J192" s="94"/>
      <c r="K192" s="82" t="s">
        <v>15</v>
      </c>
      <c r="L192" s="72">
        <f>IF($F$157&lt;=200,VLOOKUP($F$157,'S2'!$B$5:'S2'!$D$204,2),IF($F$157&gt;200,($F$157-200)*'S2'!$C$205+'S2'!$C$204))</f>
        <v>8.25</v>
      </c>
      <c r="M192" s="33" t="s">
        <v>9</v>
      </c>
      <c r="N192" s="72"/>
      <c r="O192" s="92"/>
      <c r="P192" s="33"/>
    </row>
    <row r="193" spans="1:19" s="457" customFormat="1" ht="18.600000000000001" customHeight="1" x14ac:dyDescent="0.4">
      <c r="B193" s="457" t="s">
        <v>248</v>
      </c>
      <c r="D193" s="4"/>
      <c r="G193" s="88"/>
      <c r="H193" s="94"/>
      <c r="I193" s="94"/>
      <c r="J193" s="94"/>
      <c r="K193" s="82" t="s">
        <v>15</v>
      </c>
      <c r="L193" s="72">
        <f>SUM(L187:L192)</f>
        <v>28898.383989999998</v>
      </c>
      <c r="M193" s="33" t="s">
        <v>9</v>
      </c>
      <c r="N193" s="72"/>
      <c r="O193" s="92"/>
      <c r="P193" s="33"/>
    </row>
    <row r="194" spans="1:19" s="457" customFormat="1" x14ac:dyDescent="0.4">
      <c r="B194" s="457" t="s">
        <v>249</v>
      </c>
      <c r="F194" s="82">
        <f>$F$159</f>
        <v>5</v>
      </c>
      <c r="G194" s="307" t="str">
        <f>G183</f>
        <v xml:space="preserve"> ซม.                (</v>
      </c>
      <c r="H194" s="100">
        <f>41.667/$F$170</f>
        <v>8.333400000000001</v>
      </c>
      <c r="I194" s="457" t="s">
        <v>57</v>
      </c>
      <c r="K194" s="82" t="s">
        <v>15</v>
      </c>
      <c r="L194" s="304">
        <f>ROUND($L$193/$H$194,2)</f>
        <v>3467.78</v>
      </c>
      <c r="M194" s="33" t="s">
        <v>123</v>
      </c>
      <c r="N194" s="304"/>
      <c r="P194" s="33"/>
    </row>
    <row r="195" spans="1:19" s="457" customFormat="1" ht="18.600000000000001" customHeight="1" x14ac:dyDescent="0.4">
      <c r="D195" s="4"/>
      <c r="G195" s="102"/>
      <c r="H195" s="167" t="s">
        <v>129</v>
      </c>
      <c r="K195" s="82" t="s">
        <v>15</v>
      </c>
      <c r="L195" s="254">
        <f>IF(((ปร.4!$D$35+ปร.4!$D$36+ปร.4!$D$46+ปร.4!$D$47)*$F$183*0.024)&lt;10000,$L$183,IF(((ปร.4!$D$35+ปร.4!$D$36+ปร.4!$D$46+ปร.4!$D$47)*$F$183*0.024)&gt;10000,L194))</f>
        <v>313.64999999999998</v>
      </c>
      <c r="M195" s="78" t="s">
        <v>123</v>
      </c>
      <c r="N195" s="254"/>
      <c r="O195" s="92"/>
      <c r="P195" s="33"/>
      <c r="S195" s="303"/>
    </row>
    <row r="196" spans="1:19" x14ac:dyDescent="0.4">
      <c r="A196" s="94"/>
      <c r="B196" s="280" t="s">
        <v>18</v>
      </c>
      <c r="C196" s="94"/>
      <c r="D196" s="94"/>
      <c r="E196" s="94"/>
      <c r="F196" s="94"/>
      <c r="G196" s="94"/>
      <c r="H196" s="94"/>
      <c r="K196" s="82"/>
      <c r="L196" s="87"/>
      <c r="P196" s="33"/>
    </row>
    <row r="197" spans="1:19" x14ac:dyDescent="0.4">
      <c r="A197" s="94"/>
      <c r="B197" s="94" t="s">
        <v>58</v>
      </c>
      <c r="C197" s="94"/>
      <c r="D197" s="94"/>
      <c r="E197" s="94"/>
      <c r="F197" s="94"/>
      <c r="G197" s="94"/>
      <c r="H197" s="94"/>
      <c r="K197" s="82"/>
      <c r="L197" s="105"/>
      <c r="P197" s="33"/>
    </row>
    <row r="198" spans="1:19" x14ac:dyDescent="0.4">
      <c r="A198" s="94"/>
      <c r="B198" s="94" t="s">
        <v>59</v>
      </c>
      <c r="C198" s="94"/>
      <c r="D198" s="94"/>
      <c r="E198" s="94"/>
      <c r="F198" s="94"/>
      <c r="G198" s="94"/>
      <c r="H198" s="94"/>
      <c r="K198" s="82"/>
      <c r="L198" s="96"/>
    </row>
    <row r="199" spans="1:19" x14ac:dyDescent="0.4">
      <c r="A199" s="94"/>
      <c r="B199" s="250" t="s">
        <v>20</v>
      </c>
      <c r="C199" s="94"/>
      <c r="D199" s="94"/>
      <c r="E199" s="94"/>
      <c r="F199" s="94"/>
      <c r="G199" s="94"/>
      <c r="H199" s="94"/>
      <c r="K199" s="82"/>
    </row>
    <row r="200" spans="1:19" x14ac:dyDescent="0.4">
      <c r="A200" s="94"/>
      <c r="B200" s="94" t="s">
        <v>21</v>
      </c>
      <c r="C200" s="94"/>
      <c r="D200" s="94"/>
      <c r="E200" s="94"/>
      <c r="F200" s="279">
        <f>Q12</f>
        <v>33.5</v>
      </c>
      <c r="G200" s="94" t="s">
        <v>22</v>
      </c>
      <c r="H200" s="94"/>
      <c r="P200" s="33"/>
    </row>
    <row r="201" spans="1:19" x14ac:dyDescent="0.4">
      <c r="A201" s="94"/>
      <c r="B201" s="94" t="s">
        <v>52</v>
      </c>
      <c r="C201" s="94"/>
      <c r="D201" s="94"/>
      <c r="E201" s="249" t="str">
        <f>IF(Q13=0,S13,IF(Q13=1,S14,S15))</f>
        <v>ฝนตกชุก 2**</v>
      </c>
      <c r="F201" s="94"/>
      <c r="G201" s="94"/>
      <c r="H201" s="94"/>
      <c r="P201" s="33"/>
    </row>
    <row r="202" spans="1:19" x14ac:dyDescent="0.4">
      <c r="A202" s="94"/>
      <c r="B202" s="94"/>
      <c r="C202" s="94"/>
      <c r="D202" s="94"/>
      <c r="E202" s="94"/>
      <c r="F202" s="234"/>
      <c r="G202" s="94"/>
      <c r="H202" s="94"/>
      <c r="P202" s="33"/>
    </row>
    <row r="203" spans="1:19" x14ac:dyDescent="0.4">
      <c r="A203" s="94"/>
      <c r="B203" s="534"/>
      <c r="C203" s="535" t="s">
        <v>347</v>
      </c>
      <c r="D203" s="537" t="s">
        <v>80</v>
      </c>
      <c r="E203" s="536"/>
      <c r="F203" s="537" t="s">
        <v>348</v>
      </c>
      <c r="G203" s="519"/>
      <c r="H203" s="103"/>
      <c r="P203" s="33"/>
    </row>
    <row r="204" spans="1:19" x14ac:dyDescent="0.4">
      <c r="A204" s="94"/>
      <c r="B204" s="529" t="s">
        <v>320</v>
      </c>
      <c r="C204" s="92"/>
      <c r="D204" s="538">
        <f>'S2'!$BR$23</f>
        <v>16.53</v>
      </c>
      <c r="E204" s="530"/>
      <c r="F204" s="538">
        <f>'S2'!$BS$23</f>
        <v>17.02</v>
      </c>
      <c r="G204" s="525"/>
      <c r="H204" s="524"/>
      <c r="P204" s="33"/>
    </row>
    <row r="205" spans="1:19" x14ac:dyDescent="0.4">
      <c r="A205" s="94"/>
      <c r="B205" s="529" t="s">
        <v>321</v>
      </c>
      <c r="C205" s="92"/>
      <c r="D205" s="538">
        <f>'S2'!$BR$24</f>
        <v>2.88</v>
      </c>
      <c r="E205" s="93"/>
      <c r="F205" s="538">
        <f>'S2'!$BS$24</f>
        <v>2.98</v>
      </c>
      <c r="G205" s="519"/>
      <c r="H205" s="525"/>
      <c r="P205" s="33"/>
      <c r="S205" s="303"/>
    </row>
    <row r="206" spans="1:19" x14ac:dyDescent="0.4">
      <c r="A206" s="94"/>
      <c r="B206" s="529" t="s">
        <v>322</v>
      </c>
      <c r="C206" s="92"/>
      <c r="D206" s="538">
        <f>'S2'!$BR$25</f>
        <v>12.86</v>
      </c>
      <c r="E206" s="93"/>
      <c r="F206" s="538">
        <f>'S2'!$BS$25</f>
        <v>13.38</v>
      </c>
      <c r="G206" s="519"/>
      <c r="H206" s="525"/>
      <c r="P206" s="33"/>
    </row>
    <row r="207" spans="1:19" x14ac:dyDescent="0.4">
      <c r="A207" s="94"/>
      <c r="B207" s="531" t="s">
        <v>323</v>
      </c>
      <c r="C207" s="532"/>
      <c r="D207" s="539">
        <f>D204+D205+D206</f>
        <v>32.269999999999996</v>
      </c>
      <c r="E207" s="533"/>
      <c r="F207" s="539">
        <f>F204+F205+F206</f>
        <v>33.380000000000003</v>
      </c>
      <c r="G207" s="519"/>
      <c r="H207" s="519"/>
      <c r="P207" s="33"/>
    </row>
    <row r="208" spans="1:19" x14ac:dyDescent="0.4">
      <c r="A208" s="94"/>
      <c r="B208" s="94"/>
      <c r="C208" s="94"/>
      <c r="D208" s="94"/>
      <c r="E208" s="94"/>
      <c r="F208" s="94"/>
      <c r="G208" s="94"/>
      <c r="H208" s="94"/>
      <c r="P208" s="33"/>
    </row>
    <row r="209" spans="1:22" x14ac:dyDescent="0.4">
      <c r="A209" s="94"/>
      <c r="B209" s="526" t="s">
        <v>324</v>
      </c>
      <c r="C209" s="99"/>
      <c r="D209" s="99"/>
      <c r="E209" s="99"/>
      <c r="F209" s="99"/>
      <c r="G209" s="519"/>
      <c r="H209" s="519"/>
      <c r="I209" s="519"/>
      <c r="J209" s="519"/>
      <c r="K209" s="519"/>
      <c r="L209" s="519"/>
      <c r="M209" s="82"/>
      <c r="N209" s="72"/>
      <c r="O209" s="519"/>
      <c r="P209" s="519"/>
      <c r="V209" s="93"/>
    </row>
    <row r="210" spans="1:22" x14ac:dyDescent="0.4">
      <c r="A210" s="94"/>
      <c r="B210" s="166" t="s">
        <v>325</v>
      </c>
      <c r="C210" s="79"/>
      <c r="D210" s="519"/>
      <c r="E210" s="519"/>
      <c r="F210" s="519"/>
      <c r="G210" s="519"/>
      <c r="H210" s="519"/>
      <c r="I210" s="519"/>
      <c r="J210" s="519"/>
      <c r="K210" s="519"/>
      <c r="L210" s="519"/>
      <c r="M210" s="82"/>
      <c r="N210" s="72"/>
      <c r="O210" s="519"/>
      <c r="P210" s="519"/>
      <c r="V210" s="93"/>
    </row>
    <row r="211" spans="1:22" x14ac:dyDescent="0.4">
      <c r="A211" s="94"/>
      <c r="B211" s="166" t="s">
        <v>326</v>
      </c>
      <c r="C211" s="79"/>
      <c r="D211" s="519"/>
      <c r="E211" s="519"/>
      <c r="F211" s="519"/>
      <c r="G211" s="519"/>
      <c r="H211" s="519"/>
      <c r="I211" s="519"/>
      <c r="J211" s="519"/>
      <c r="K211" s="82" t="s">
        <v>15</v>
      </c>
      <c r="L211" s="540">
        <f>ROUND(SUM(('S2'!$BT$23+0.01286*$L$212+0.00123*$L$213+0.01222*$L$214)),2)</f>
        <v>60.63</v>
      </c>
      <c r="M211" s="519" t="s">
        <v>16</v>
      </c>
      <c r="N211" s="72"/>
      <c r="O211" s="519"/>
      <c r="P211" s="519"/>
      <c r="V211" s="93"/>
    </row>
    <row r="212" spans="1:22" x14ac:dyDescent="0.4">
      <c r="A212" s="94"/>
      <c r="B212" s="166" t="s">
        <v>327</v>
      </c>
      <c r="C212" s="79"/>
      <c r="D212" s="519"/>
      <c r="E212" s="519"/>
      <c r="F212" s="519"/>
      <c r="G212" s="519"/>
      <c r="H212" s="519"/>
      <c r="I212" s="519"/>
      <c r="J212" s="519"/>
      <c r="K212" s="82" t="s">
        <v>15</v>
      </c>
      <c r="L212" s="72">
        <f>$G$12+$L$12</f>
        <v>890.49</v>
      </c>
      <c r="M212" s="519" t="s">
        <v>19</v>
      </c>
      <c r="N212" s="72"/>
      <c r="O212" s="519"/>
      <c r="P212" s="519"/>
      <c r="V212" s="93"/>
    </row>
    <row r="213" spans="1:22" x14ac:dyDescent="0.4">
      <c r="A213" s="94"/>
      <c r="B213" s="166" t="s">
        <v>328</v>
      </c>
      <c r="C213" s="79"/>
      <c r="D213" s="519"/>
      <c r="E213" s="519"/>
      <c r="F213" s="519"/>
      <c r="G213" s="519"/>
      <c r="H213" s="519"/>
      <c r="I213" s="519"/>
      <c r="J213" s="519"/>
      <c r="K213" s="82" t="s">
        <v>15</v>
      </c>
      <c r="L213" s="72">
        <f>$G$21+$L$21</f>
        <v>26101.88</v>
      </c>
      <c r="M213" s="519" t="s">
        <v>10</v>
      </c>
      <c r="N213" s="72"/>
      <c r="O213" s="519"/>
      <c r="P213" s="519"/>
      <c r="V213" s="93"/>
    </row>
    <row r="214" spans="1:22" x14ac:dyDescent="0.4">
      <c r="A214" s="94"/>
      <c r="B214" s="166" t="s">
        <v>329</v>
      </c>
      <c r="C214" s="79"/>
      <c r="D214" s="525"/>
      <c r="E214" s="103" t="s">
        <v>15</v>
      </c>
      <c r="F214" s="82">
        <f>+ROUND(IF(ปร.5!$F$8&lt;=4,(1),IF(ปร.5!$F$8&gt;4,ปร.5!$F$8/4)),0)</f>
        <v>1</v>
      </c>
      <c r="G214" s="519" t="s">
        <v>41</v>
      </c>
      <c r="H214" s="72"/>
      <c r="I214" s="103"/>
      <c r="J214" s="82"/>
      <c r="K214" s="82" t="s">
        <v>15</v>
      </c>
      <c r="L214" s="72">
        <f>IF($Q$4=1,IF($J$140&lt;=200,VLOOKUP($J$140,'S2'!$B$5:'S2'!$F$204,2),IF($J$140&gt;200,($J$140-200)*'S2'!$C$205+'S2'!$C$204)),IF($Q$4=2,IF($J$140&lt;=200,VLOOKUP(F214,'S2'!$B$5:'S2'!$F$204,4),IF(F214&gt;200,(F214-200)*'S2'!$E$205+'S2'!$E$204))))</f>
        <v>4.58</v>
      </c>
      <c r="M214" s="519" t="s">
        <v>10</v>
      </c>
      <c r="N214" s="72"/>
      <c r="O214" s="519"/>
      <c r="P214" s="519"/>
      <c r="V214" s="93"/>
    </row>
    <row r="215" spans="1:22" x14ac:dyDescent="0.4">
      <c r="A215" s="94"/>
      <c r="B215" s="166"/>
      <c r="C215" s="79"/>
      <c r="D215" s="519"/>
      <c r="E215" s="519"/>
      <c r="F215" s="519"/>
      <c r="G215" s="519"/>
      <c r="H215" s="519"/>
      <c r="I215" s="519"/>
      <c r="J215" s="519"/>
      <c r="K215" s="519"/>
      <c r="L215" s="519"/>
      <c r="M215" s="82"/>
      <c r="N215" s="72"/>
      <c r="O215" s="519"/>
      <c r="P215" s="519"/>
      <c r="V215" s="93"/>
    </row>
    <row r="216" spans="1:22" x14ac:dyDescent="0.4">
      <c r="A216" s="94"/>
      <c r="B216" s="526" t="s">
        <v>330</v>
      </c>
      <c r="C216" s="79"/>
      <c r="D216" s="519"/>
      <c r="E216" s="519"/>
      <c r="F216" s="519"/>
      <c r="G216" s="519"/>
      <c r="H216" s="519"/>
      <c r="I216" s="519"/>
      <c r="J216" s="519"/>
      <c r="K216" s="519"/>
      <c r="L216" s="519"/>
      <c r="M216" s="82"/>
      <c r="N216" s="72"/>
      <c r="O216" s="519"/>
      <c r="P216" s="519"/>
      <c r="V216" s="93"/>
    </row>
    <row r="217" spans="1:22" x14ac:dyDescent="0.4">
      <c r="A217" s="94"/>
      <c r="B217" s="166" t="s">
        <v>331</v>
      </c>
      <c r="C217" s="79"/>
      <c r="D217" s="519"/>
      <c r="E217" s="519"/>
      <c r="F217" s="519"/>
      <c r="G217" s="519"/>
      <c r="H217" s="519"/>
      <c r="I217" s="519"/>
      <c r="J217" s="519"/>
      <c r="K217" s="82" t="s">
        <v>15</v>
      </c>
      <c r="L217" s="541">
        <f>'S2'!BT24+(0.00031*ข้อมูล!L218)</f>
        <v>11.123250500000001</v>
      </c>
      <c r="M217" s="519" t="s">
        <v>16</v>
      </c>
      <c r="N217" s="527"/>
      <c r="O217" s="519"/>
      <c r="P217" s="519"/>
      <c r="V217" s="93"/>
    </row>
    <row r="218" spans="1:22" x14ac:dyDescent="0.4">
      <c r="A218" s="94"/>
      <c r="B218" s="166" t="s">
        <v>332</v>
      </c>
      <c r="C218" s="79"/>
      <c r="D218" s="519"/>
      <c r="E218" s="519"/>
      <c r="F218" s="519"/>
      <c r="G218" s="519"/>
      <c r="H218" s="519"/>
      <c r="I218" s="519"/>
      <c r="J218" s="519"/>
      <c r="K218" s="82" t="s">
        <v>15</v>
      </c>
      <c r="L218" s="75">
        <f>G19+L19</f>
        <v>26268.55</v>
      </c>
      <c r="M218" s="519" t="s">
        <v>10</v>
      </c>
      <c r="N218" s="75"/>
      <c r="O218" s="519"/>
      <c r="P218" s="519"/>
      <c r="V218" s="93"/>
    </row>
    <row r="219" spans="1:22" x14ac:dyDescent="0.4">
      <c r="A219" s="94"/>
      <c r="B219" s="166"/>
      <c r="C219" s="79"/>
      <c r="D219" s="519"/>
      <c r="E219" s="519"/>
      <c r="F219" s="519"/>
      <c r="G219" s="519"/>
      <c r="H219" s="519"/>
      <c r="I219" s="519"/>
      <c r="J219" s="519"/>
      <c r="K219" s="519"/>
      <c r="L219" s="519"/>
      <c r="M219" s="82"/>
      <c r="N219" s="72"/>
      <c r="O219" s="519"/>
      <c r="P219" s="519"/>
      <c r="V219" s="93"/>
    </row>
    <row r="220" spans="1:22" x14ac:dyDescent="0.4">
      <c r="A220" s="94"/>
      <c r="B220" s="526" t="s">
        <v>333</v>
      </c>
      <c r="C220" s="79"/>
      <c r="D220" s="519"/>
      <c r="E220" s="519"/>
      <c r="F220" s="519"/>
      <c r="G220" s="519"/>
      <c r="H220" s="519"/>
      <c r="I220" s="519"/>
      <c r="J220" s="519"/>
      <c r="K220" s="519"/>
      <c r="L220" s="519"/>
      <c r="M220" s="82"/>
      <c r="N220" s="72"/>
      <c r="O220" s="519"/>
      <c r="P220" s="519"/>
      <c r="V220" s="93"/>
    </row>
    <row r="221" spans="1:22" x14ac:dyDescent="0.4">
      <c r="A221" s="94"/>
      <c r="B221" s="166" t="s">
        <v>334</v>
      </c>
      <c r="C221" s="79"/>
      <c r="D221" s="519"/>
      <c r="E221" s="519"/>
      <c r="F221" s="519"/>
      <c r="G221" s="519"/>
      <c r="H221" s="519"/>
      <c r="I221" s="519"/>
      <c r="J221" s="519"/>
      <c r="K221" s="82" t="s">
        <v>15</v>
      </c>
      <c r="L221" s="540" t="e">
        <f>'S2'!$BT$25+(2.054*L222)+(0.091*L223)+(0.0117*L224)+(0.0027*L225)+(0.0157*L226)+(0.072*L227)</f>
        <v>#REF!</v>
      </c>
      <c r="M221" s="519" t="s">
        <v>123</v>
      </c>
      <c r="N221" s="72"/>
      <c r="O221" s="519"/>
      <c r="P221" s="519"/>
      <c r="V221" s="93"/>
    </row>
    <row r="222" spans="1:22" x14ac:dyDescent="0.4">
      <c r="A222" s="94"/>
      <c r="B222" s="166" t="s">
        <v>335</v>
      </c>
      <c r="C222" s="79"/>
      <c r="D222" s="519"/>
      <c r="E222" s="519"/>
      <c r="F222" s="519"/>
      <c r="G222" s="519"/>
      <c r="H222" s="519"/>
      <c r="I222" s="519"/>
      <c r="J222" s="519"/>
      <c r="K222" s="82" t="s">
        <v>15</v>
      </c>
      <c r="L222" s="72">
        <f>(G$22+L$22)/1000</f>
        <v>29.568549999999998</v>
      </c>
      <c r="M222" s="519" t="s">
        <v>63</v>
      </c>
      <c r="N222" s="72"/>
      <c r="O222" s="519"/>
      <c r="P222" s="519"/>
      <c r="V222" s="93"/>
    </row>
    <row r="223" spans="1:22" x14ac:dyDescent="0.4">
      <c r="A223" s="94"/>
      <c r="B223" s="166" t="s">
        <v>336</v>
      </c>
      <c r="C223" s="79"/>
      <c r="D223" s="519"/>
      <c r="E223" s="519"/>
      <c r="F223" s="519"/>
      <c r="G223" s="519"/>
      <c r="H223" s="519"/>
      <c r="I223" s="519"/>
      <c r="J223" s="519"/>
      <c r="K223" s="82" t="s">
        <v>15</v>
      </c>
      <c r="L223" s="72">
        <f>(G$18+L$18)/1000</f>
        <v>2.2214900000000002</v>
      </c>
      <c r="M223" s="519" t="s">
        <v>337</v>
      </c>
      <c r="N223" s="72"/>
      <c r="O223" s="519"/>
      <c r="P223" s="519"/>
      <c r="V223" s="93"/>
    </row>
    <row r="224" spans="1:22" x14ac:dyDescent="0.4">
      <c r="A224" s="94"/>
      <c r="B224" s="166" t="s">
        <v>338</v>
      </c>
      <c r="C224" s="79"/>
      <c r="D224" s="519"/>
      <c r="E224" s="519"/>
      <c r="F224" s="519"/>
      <c r="G224" s="519"/>
      <c r="H224" s="519"/>
      <c r="I224" s="519"/>
      <c r="J224" s="519"/>
      <c r="K224" s="82" t="s">
        <v>15</v>
      </c>
      <c r="L224" s="72">
        <f>(((G$10+L$10)*0.8)+((G$13+L$13)*0.2))</f>
        <v>724.73200000000008</v>
      </c>
      <c r="M224" s="519" t="s">
        <v>4</v>
      </c>
      <c r="N224" s="72"/>
      <c r="O224" s="519"/>
      <c r="P224" s="519"/>
      <c r="V224" s="93"/>
    </row>
    <row r="225" spans="1:22" x14ac:dyDescent="0.4">
      <c r="A225" s="94"/>
      <c r="B225" s="166" t="s">
        <v>339</v>
      </c>
      <c r="C225" s="79"/>
      <c r="D225" s="519"/>
      <c r="E225" s="519"/>
      <c r="F225" s="519"/>
      <c r="G225" s="519"/>
      <c r="H225" s="519"/>
      <c r="I225" s="519"/>
      <c r="J225" s="519"/>
      <c r="K225" s="82" t="s">
        <v>15</v>
      </c>
      <c r="L225" s="72">
        <f>F$31+L$31</f>
        <v>0</v>
      </c>
      <c r="M225" s="519" t="s">
        <v>4</v>
      </c>
      <c r="N225" s="72"/>
      <c r="O225" s="519"/>
      <c r="P225" s="519"/>
      <c r="V225" s="93"/>
    </row>
    <row r="226" spans="1:22" x14ac:dyDescent="0.4">
      <c r="A226" s="94"/>
      <c r="B226" s="166" t="s">
        <v>340</v>
      </c>
      <c r="C226" s="79"/>
      <c r="D226" s="519"/>
      <c r="E226" s="519"/>
      <c r="F226" s="519"/>
      <c r="G226" s="519"/>
      <c r="H226" s="103" t="s">
        <v>15</v>
      </c>
      <c r="I226" s="82">
        <v>1</v>
      </c>
      <c r="J226" s="519" t="s">
        <v>41</v>
      </c>
      <c r="K226" s="82" t="s">
        <v>15</v>
      </c>
      <c r="L226" s="72" t="e">
        <f>IF($Q$4=1,IF(#REF!&lt;=200,VLOOKUP(#REF!,'S2'!$B$5:'S2'!$F$204,2),IF(#REF!&gt;200,(#REF!-200)*'S2'!$C$205+'S2'!$C$204)),IF($Q$4=2,IF(#REF!&lt;=200,VLOOKUP(I226,'S2'!$B$5:'S2'!$F$204,4),IF(I226&gt;200,(I226-200)*'S2'!$E$205+'S2'!$E$204))))</f>
        <v>#REF!</v>
      </c>
      <c r="M226" s="519" t="s">
        <v>10</v>
      </c>
      <c r="N226" s="72"/>
      <c r="O226" s="519"/>
      <c r="P226" s="519"/>
      <c r="V226" s="93"/>
    </row>
    <row r="227" spans="1:22" x14ac:dyDescent="0.4">
      <c r="A227" s="94"/>
      <c r="B227" s="166" t="s">
        <v>341</v>
      </c>
      <c r="C227" s="79"/>
      <c r="D227" s="519"/>
      <c r="E227" s="519"/>
      <c r="F227" s="519"/>
      <c r="G227" s="519"/>
      <c r="H227" s="519"/>
      <c r="I227" s="519"/>
      <c r="J227" s="519"/>
      <c r="K227" s="82" t="s">
        <v>15</v>
      </c>
      <c r="L227" s="72">
        <f>(F$30+L$30)/1000</f>
        <v>0</v>
      </c>
      <c r="M227" s="519" t="s">
        <v>63</v>
      </c>
      <c r="N227" s="72"/>
      <c r="O227" s="519"/>
      <c r="P227" s="519"/>
      <c r="V227" s="93"/>
    </row>
    <row r="228" spans="1:22" x14ac:dyDescent="0.4">
      <c r="A228" s="94"/>
      <c r="B228" s="166"/>
      <c r="C228" s="79"/>
      <c r="D228" s="519"/>
      <c r="E228" s="519"/>
      <c r="F228" s="519"/>
      <c r="G228" s="519"/>
      <c r="H228" s="519"/>
      <c r="I228" s="519"/>
      <c r="J228" s="519"/>
      <c r="K228" s="519"/>
      <c r="L228" s="519"/>
      <c r="M228" s="82"/>
      <c r="N228" s="72"/>
      <c r="O228" s="519"/>
      <c r="P228" s="519"/>
    </row>
    <row r="229" spans="1:22" x14ac:dyDescent="0.4">
      <c r="A229" s="94"/>
      <c r="B229" s="526" t="s">
        <v>342</v>
      </c>
      <c r="C229" s="79"/>
      <c r="D229" s="519"/>
      <c r="E229" s="519"/>
      <c r="F229" s="519"/>
      <c r="G229" s="519"/>
      <c r="H229" s="519"/>
      <c r="I229" s="519"/>
      <c r="J229" s="519"/>
      <c r="K229" s="519"/>
      <c r="L229" s="519"/>
      <c r="M229" s="82"/>
      <c r="N229" s="72"/>
      <c r="O229" s="519"/>
      <c r="P229" s="519"/>
    </row>
    <row r="230" spans="1:22" x14ac:dyDescent="0.4">
      <c r="A230" s="94"/>
      <c r="B230" s="166" t="s">
        <v>343</v>
      </c>
      <c r="C230" s="79"/>
      <c r="D230" s="519"/>
      <c r="E230" s="519"/>
      <c r="F230" s="519"/>
      <c r="G230" s="519"/>
      <c r="H230" s="519"/>
      <c r="I230" s="519"/>
      <c r="J230" s="519"/>
      <c r="K230" s="82" t="s">
        <v>15</v>
      </c>
      <c r="L230" s="540" t="e">
        <f>'S2'!$BT$25+(2.054*L231)+(0.091*L232)+(0.0117*L233)+(0.0027*L234)+(0.0157*L235)</f>
        <v>#REF!</v>
      </c>
      <c r="M230" s="519" t="s">
        <v>123</v>
      </c>
      <c r="N230" s="72"/>
      <c r="O230" s="519"/>
      <c r="P230" s="519"/>
    </row>
    <row r="231" spans="1:22" x14ac:dyDescent="0.4">
      <c r="A231" s="94"/>
      <c r="B231" s="166" t="s">
        <v>344</v>
      </c>
      <c r="C231" s="79"/>
      <c r="D231" s="519"/>
      <c r="E231" s="519"/>
      <c r="F231" s="519"/>
      <c r="G231" s="519"/>
      <c r="H231" s="519"/>
      <c r="I231" s="519"/>
      <c r="J231" s="519"/>
      <c r="K231" s="82" t="s">
        <v>15</v>
      </c>
      <c r="L231" s="72">
        <f>(G$19+L$19)/1000</f>
        <v>26.268549999999998</v>
      </c>
      <c r="M231" s="519" t="s">
        <v>63</v>
      </c>
      <c r="N231" s="72"/>
      <c r="O231" s="519"/>
      <c r="P231" s="519"/>
    </row>
    <row r="232" spans="1:22" x14ac:dyDescent="0.4">
      <c r="A232" s="94"/>
      <c r="B232" s="166" t="s">
        <v>336</v>
      </c>
      <c r="C232" s="79"/>
      <c r="D232" s="519"/>
      <c r="E232" s="519"/>
      <c r="F232" s="519"/>
      <c r="G232" s="519"/>
      <c r="H232" s="519"/>
      <c r="I232" s="519"/>
      <c r="J232" s="519"/>
      <c r="K232" s="82" t="s">
        <v>15</v>
      </c>
      <c r="L232" s="72">
        <f>(G$18+L$18)/1000</f>
        <v>2.2214900000000002</v>
      </c>
      <c r="M232" s="519" t="s">
        <v>337</v>
      </c>
      <c r="N232" s="72"/>
      <c r="O232" s="519"/>
      <c r="P232" s="519"/>
    </row>
    <row r="233" spans="1:22" x14ac:dyDescent="0.4">
      <c r="A233" s="94"/>
      <c r="B233" s="166" t="s">
        <v>338</v>
      </c>
      <c r="C233" s="79"/>
      <c r="D233" s="519"/>
      <c r="E233" s="519"/>
      <c r="F233" s="519"/>
      <c r="G233" s="519"/>
      <c r="H233" s="519"/>
      <c r="I233" s="519"/>
      <c r="J233" s="519"/>
      <c r="K233" s="82" t="s">
        <v>15</v>
      </c>
      <c r="L233" s="72">
        <f>(((G$10+L$10)*0.8)+((G$13+L$13)*0.2))</f>
        <v>724.73200000000008</v>
      </c>
      <c r="M233" s="519" t="s">
        <v>4</v>
      </c>
      <c r="N233" s="72"/>
      <c r="O233" s="519"/>
      <c r="P233" s="519"/>
    </row>
    <row r="234" spans="1:22" x14ac:dyDescent="0.4">
      <c r="A234" s="94"/>
      <c r="B234" s="166" t="s">
        <v>339</v>
      </c>
      <c r="C234" s="79"/>
      <c r="D234" s="519"/>
      <c r="E234" s="519"/>
      <c r="F234" s="519"/>
      <c r="G234" s="519"/>
      <c r="H234" s="519"/>
      <c r="I234" s="519"/>
      <c r="J234" s="519"/>
      <c r="K234" s="82" t="s">
        <v>15</v>
      </c>
      <c r="L234" s="72">
        <f>F$31+L$31</f>
        <v>0</v>
      </c>
      <c r="M234" s="519" t="s">
        <v>4</v>
      </c>
      <c r="N234" s="72"/>
      <c r="O234" s="519"/>
      <c r="P234" s="519"/>
    </row>
    <row r="235" spans="1:22" x14ac:dyDescent="0.4">
      <c r="A235" s="94"/>
      <c r="B235" s="166" t="s">
        <v>340</v>
      </c>
      <c r="C235" s="79"/>
      <c r="D235" s="519"/>
      <c r="E235" s="519"/>
      <c r="F235" s="519"/>
      <c r="G235" s="519"/>
      <c r="H235" s="103" t="s">
        <v>15</v>
      </c>
      <c r="I235" s="82">
        <v>1</v>
      </c>
      <c r="J235" s="519" t="s">
        <v>41</v>
      </c>
      <c r="K235" s="82" t="s">
        <v>15</v>
      </c>
      <c r="L235" s="72" t="e">
        <f>IF($Q$4=1,IF(#REF!&lt;=200,VLOOKUP(#REF!,'S2'!$B$5:'S2'!$F$204,2),IF(#REF!&gt;200,(#REF!-200)*'S2'!$C$205+'S2'!$C$204)),IF($Q$4=2,IF(#REF!&lt;=200,VLOOKUP(I235,'S2'!$B$5:'S2'!$F$204,4),IF(I235&gt;200,(H235-200)*'S2'!$E$205+'S2'!$E$204))))</f>
        <v>#REF!</v>
      </c>
      <c r="M235" s="519" t="s">
        <v>10</v>
      </c>
      <c r="N235" s="72"/>
      <c r="O235" s="519"/>
      <c r="P235" s="519"/>
    </row>
    <row r="236" spans="1:22" x14ac:dyDescent="0.4">
      <c r="A236" s="94"/>
      <c r="B236" s="166"/>
      <c r="C236" s="79"/>
      <c r="D236" s="519"/>
      <c r="E236" s="519"/>
      <c r="F236" s="519"/>
      <c r="G236" s="519"/>
      <c r="H236" s="519"/>
      <c r="I236" s="519"/>
      <c r="J236" s="519"/>
      <c r="K236" s="519"/>
      <c r="L236" s="72"/>
      <c r="M236" s="519"/>
      <c r="N236" s="72"/>
      <c r="O236" s="519"/>
      <c r="P236" s="519"/>
    </row>
    <row r="237" spans="1:22" x14ac:dyDescent="0.4">
      <c r="A237" s="94"/>
      <c r="B237" s="526" t="s">
        <v>345</v>
      </c>
      <c r="C237" s="79"/>
      <c r="D237" s="519"/>
      <c r="E237" s="519"/>
      <c r="F237" s="519"/>
      <c r="G237" s="519"/>
      <c r="H237" s="519"/>
      <c r="I237" s="519"/>
      <c r="J237" s="519"/>
      <c r="K237" s="82" t="s">
        <v>15</v>
      </c>
      <c r="L237" s="542" t="e">
        <f>L211+L217+L230</f>
        <v>#REF!</v>
      </c>
      <c r="M237" s="522" t="s">
        <v>16</v>
      </c>
      <c r="N237" s="72"/>
      <c r="O237" s="519"/>
      <c r="P237" s="519"/>
    </row>
    <row r="238" spans="1:22" x14ac:dyDescent="0.4">
      <c r="A238" s="94"/>
      <c r="B238" s="526" t="s">
        <v>346</v>
      </c>
      <c r="C238" s="79"/>
      <c r="D238" s="519"/>
      <c r="E238" s="519"/>
      <c r="F238" s="519"/>
      <c r="G238" s="519"/>
      <c r="H238" s="519"/>
      <c r="I238" s="519"/>
      <c r="J238" s="519"/>
      <c r="K238" s="82" t="s">
        <v>15</v>
      </c>
      <c r="L238" s="542" t="e">
        <f>L211+L217+L221</f>
        <v>#REF!</v>
      </c>
      <c r="M238" s="522" t="s">
        <v>16</v>
      </c>
      <c r="N238" s="72"/>
      <c r="O238" s="519"/>
      <c r="P238" s="519"/>
    </row>
    <row r="239" spans="1:22" x14ac:dyDescent="0.4">
      <c r="A239" s="94"/>
      <c r="B239" s="166"/>
      <c r="C239" s="79"/>
      <c r="D239" s="519"/>
      <c r="E239" s="519"/>
      <c r="F239" s="519"/>
      <c r="G239" s="519"/>
      <c r="H239" s="519"/>
      <c r="I239" s="519"/>
      <c r="J239" s="519"/>
      <c r="K239" s="519"/>
      <c r="L239" s="519"/>
      <c r="M239" s="82"/>
      <c r="N239" s="72"/>
      <c r="O239" s="519"/>
      <c r="P239" s="519"/>
    </row>
    <row r="240" spans="1:22" x14ac:dyDescent="0.4">
      <c r="A240" s="94"/>
      <c r="B240" s="528"/>
      <c r="C240" s="160"/>
      <c r="D240" s="94"/>
      <c r="E240" s="94"/>
      <c r="F240" s="94"/>
      <c r="G240" s="94"/>
      <c r="H240" s="94"/>
      <c r="I240" s="94"/>
      <c r="J240" s="94"/>
      <c r="K240" s="519"/>
      <c r="L240" s="519"/>
      <c r="M240" s="82"/>
      <c r="N240" s="72"/>
      <c r="O240" s="519"/>
      <c r="P240" s="519"/>
    </row>
    <row r="241" spans="1:18" x14ac:dyDescent="0.4">
      <c r="A241" s="94"/>
      <c r="B241" s="250" t="s">
        <v>18</v>
      </c>
      <c r="C241" s="94"/>
      <c r="D241" s="94"/>
      <c r="E241" s="94"/>
      <c r="F241" s="94"/>
      <c r="G241" s="94"/>
      <c r="H241" s="94"/>
      <c r="I241" s="94"/>
      <c r="J241" s="94"/>
      <c r="K241" s="519"/>
      <c r="L241" s="519"/>
      <c r="M241" s="82"/>
      <c r="N241" s="87"/>
      <c r="O241" s="519"/>
      <c r="P241" s="519"/>
    </row>
    <row r="242" spans="1:18" x14ac:dyDescent="0.4">
      <c r="A242" s="94"/>
      <c r="B242" s="94" t="s">
        <v>58</v>
      </c>
      <c r="C242" s="94"/>
      <c r="D242" s="94"/>
      <c r="E242" s="94"/>
      <c r="F242" s="94"/>
      <c r="G242" s="94"/>
      <c r="H242" s="94"/>
      <c r="I242" s="94"/>
      <c r="J242" s="94"/>
      <c r="K242" s="519"/>
      <c r="L242" s="519"/>
      <c r="M242" s="82"/>
      <c r="N242" s="105"/>
      <c r="O242" s="519"/>
      <c r="P242" s="519"/>
    </row>
    <row r="243" spans="1:18" x14ac:dyDescent="0.4">
      <c r="A243" s="94"/>
      <c r="B243" s="94" t="s">
        <v>59</v>
      </c>
      <c r="C243" s="94"/>
      <c r="D243" s="94"/>
      <c r="E243" s="94"/>
      <c r="F243" s="94"/>
      <c r="G243" s="94"/>
      <c r="H243" s="94"/>
      <c r="I243" s="94"/>
      <c r="J243" s="94"/>
      <c r="K243" s="519"/>
      <c r="L243" s="519"/>
      <c r="M243" s="82"/>
      <c r="N243" s="96"/>
      <c r="O243" s="519"/>
      <c r="P243" s="519"/>
    </row>
    <row r="244" spans="1:18" x14ac:dyDescent="0.4">
      <c r="A244" s="94"/>
      <c r="B244" s="250" t="s">
        <v>20</v>
      </c>
      <c r="C244" s="94"/>
      <c r="D244" s="94"/>
      <c r="E244" s="94"/>
      <c r="F244" s="94"/>
      <c r="G244" s="94"/>
      <c r="H244" s="94"/>
      <c r="I244" s="94"/>
      <c r="J244" s="94"/>
      <c r="K244" s="519"/>
      <c r="L244" s="519"/>
      <c r="M244" s="82"/>
      <c r="N244" s="519"/>
      <c r="O244" s="519"/>
      <c r="P244" s="519"/>
    </row>
    <row r="245" spans="1:18" x14ac:dyDescent="0.4">
      <c r="A245" s="94"/>
      <c r="B245" s="94" t="s">
        <v>21</v>
      </c>
      <c r="C245" s="94"/>
      <c r="D245" s="94"/>
      <c r="E245" s="94"/>
      <c r="F245" s="94"/>
      <c r="G245" s="279">
        <f>Q12</f>
        <v>33.5</v>
      </c>
      <c r="H245" s="94" t="s">
        <v>22</v>
      </c>
      <c r="I245" s="94"/>
      <c r="J245" s="94"/>
      <c r="K245" s="519"/>
      <c r="L245" s="519"/>
      <c r="M245" s="519"/>
      <c r="N245" s="519"/>
      <c r="O245" s="519"/>
      <c r="P245" s="519"/>
    </row>
    <row r="246" spans="1:18" x14ac:dyDescent="0.4">
      <c r="A246" s="94"/>
      <c r="B246" s="94" t="s">
        <v>52</v>
      </c>
      <c r="C246" s="94"/>
      <c r="D246" s="94"/>
      <c r="E246" s="94"/>
      <c r="F246" s="249" t="str">
        <f>IF(Q13=0,S13,IF(Q13=1,S14,S15))</f>
        <v>ฝนตกชุก 2**</v>
      </c>
      <c r="G246" s="94"/>
      <c r="H246" s="94"/>
      <c r="I246" s="94"/>
      <c r="J246" s="94"/>
      <c r="K246" s="519"/>
      <c r="L246" s="519"/>
      <c r="M246" s="519"/>
      <c r="N246" s="519"/>
      <c r="O246" s="519"/>
      <c r="P246" s="519"/>
    </row>
    <row r="247" spans="1:18" s="643" customFormat="1" x14ac:dyDescent="0.4">
      <c r="B247" s="644" t="s">
        <v>424</v>
      </c>
      <c r="R247" s="647"/>
    </row>
    <row r="248" spans="1:18" s="643" customFormat="1" x14ac:dyDescent="0.4">
      <c r="B248" s="643" t="s">
        <v>425</v>
      </c>
      <c r="K248" s="647" t="s">
        <v>15</v>
      </c>
      <c r="L248" s="672">
        <v>8.2799999999999994</v>
      </c>
      <c r="M248" s="647" t="s">
        <v>4</v>
      </c>
      <c r="O248" s="654"/>
      <c r="R248" s="647"/>
    </row>
    <row r="249" spans="1:18" s="643" customFormat="1" x14ac:dyDescent="0.4">
      <c r="B249" s="643" t="s">
        <v>426</v>
      </c>
      <c r="D249" s="871">
        <v>0</v>
      </c>
      <c r="E249" s="871"/>
      <c r="F249" s="643" t="s">
        <v>41</v>
      </c>
      <c r="K249" s="647" t="s">
        <v>15</v>
      </c>
      <c r="L249" s="673"/>
      <c r="M249" s="647" t="s">
        <v>4</v>
      </c>
      <c r="R249" s="647"/>
    </row>
    <row r="250" spans="1:18" s="643" customFormat="1" ht="18.75" thickBot="1" x14ac:dyDescent="0.45">
      <c r="B250" s="643" t="s">
        <v>30</v>
      </c>
      <c r="K250" s="647" t="s">
        <v>15</v>
      </c>
      <c r="L250" s="665">
        <f>L248+L249</f>
        <v>8.2799999999999994</v>
      </c>
      <c r="M250" s="647" t="s">
        <v>4</v>
      </c>
      <c r="R250" s="647"/>
    </row>
    <row r="251" spans="1:18" s="643" customFormat="1" ht="18.75" thickTop="1" x14ac:dyDescent="0.4">
      <c r="B251" s="643" t="s">
        <v>427</v>
      </c>
      <c r="D251" s="872">
        <f>L250</f>
        <v>8.2799999999999994</v>
      </c>
      <c r="E251" s="872"/>
      <c r="F251" s="647" t="s">
        <v>428</v>
      </c>
      <c r="G251" s="666">
        <v>1.25</v>
      </c>
      <c r="K251" s="647" t="s">
        <v>15</v>
      </c>
      <c r="L251" s="667">
        <f>D251*G251</f>
        <v>10.35</v>
      </c>
      <c r="M251" s="647" t="s">
        <v>4</v>
      </c>
      <c r="O251" s="654"/>
      <c r="R251" s="647"/>
    </row>
    <row r="252" spans="1:18" s="643" customFormat="1" ht="18.75" thickBot="1" x14ac:dyDescent="0.45">
      <c r="B252" s="643" t="s">
        <v>429</v>
      </c>
      <c r="D252" s="645"/>
      <c r="E252" s="645"/>
      <c r="F252" s="647"/>
      <c r="G252" s="668"/>
      <c r="K252" s="647" t="s">
        <v>15</v>
      </c>
      <c r="L252" s="674">
        <v>21.47</v>
      </c>
      <c r="M252" s="647" t="s">
        <v>4</v>
      </c>
      <c r="O252" s="654"/>
      <c r="R252" s="647"/>
    </row>
    <row r="253" spans="1:18" s="643" customFormat="1" ht="18.75" thickBot="1" x14ac:dyDescent="0.45">
      <c r="G253" s="669" t="s">
        <v>430</v>
      </c>
      <c r="K253" s="647" t="s">
        <v>15</v>
      </c>
      <c r="L253" s="670">
        <f>ROUND(L251+L252,2)</f>
        <v>31.82</v>
      </c>
      <c r="M253" s="647" t="s">
        <v>4</v>
      </c>
      <c r="O253" s="654"/>
      <c r="R253" s="656" t="s">
        <v>415</v>
      </c>
    </row>
    <row r="254" spans="1:18" s="643" customFormat="1" ht="18.75" thickTop="1" x14ac:dyDescent="0.4">
      <c r="B254" s="671" t="s">
        <v>20</v>
      </c>
      <c r="O254" s="654"/>
      <c r="P254" s="648"/>
      <c r="Q254" s="647"/>
      <c r="R254" s="647"/>
    </row>
    <row r="255" spans="1:18" s="643" customFormat="1" x14ac:dyDescent="0.4">
      <c r="B255" s="643" t="s">
        <v>431</v>
      </c>
      <c r="G255" s="647" t="s">
        <v>15</v>
      </c>
      <c r="H255" s="643">
        <v>1.1499999999999999</v>
      </c>
      <c r="O255" s="654"/>
      <c r="P255" s="648"/>
      <c r="Q255" s="647"/>
      <c r="R255" s="647"/>
    </row>
    <row r="256" spans="1:18" s="643" customFormat="1" x14ac:dyDescent="0.4">
      <c r="B256" s="643" t="s">
        <v>432</v>
      </c>
      <c r="G256" s="647" t="s">
        <v>15</v>
      </c>
      <c r="H256" s="643">
        <v>1.25</v>
      </c>
      <c r="O256" s="654"/>
      <c r="P256" s="648"/>
      <c r="Q256" s="647"/>
      <c r="R256" s="647"/>
    </row>
    <row r="257" spans="2:18" s="643" customFormat="1" x14ac:dyDescent="0.4">
      <c r="B257" s="644" t="s">
        <v>403</v>
      </c>
      <c r="G257" s="645"/>
      <c r="H257" s="646"/>
      <c r="N257" s="647"/>
      <c r="Q257" s="648"/>
      <c r="R257" s="647"/>
    </row>
    <row r="258" spans="2:18" s="643" customFormat="1" x14ac:dyDescent="0.4">
      <c r="B258" s="643" t="s">
        <v>404</v>
      </c>
      <c r="C258" s="877">
        <f>((0.4+(0.06*2)+1)*((0.4+(0.06*2)+0.3)))</f>
        <v>1.2464000000000002</v>
      </c>
      <c r="D258" s="877"/>
      <c r="E258" s="643" t="s">
        <v>405</v>
      </c>
      <c r="G258" s="878">
        <f>L253</f>
        <v>31.82</v>
      </c>
      <c r="H258" s="878"/>
      <c r="K258" s="647" t="s">
        <v>264</v>
      </c>
      <c r="L258" s="649">
        <f>C258*G258</f>
        <v>39.660448000000002</v>
      </c>
      <c r="M258" s="647" t="s">
        <v>406</v>
      </c>
      <c r="R258" s="647"/>
    </row>
    <row r="259" spans="2:18" s="643" customFormat="1" x14ac:dyDescent="0.4">
      <c r="B259" s="643" t="s">
        <v>407</v>
      </c>
      <c r="K259" s="647" t="s">
        <v>264</v>
      </c>
      <c r="L259" s="650">
        <v>389.41</v>
      </c>
      <c r="M259" s="647" t="s">
        <v>406</v>
      </c>
      <c r="R259" s="647"/>
    </row>
    <row r="260" spans="2:18" s="643" customFormat="1" x14ac:dyDescent="0.4">
      <c r="B260" s="643" t="s">
        <v>408</v>
      </c>
      <c r="K260" s="647" t="s">
        <v>264</v>
      </c>
      <c r="L260" s="650">
        <f>L271</f>
        <v>60.538125000000001</v>
      </c>
      <c r="M260" s="647" t="s">
        <v>406</v>
      </c>
      <c r="R260" s="647"/>
    </row>
    <row r="261" spans="2:18" s="643" customFormat="1" x14ac:dyDescent="0.4">
      <c r="B261" s="643" t="s">
        <v>409</v>
      </c>
      <c r="K261" s="647" t="s">
        <v>264</v>
      </c>
      <c r="L261" s="711">
        <v>140</v>
      </c>
      <c r="M261" s="647" t="s">
        <v>406</v>
      </c>
      <c r="R261" s="647"/>
    </row>
    <row r="262" spans="2:18" s="643" customFormat="1" x14ac:dyDescent="0.4">
      <c r="B262" s="643" t="s">
        <v>410</v>
      </c>
      <c r="D262" s="651">
        <v>0.05</v>
      </c>
      <c r="E262" s="647" t="s">
        <v>212</v>
      </c>
      <c r="F262" s="675">
        <f>D262*0.4*1</f>
        <v>2.0000000000000004E-2</v>
      </c>
      <c r="G262" s="647" t="s">
        <v>411</v>
      </c>
      <c r="H262" s="697">
        <f>M282</f>
        <v>2067.62</v>
      </c>
      <c r="I262" s="697"/>
      <c r="K262" s="647" t="s">
        <v>264</v>
      </c>
      <c r="L262" s="652">
        <f>F262*H262</f>
        <v>41.352400000000003</v>
      </c>
      <c r="M262" s="647" t="s">
        <v>406</v>
      </c>
      <c r="R262" s="647"/>
    </row>
    <row r="263" spans="2:18" s="643" customFormat="1" x14ac:dyDescent="0.4">
      <c r="B263" s="643" t="s">
        <v>412</v>
      </c>
      <c r="D263" s="651">
        <v>0.1</v>
      </c>
      <c r="E263" s="647" t="s">
        <v>212</v>
      </c>
      <c r="F263" s="675">
        <f>D263*0.4*1</f>
        <v>4.0000000000000008E-2</v>
      </c>
      <c r="G263" s="647" t="s">
        <v>411</v>
      </c>
      <c r="H263" s="698">
        <f>L289</f>
        <v>449.69</v>
      </c>
      <c r="I263" s="698"/>
      <c r="K263" s="647" t="s">
        <v>264</v>
      </c>
      <c r="L263" s="652">
        <f>F263*H263</f>
        <v>17.987600000000004</v>
      </c>
      <c r="M263" s="647" t="s">
        <v>406</v>
      </c>
      <c r="R263" s="647"/>
    </row>
    <row r="264" spans="2:18" s="643" customFormat="1" ht="18.75" thickBot="1" x14ac:dyDescent="0.45">
      <c r="B264" s="643" t="s">
        <v>413</v>
      </c>
      <c r="K264" s="647" t="s">
        <v>264</v>
      </c>
      <c r="L264" s="653">
        <f>SUM(L258:L263)</f>
        <v>688.94857300000001</v>
      </c>
      <c r="M264" s="647" t="s">
        <v>406</v>
      </c>
      <c r="R264" s="647"/>
    </row>
    <row r="265" spans="2:18" s="643" customFormat="1" ht="18.75" thickBot="1" x14ac:dyDescent="0.45">
      <c r="D265" s="654"/>
      <c r="E265" s="654"/>
      <c r="F265" s="654"/>
      <c r="G265" s="873" t="s">
        <v>414</v>
      </c>
      <c r="H265" s="873"/>
      <c r="K265" s="647" t="s">
        <v>264</v>
      </c>
      <c r="L265" s="655">
        <f>ROUND(L264,2)</f>
        <v>688.95</v>
      </c>
      <c r="M265" s="647" t="s">
        <v>406</v>
      </c>
      <c r="R265" s="656"/>
    </row>
    <row r="266" spans="2:18" s="643" customFormat="1" ht="18.75" thickTop="1" x14ac:dyDescent="0.4">
      <c r="B266" s="657" t="s">
        <v>20</v>
      </c>
      <c r="Q266" s="658"/>
      <c r="R266" s="647"/>
    </row>
    <row r="267" spans="2:18" s="643" customFormat="1" x14ac:dyDescent="0.4">
      <c r="B267" s="643" t="s">
        <v>416</v>
      </c>
      <c r="Q267" s="658"/>
      <c r="R267" s="647"/>
    </row>
    <row r="268" spans="2:18" s="643" customFormat="1" x14ac:dyDescent="0.4">
      <c r="B268" s="643" t="s">
        <v>417</v>
      </c>
      <c r="Q268" s="658"/>
      <c r="R268" s="647"/>
    </row>
    <row r="269" spans="2:18" s="643" customFormat="1" x14ac:dyDescent="0.4">
      <c r="B269" s="643" t="s">
        <v>418</v>
      </c>
      <c r="D269" s="872">
        <f>J26</f>
        <v>50</v>
      </c>
      <c r="E269" s="872"/>
      <c r="F269" s="659" t="s">
        <v>419</v>
      </c>
      <c r="G269" s="874">
        <f>IF(D269&gt;200,D269*'[7]10ล้อ'!$H$208,VLOOKUP(D269,'[7]10ล้อ'!$B$6:$D$205,2))</f>
        <v>125.94</v>
      </c>
      <c r="H269" s="874"/>
      <c r="I269" s="660" t="s">
        <v>420</v>
      </c>
      <c r="K269" s="647" t="s">
        <v>264</v>
      </c>
      <c r="L269" s="661">
        <f>+G269*13+300</f>
        <v>1937.22</v>
      </c>
      <c r="M269" s="643" t="s">
        <v>421</v>
      </c>
      <c r="Q269" s="658"/>
      <c r="R269" s="647"/>
    </row>
    <row r="270" spans="2:18" s="643" customFormat="1" x14ac:dyDescent="0.4">
      <c r="D270" s="659"/>
      <c r="E270" s="659"/>
      <c r="F270" s="659"/>
      <c r="G270" s="662"/>
      <c r="H270" s="659"/>
      <c r="I270" s="660"/>
      <c r="K270" s="647"/>
      <c r="Q270" s="658"/>
      <c r="R270" s="647"/>
    </row>
    <row r="271" spans="2:18" s="643" customFormat="1" x14ac:dyDescent="0.4">
      <c r="B271" s="643" t="s">
        <v>422</v>
      </c>
      <c r="F271" s="875">
        <f>+L269</f>
        <v>1937.22</v>
      </c>
      <c r="G271" s="875"/>
      <c r="H271" s="663" t="s">
        <v>423</v>
      </c>
      <c r="I271" s="876">
        <v>32</v>
      </c>
      <c r="J271" s="876"/>
      <c r="K271" s="647" t="s">
        <v>264</v>
      </c>
      <c r="L271" s="664">
        <f>+F271/I271</f>
        <v>60.538125000000001</v>
      </c>
      <c r="M271" s="643" t="s">
        <v>406</v>
      </c>
      <c r="Q271" s="658"/>
      <c r="R271" s="647"/>
    </row>
    <row r="272" spans="2:18" s="643" customFormat="1" x14ac:dyDescent="0.4">
      <c r="Q272" s="658"/>
      <c r="R272" s="647"/>
    </row>
    <row r="273" spans="1:29" s="643" customFormat="1" x14ac:dyDescent="0.4">
      <c r="A273" s="676"/>
      <c r="E273" s="677" t="s">
        <v>433</v>
      </c>
    </row>
    <row r="274" spans="1:29" s="643" customFormat="1" x14ac:dyDescent="0.4">
      <c r="A274" s="678"/>
      <c r="E274" s="677" t="s">
        <v>434</v>
      </c>
    </row>
    <row r="275" spans="1:29" s="643" customFormat="1" x14ac:dyDescent="0.4">
      <c r="A275" s="879" t="s">
        <v>435</v>
      </c>
      <c r="B275" s="880"/>
      <c r="C275" s="880"/>
      <c r="D275" s="880"/>
      <c r="E275" s="880"/>
      <c r="F275" s="881"/>
      <c r="G275" s="687" t="s">
        <v>436</v>
      </c>
      <c r="H275" s="688" t="s">
        <v>437</v>
      </c>
      <c r="I275" s="879" t="s">
        <v>438</v>
      </c>
      <c r="J275" s="881"/>
      <c r="L275" s="688" t="s">
        <v>439</v>
      </c>
      <c r="M275" s="869" t="s">
        <v>440</v>
      </c>
    </row>
    <row r="276" spans="1:29" s="643" customFormat="1" x14ac:dyDescent="0.4">
      <c r="A276" s="689"/>
      <c r="B276" s="690"/>
      <c r="C276" s="690"/>
      <c r="D276" s="690"/>
      <c r="E276" s="690"/>
      <c r="F276" s="690"/>
      <c r="G276" s="689"/>
      <c r="H276" s="692"/>
      <c r="I276" s="690"/>
      <c r="J276" s="691"/>
      <c r="L276" s="692"/>
      <c r="M276" s="870"/>
    </row>
    <row r="277" spans="1:29" s="643" customFormat="1" x14ac:dyDescent="0.4">
      <c r="A277" s="882" t="s">
        <v>441</v>
      </c>
      <c r="B277" s="883"/>
      <c r="C277" s="883"/>
      <c r="D277" s="883"/>
      <c r="E277" s="883"/>
      <c r="F277" s="884"/>
      <c r="G277" s="679" t="s">
        <v>442</v>
      </c>
      <c r="H277" s="679" t="s">
        <v>443</v>
      </c>
      <c r="I277" s="882" t="s">
        <v>444</v>
      </c>
      <c r="J277" s="884"/>
      <c r="K277" s="647"/>
      <c r="L277" s="680" t="s">
        <v>445</v>
      </c>
      <c r="M277" s="680" t="s">
        <v>446</v>
      </c>
    </row>
    <row r="278" spans="1:29" s="643" customFormat="1" x14ac:dyDescent="0.4">
      <c r="A278" s="681" t="s">
        <v>447</v>
      </c>
      <c r="B278" s="654"/>
      <c r="C278" s="659">
        <v>1.05</v>
      </c>
      <c r="D278" s="659" t="s">
        <v>428</v>
      </c>
      <c r="E278" s="694">
        <f>G18+L18</f>
        <v>2221.4900000000002</v>
      </c>
      <c r="F278" s="694"/>
      <c r="G278" s="685">
        <f>ROUND($C$278*$E$278*0.4,2)</f>
        <v>933.03</v>
      </c>
      <c r="H278" s="686">
        <f>ROUND($C$278*$E$278*0.35,2)</f>
        <v>816.4</v>
      </c>
      <c r="I278" s="888">
        <f>ROUND($C$278*$E$278*0.32,2)</f>
        <v>746.42</v>
      </c>
      <c r="J278" s="889"/>
      <c r="L278" s="685">
        <f>ROUND($C$278*$E$278*0.29,2)</f>
        <v>676.44</v>
      </c>
      <c r="M278" s="685">
        <f>ROUND($C$278*$E$278*0.24,2)</f>
        <v>559.82000000000005</v>
      </c>
    </row>
    <row r="279" spans="1:29" s="643" customFormat="1" x14ac:dyDescent="0.4">
      <c r="A279" s="681" t="s">
        <v>448</v>
      </c>
      <c r="B279" s="654"/>
      <c r="C279" s="645">
        <v>1.2</v>
      </c>
      <c r="D279" s="659" t="s">
        <v>428</v>
      </c>
      <c r="E279" s="695">
        <f>G15+L15</f>
        <v>350.74</v>
      </c>
      <c r="F279" s="696"/>
      <c r="G279" s="685">
        <f>ROUND($C$279*$E$279*0.524,2)</f>
        <v>220.55</v>
      </c>
      <c r="H279" s="686">
        <f>ROUND($C$279*$E$279*0.572,2)</f>
        <v>240.75</v>
      </c>
      <c r="I279" s="888">
        <f>ROUND($C$279*$E$279*0.596,2)</f>
        <v>250.85</v>
      </c>
      <c r="J279" s="889"/>
      <c r="L279" s="700">
        <f>ROUND($C$279*$E$279*0.62,2)</f>
        <v>260.95</v>
      </c>
      <c r="M279" s="700">
        <f>ROUND($C$279*$E$279*0.52,2)</f>
        <v>218.86</v>
      </c>
    </row>
    <row r="280" spans="1:29" s="643" customFormat="1" x14ac:dyDescent="0.4">
      <c r="A280" s="681" t="s">
        <v>449</v>
      </c>
      <c r="B280" s="654"/>
      <c r="C280" s="659">
        <v>1.1499999999999999</v>
      </c>
      <c r="D280" s="659" t="s">
        <v>428</v>
      </c>
      <c r="E280" s="695">
        <f>G12+L12</f>
        <v>890.49</v>
      </c>
      <c r="F280" s="696"/>
      <c r="G280" s="685">
        <f>ROUND($C$280*$E$280*0.728,2)</f>
        <v>745.52</v>
      </c>
      <c r="H280" s="686">
        <f>ROUND($C$280*$E$280*0.736,2)</f>
        <v>753.71</v>
      </c>
      <c r="I280" s="888">
        <f>ROUND($C$280*$E$280*0.764,2)</f>
        <v>782.38</v>
      </c>
      <c r="J280" s="889"/>
      <c r="L280" s="700">
        <f>ROUND($C$280*$E$280*0.725,2)</f>
        <v>742.45</v>
      </c>
      <c r="M280" s="700">
        <f>ROUND($C$280*$E$280*0.87,2)</f>
        <v>890.94</v>
      </c>
    </row>
    <row r="281" spans="1:29" s="643" customFormat="1" x14ac:dyDescent="0.4">
      <c r="A281" s="682" t="s">
        <v>450</v>
      </c>
      <c r="B281" s="683"/>
      <c r="C281" s="683"/>
      <c r="D281" s="683"/>
      <c r="E281" s="684"/>
      <c r="F281" s="684"/>
      <c r="G281" s="701">
        <v>498</v>
      </c>
      <c r="H281" s="701">
        <v>498</v>
      </c>
      <c r="I281" s="886">
        <v>436</v>
      </c>
      <c r="J281" s="887"/>
      <c r="K281" s="647"/>
      <c r="L281" s="699">
        <v>436</v>
      </c>
      <c r="M281" s="699">
        <v>398</v>
      </c>
    </row>
    <row r="282" spans="1:29" s="643" customFormat="1" x14ac:dyDescent="0.4">
      <c r="A282" s="679"/>
      <c r="B282" s="679"/>
      <c r="C282" s="679" t="s">
        <v>30</v>
      </c>
      <c r="D282" s="693"/>
      <c r="E282" s="693"/>
      <c r="F282" s="693"/>
      <c r="G282" s="685">
        <f>ROUND(SUM(G278:G281),2)</f>
        <v>2397.1</v>
      </c>
      <c r="H282" s="685">
        <f>ROUND(SUM(H278:H281),2)</f>
        <v>2308.86</v>
      </c>
      <c r="I282" s="888">
        <f>ROUND(SUM(I278:I281),2)</f>
        <v>2215.65</v>
      </c>
      <c r="J282" s="889"/>
      <c r="K282" s="647"/>
      <c r="L282" s="685">
        <f>ROUND(SUM(L278:L281),2)</f>
        <v>2115.84</v>
      </c>
      <c r="M282" s="686">
        <f>ROUND(SUM(M278:M281),2)</f>
        <v>2067.62</v>
      </c>
    </row>
    <row r="283" spans="1:29" s="647" customFormat="1" x14ac:dyDescent="0.4">
      <c r="A283" s="676"/>
      <c r="B283" s="702" t="s">
        <v>452</v>
      </c>
      <c r="F283" s="643"/>
      <c r="G283" s="643"/>
      <c r="H283" s="643"/>
      <c r="I283" s="643"/>
      <c r="J283" s="643"/>
      <c r="K283" s="643"/>
      <c r="L283" s="643"/>
      <c r="M283" s="643"/>
      <c r="N283" s="643"/>
      <c r="O283" s="643"/>
      <c r="P283" s="643"/>
      <c r="Q283" s="643"/>
      <c r="R283" s="643"/>
      <c r="S283" s="643"/>
      <c r="U283" s="643"/>
      <c r="V283" s="643"/>
      <c r="W283" s="643"/>
      <c r="X283" s="643"/>
      <c r="Y283" s="643"/>
      <c r="Z283" s="643"/>
      <c r="AA283" s="643"/>
      <c r="AB283" s="643"/>
      <c r="AC283" s="643"/>
    </row>
    <row r="284" spans="1:29" s="647" customFormat="1" x14ac:dyDescent="0.4">
      <c r="A284" s="676"/>
      <c r="B284" s="643" t="s">
        <v>453</v>
      </c>
      <c r="E284" s="643"/>
      <c r="G284" s="643"/>
      <c r="H284" s="643"/>
      <c r="I284" s="643"/>
      <c r="K284" s="647" t="s">
        <v>15</v>
      </c>
      <c r="L284" s="705">
        <f>G15</f>
        <v>250</v>
      </c>
      <c r="M284" s="647" t="s">
        <v>4</v>
      </c>
      <c r="N284" s="643"/>
      <c r="O284" s="643"/>
      <c r="P284" s="643"/>
      <c r="Q284" s="643"/>
      <c r="V284" s="643"/>
      <c r="W284" s="643"/>
      <c r="X284" s="643"/>
      <c r="Y284" s="643"/>
      <c r="Z284" s="643"/>
      <c r="AA284" s="643"/>
      <c r="AB284" s="643"/>
      <c r="AC284" s="643"/>
    </row>
    <row r="285" spans="1:29" s="647" customFormat="1" x14ac:dyDescent="0.4">
      <c r="A285" s="676"/>
      <c r="B285" s="643" t="s">
        <v>454</v>
      </c>
      <c r="E285" s="703" t="str">
        <f>$K$41</f>
        <v>=</v>
      </c>
      <c r="F285" s="703">
        <f>J15</f>
        <v>66</v>
      </c>
      <c r="G285" s="643" t="s">
        <v>41</v>
      </c>
      <c r="H285" s="643"/>
      <c r="I285" s="643"/>
      <c r="K285" s="647" t="s">
        <v>15</v>
      </c>
      <c r="L285" s="709">
        <v>46.59</v>
      </c>
      <c r="M285" s="647" t="s">
        <v>4</v>
      </c>
      <c r="N285" s="643"/>
      <c r="O285" s="643"/>
      <c r="P285" s="643"/>
      <c r="Q285" s="643"/>
      <c r="V285" s="643"/>
      <c r="W285" s="643"/>
      <c r="X285" s="643"/>
      <c r="Y285" s="643"/>
      <c r="Z285" s="643"/>
      <c r="AA285" s="643"/>
      <c r="AB285" s="643"/>
      <c r="AC285" s="643"/>
    </row>
    <row r="286" spans="1:29" s="647" customFormat="1" x14ac:dyDescent="0.4">
      <c r="A286" s="676"/>
      <c r="B286" s="643" t="s">
        <v>455</v>
      </c>
      <c r="E286" s="704">
        <v>1.4</v>
      </c>
      <c r="F286" s="704"/>
      <c r="G286" s="647" t="s">
        <v>428</v>
      </c>
      <c r="H286" s="872">
        <f>L284+L285</f>
        <v>296.59000000000003</v>
      </c>
      <c r="I286" s="872"/>
      <c r="K286" s="647" t="s">
        <v>15</v>
      </c>
      <c r="L286" s="706">
        <f>E286*H286</f>
        <v>415.226</v>
      </c>
      <c r="M286" s="647" t="s">
        <v>4</v>
      </c>
      <c r="N286" s="643"/>
      <c r="O286" s="643"/>
      <c r="P286" s="643"/>
      <c r="Q286" s="643"/>
      <c r="V286" s="643"/>
      <c r="W286" s="643"/>
      <c r="X286" s="643"/>
      <c r="Y286" s="643"/>
      <c r="Z286" s="643"/>
      <c r="AA286" s="643"/>
      <c r="AB286" s="643"/>
      <c r="AC286" s="643"/>
    </row>
    <row r="287" spans="1:29" s="647" customFormat="1" x14ac:dyDescent="0.4">
      <c r="A287" s="676"/>
      <c r="B287" s="643" t="s">
        <v>456</v>
      </c>
      <c r="E287" s="643"/>
      <c r="F287" s="643"/>
      <c r="G287" s="643"/>
      <c r="H287" s="643"/>
      <c r="I287" s="643"/>
      <c r="K287" s="647" t="s">
        <v>15</v>
      </c>
      <c r="L287" s="710">
        <v>34.46</v>
      </c>
      <c r="M287" s="647" t="s">
        <v>4</v>
      </c>
      <c r="N287" s="643"/>
      <c r="O287" s="643"/>
      <c r="P287" s="643"/>
      <c r="Q287" s="643"/>
      <c r="V287" s="643"/>
      <c r="W287" s="643"/>
      <c r="X287" s="643"/>
      <c r="Y287" s="643"/>
      <c r="Z287" s="643"/>
      <c r="AA287" s="643"/>
      <c r="AB287" s="643"/>
      <c r="AC287" s="643"/>
    </row>
    <row r="288" spans="1:29" s="647" customFormat="1" x14ac:dyDescent="0.4">
      <c r="A288" s="676"/>
      <c r="E288" s="643"/>
      <c r="F288" s="643"/>
      <c r="G288" s="643"/>
      <c r="H288" s="660" t="s">
        <v>413</v>
      </c>
      <c r="I288" s="643"/>
      <c r="K288" s="647" t="s">
        <v>15</v>
      </c>
      <c r="L288" s="707">
        <f>L286+L287</f>
        <v>449.68599999999998</v>
      </c>
      <c r="M288" s="647" t="s">
        <v>4</v>
      </c>
      <c r="N288" s="643"/>
      <c r="V288" s="643"/>
      <c r="W288" s="643"/>
      <c r="X288" s="643"/>
      <c r="Y288" s="643"/>
      <c r="Z288" s="643"/>
      <c r="AA288" s="643"/>
      <c r="AB288" s="643"/>
      <c r="AC288" s="643"/>
    </row>
    <row r="289" spans="1:29" s="647" customFormat="1" ht="18.75" thickBot="1" x14ac:dyDescent="0.45">
      <c r="A289" s="676"/>
      <c r="E289" s="643"/>
      <c r="F289" s="643"/>
      <c r="G289" s="643"/>
      <c r="H289" s="669" t="s">
        <v>430</v>
      </c>
      <c r="I289" s="643"/>
      <c r="K289" s="647" t="s">
        <v>15</v>
      </c>
      <c r="L289" s="708">
        <f>ROUND(L288,2)</f>
        <v>449.69</v>
      </c>
      <c r="M289" s="647" t="s">
        <v>4</v>
      </c>
      <c r="N289" s="643"/>
      <c r="O289" s="643"/>
      <c r="V289" s="643"/>
      <c r="W289" s="643"/>
      <c r="X289" s="643"/>
      <c r="Y289" s="643"/>
      <c r="Z289" s="643"/>
      <c r="AA289" s="643"/>
      <c r="AB289" s="643"/>
      <c r="AC289" s="643"/>
    </row>
    <row r="290" spans="1:29" ht="18.75" thickTop="1" x14ac:dyDescent="0.4">
      <c r="A290" s="94"/>
      <c r="B290" s="94"/>
      <c r="C290" s="94"/>
      <c r="D290" s="94"/>
      <c r="E290" s="94"/>
      <c r="F290" s="94"/>
      <c r="G290" s="94"/>
      <c r="H290" s="94"/>
    </row>
    <row r="291" spans="1:29" x14ac:dyDescent="0.4">
      <c r="A291" s="94"/>
      <c r="B291" s="94"/>
      <c r="C291" s="94"/>
      <c r="D291" s="94"/>
      <c r="E291" s="94"/>
      <c r="F291" s="94"/>
      <c r="G291" s="94"/>
      <c r="H291" s="94"/>
    </row>
    <row r="292" spans="1:29" x14ac:dyDescent="0.4">
      <c r="A292" s="94"/>
      <c r="B292" s="94"/>
      <c r="C292" s="94"/>
      <c r="D292" s="94"/>
      <c r="E292" s="94"/>
      <c r="F292" s="94"/>
      <c r="G292" s="94"/>
      <c r="H292" s="94"/>
    </row>
    <row r="293" spans="1:29" x14ac:dyDescent="0.4">
      <c r="A293" s="94"/>
      <c r="B293" s="94"/>
      <c r="C293" s="94"/>
      <c r="D293" s="94"/>
      <c r="E293" s="94"/>
      <c r="F293" s="94"/>
      <c r="G293" s="94"/>
      <c r="H293" s="94"/>
    </row>
    <row r="294" spans="1:29" x14ac:dyDescent="0.4">
      <c r="A294" s="94"/>
      <c r="B294" s="94"/>
      <c r="C294" s="94"/>
      <c r="D294" s="94"/>
      <c r="E294" s="94"/>
      <c r="F294" s="94"/>
      <c r="G294" s="94"/>
      <c r="H294" s="94"/>
    </row>
    <row r="295" spans="1:29" x14ac:dyDescent="0.4">
      <c r="A295" s="94"/>
      <c r="B295" s="94"/>
      <c r="C295" s="94"/>
      <c r="D295" s="94"/>
      <c r="E295" s="94"/>
      <c r="F295" s="94"/>
      <c r="G295" s="94"/>
      <c r="H295" s="94"/>
    </row>
    <row r="296" spans="1:29" x14ac:dyDescent="0.4">
      <c r="A296" s="94"/>
      <c r="B296" s="94"/>
      <c r="C296" s="94"/>
      <c r="D296" s="94"/>
      <c r="E296" s="94"/>
      <c r="F296" s="94"/>
      <c r="G296" s="94"/>
      <c r="H296" s="94"/>
    </row>
    <row r="297" spans="1:29" x14ac:dyDescent="0.4">
      <c r="A297" s="94"/>
      <c r="B297" s="94"/>
      <c r="C297" s="94"/>
      <c r="D297" s="94"/>
      <c r="E297" s="94"/>
      <c r="F297" s="94"/>
      <c r="G297" s="94"/>
      <c r="H297" s="94"/>
    </row>
    <row r="298" spans="1:29" x14ac:dyDescent="0.4">
      <c r="A298" s="94"/>
      <c r="B298" s="94"/>
      <c r="C298" s="94"/>
      <c r="D298" s="94"/>
      <c r="E298" s="94"/>
      <c r="F298" s="94"/>
      <c r="G298" s="94"/>
      <c r="H298" s="94"/>
    </row>
    <row r="299" spans="1:29" x14ac:dyDescent="0.4">
      <c r="A299" s="94"/>
      <c r="B299" s="94"/>
      <c r="C299" s="94"/>
      <c r="D299" s="94"/>
      <c r="E299" s="94"/>
      <c r="F299" s="94"/>
      <c r="G299" s="94"/>
      <c r="H299" s="94"/>
    </row>
    <row r="300" spans="1:29" x14ac:dyDescent="0.4">
      <c r="A300" s="94"/>
      <c r="B300" s="94"/>
      <c r="C300" s="94"/>
      <c r="D300" s="94"/>
      <c r="E300" s="94"/>
      <c r="F300" s="94"/>
      <c r="G300" s="94"/>
      <c r="H300" s="94"/>
    </row>
    <row r="301" spans="1:29" x14ac:dyDescent="0.4">
      <c r="A301" s="94"/>
      <c r="B301" s="94"/>
      <c r="C301" s="94"/>
      <c r="D301" s="94"/>
      <c r="E301" s="94"/>
      <c r="F301" s="94"/>
      <c r="G301" s="94"/>
      <c r="H301" s="94"/>
    </row>
    <row r="302" spans="1:29" x14ac:dyDescent="0.4">
      <c r="A302" s="94"/>
      <c r="B302" s="94"/>
      <c r="C302" s="94"/>
      <c r="D302" s="94"/>
      <c r="E302" s="94"/>
      <c r="F302" s="94"/>
      <c r="G302" s="94"/>
      <c r="H302" s="94"/>
    </row>
    <row r="303" spans="1:29" x14ac:dyDescent="0.4">
      <c r="A303" s="94"/>
      <c r="B303" s="94"/>
      <c r="C303" s="94"/>
      <c r="D303" s="94"/>
      <c r="E303" s="94"/>
      <c r="F303" s="94"/>
      <c r="G303" s="94"/>
      <c r="H303" s="94"/>
    </row>
    <row r="304" spans="1:29" x14ac:dyDescent="0.4">
      <c r="A304" s="94"/>
      <c r="B304" s="94"/>
      <c r="C304" s="94"/>
      <c r="D304" s="94"/>
      <c r="E304" s="94"/>
      <c r="F304" s="94"/>
      <c r="G304" s="94"/>
      <c r="H304" s="94"/>
    </row>
    <row r="305" spans="1:8" x14ac:dyDescent="0.4">
      <c r="A305" s="94"/>
      <c r="B305" s="94"/>
      <c r="C305" s="94"/>
      <c r="D305" s="94"/>
      <c r="E305" s="94"/>
      <c r="F305" s="94"/>
      <c r="G305" s="94"/>
      <c r="H305" s="94"/>
    </row>
    <row r="306" spans="1:8" x14ac:dyDescent="0.4">
      <c r="A306" s="94"/>
      <c r="B306" s="94"/>
      <c r="C306" s="94"/>
      <c r="D306" s="94"/>
      <c r="E306" s="94"/>
      <c r="F306" s="94"/>
      <c r="G306" s="94"/>
      <c r="H306" s="94"/>
    </row>
    <row r="307" spans="1:8" x14ac:dyDescent="0.4">
      <c r="A307" s="94"/>
      <c r="B307" s="94"/>
      <c r="C307" s="94"/>
      <c r="D307" s="94"/>
      <c r="E307" s="94"/>
      <c r="F307" s="94"/>
      <c r="G307" s="94"/>
      <c r="H307" s="94"/>
    </row>
    <row r="308" spans="1:8" x14ac:dyDescent="0.4">
      <c r="A308" s="94"/>
      <c r="B308" s="94"/>
      <c r="C308" s="94"/>
      <c r="D308" s="94"/>
      <c r="E308" s="94"/>
      <c r="F308" s="94"/>
      <c r="G308" s="94"/>
      <c r="H308" s="94"/>
    </row>
    <row r="309" spans="1:8" x14ac:dyDescent="0.4">
      <c r="A309" s="94"/>
      <c r="B309" s="94"/>
      <c r="C309" s="94"/>
      <c r="D309" s="94"/>
      <c r="E309" s="94"/>
      <c r="F309" s="94"/>
      <c r="G309" s="94"/>
      <c r="H309" s="94"/>
    </row>
    <row r="310" spans="1:8" x14ac:dyDescent="0.4">
      <c r="A310" s="94"/>
      <c r="B310" s="94"/>
      <c r="C310" s="94"/>
      <c r="D310" s="94"/>
      <c r="E310" s="94"/>
      <c r="F310" s="94"/>
      <c r="G310" s="94"/>
      <c r="H310" s="94"/>
    </row>
    <row r="311" spans="1:8" x14ac:dyDescent="0.4">
      <c r="A311" s="94"/>
      <c r="B311" s="94"/>
      <c r="C311" s="94"/>
      <c r="D311" s="94"/>
      <c r="E311" s="94"/>
      <c r="F311" s="94"/>
      <c r="G311" s="94"/>
      <c r="H311" s="94"/>
    </row>
    <row r="312" spans="1:8" x14ac:dyDescent="0.4">
      <c r="A312" s="94"/>
      <c r="B312" s="94"/>
      <c r="C312" s="94"/>
      <c r="D312" s="94"/>
      <c r="E312" s="94"/>
      <c r="F312" s="94"/>
      <c r="G312" s="94"/>
      <c r="H312" s="94"/>
    </row>
    <row r="313" spans="1:8" x14ac:dyDescent="0.4">
      <c r="A313" s="94"/>
      <c r="B313" s="94"/>
      <c r="C313" s="94"/>
      <c r="D313" s="94"/>
      <c r="E313" s="94"/>
      <c r="F313" s="94"/>
      <c r="G313" s="94"/>
      <c r="H313" s="94"/>
    </row>
    <row r="314" spans="1:8" x14ac:dyDescent="0.4">
      <c r="A314" s="94"/>
      <c r="B314" s="94"/>
      <c r="C314" s="94"/>
      <c r="D314" s="94"/>
      <c r="E314" s="94"/>
      <c r="F314" s="94"/>
      <c r="G314" s="94"/>
      <c r="H314" s="94"/>
    </row>
    <row r="315" spans="1:8" x14ac:dyDescent="0.4">
      <c r="A315" s="94"/>
      <c r="B315" s="94"/>
      <c r="C315" s="94"/>
      <c r="D315" s="94"/>
      <c r="E315" s="94"/>
      <c r="F315" s="94"/>
      <c r="G315" s="94"/>
      <c r="H315" s="94"/>
    </row>
    <row r="316" spans="1:8" x14ac:dyDescent="0.4">
      <c r="A316" s="94"/>
      <c r="B316" s="94"/>
      <c r="C316" s="94"/>
      <c r="D316" s="94"/>
      <c r="E316" s="94"/>
      <c r="F316" s="94"/>
      <c r="G316" s="94"/>
      <c r="H316" s="94"/>
    </row>
    <row r="317" spans="1:8" x14ac:dyDescent="0.4">
      <c r="A317" s="94"/>
      <c r="B317" s="94"/>
      <c r="C317" s="94"/>
      <c r="D317" s="94"/>
      <c r="E317" s="94"/>
      <c r="F317" s="94"/>
      <c r="G317" s="94"/>
      <c r="H317" s="94"/>
    </row>
    <row r="318" spans="1:8" x14ac:dyDescent="0.4">
      <c r="A318" s="94"/>
      <c r="B318" s="94"/>
      <c r="C318" s="94"/>
      <c r="D318" s="94"/>
      <c r="E318" s="94"/>
      <c r="F318" s="94"/>
      <c r="G318" s="94"/>
      <c r="H318" s="94"/>
    </row>
    <row r="319" spans="1:8" x14ac:dyDescent="0.4">
      <c r="A319" s="94"/>
      <c r="B319" s="94"/>
      <c r="C319" s="94"/>
      <c r="D319" s="94"/>
      <c r="E319" s="94"/>
      <c r="F319" s="94"/>
      <c r="G319" s="94"/>
      <c r="H319" s="94"/>
    </row>
    <row r="320" spans="1:8" x14ac:dyDescent="0.4">
      <c r="A320" s="94"/>
      <c r="B320" s="94"/>
      <c r="C320" s="94"/>
      <c r="D320" s="94"/>
      <c r="E320" s="94"/>
      <c r="F320" s="94"/>
      <c r="G320" s="94"/>
      <c r="H320" s="94"/>
    </row>
    <row r="321" spans="1:8" x14ac:dyDescent="0.4">
      <c r="A321" s="94"/>
      <c r="B321" s="94"/>
      <c r="C321" s="94"/>
      <c r="D321" s="94"/>
      <c r="E321" s="94"/>
      <c r="F321" s="94"/>
      <c r="G321" s="94"/>
      <c r="H321" s="94"/>
    </row>
    <row r="322" spans="1:8" x14ac:dyDescent="0.4">
      <c r="A322" s="94"/>
      <c r="B322" s="94"/>
      <c r="C322" s="94"/>
      <c r="D322" s="94"/>
      <c r="E322" s="94"/>
      <c r="F322" s="94"/>
      <c r="G322" s="94"/>
      <c r="H322" s="94"/>
    </row>
    <row r="323" spans="1:8" x14ac:dyDescent="0.4">
      <c r="A323" s="94"/>
      <c r="B323" s="94"/>
      <c r="C323" s="94"/>
      <c r="D323" s="94"/>
      <c r="E323" s="94"/>
      <c r="F323" s="94"/>
      <c r="G323" s="94"/>
      <c r="H323" s="94"/>
    </row>
    <row r="324" spans="1:8" x14ac:dyDescent="0.4">
      <c r="A324" s="94"/>
      <c r="B324" s="94"/>
      <c r="C324" s="94"/>
      <c r="D324" s="94"/>
      <c r="E324" s="94"/>
      <c r="F324" s="94"/>
      <c r="G324" s="94"/>
      <c r="H324" s="94"/>
    </row>
    <row r="325" spans="1:8" x14ac:dyDescent="0.4">
      <c r="A325" s="94"/>
      <c r="B325" s="94"/>
      <c r="C325" s="94"/>
      <c r="D325" s="94"/>
      <c r="E325" s="94"/>
      <c r="F325" s="94"/>
      <c r="G325" s="94"/>
      <c r="H325" s="94"/>
    </row>
    <row r="326" spans="1:8" x14ac:dyDescent="0.4">
      <c r="A326" s="94"/>
      <c r="B326" s="94"/>
      <c r="C326" s="94"/>
      <c r="D326" s="94"/>
      <c r="E326" s="94"/>
      <c r="F326" s="94"/>
      <c r="G326" s="94"/>
      <c r="H326" s="94"/>
    </row>
    <row r="327" spans="1:8" x14ac:dyDescent="0.4">
      <c r="A327" s="94"/>
      <c r="B327" s="94"/>
      <c r="C327" s="94"/>
      <c r="D327" s="94"/>
      <c r="E327" s="94"/>
      <c r="F327" s="94"/>
      <c r="G327" s="94"/>
      <c r="H327" s="94"/>
    </row>
    <row r="328" spans="1:8" x14ac:dyDescent="0.4">
      <c r="A328" s="94"/>
      <c r="B328" s="94"/>
      <c r="C328" s="94"/>
      <c r="D328" s="94"/>
      <c r="E328" s="94"/>
      <c r="F328" s="94"/>
      <c r="G328" s="94"/>
      <c r="H328" s="94"/>
    </row>
    <row r="329" spans="1:8" x14ac:dyDescent="0.4">
      <c r="A329" s="94"/>
      <c r="B329" s="94"/>
      <c r="C329" s="94"/>
      <c r="D329" s="94"/>
      <c r="E329" s="94"/>
      <c r="F329" s="94"/>
      <c r="G329" s="94"/>
      <c r="H329" s="94"/>
    </row>
    <row r="330" spans="1:8" x14ac:dyDescent="0.4">
      <c r="A330" s="94"/>
      <c r="B330" s="94"/>
      <c r="C330" s="94"/>
      <c r="D330" s="94"/>
      <c r="E330" s="94"/>
      <c r="F330" s="94"/>
      <c r="G330" s="94"/>
      <c r="H330" s="94"/>
    </row>
    <row r="331" spans="1:8" x14ac:dyDescent="0.4">
      <c r="A331" s="94"/>
      <c r="B331" s="94"/>
      <c r="C331" s="94"/>
      <c r="D331" s="94"/>
      <c r="E331" s="94"/>
      <c r="F331" s="94"/>
      <c r="G331" s="94"/>
      <c r="H331" s="94"/>
    </row>
    <row r="332" spans="1:8" x14ac:dyDescent="0.4">
      <c r="A332" s="94"/>
      <c r="B332" s="94"/>
      <c r="C332" s="94"/>
      <c r="D332" s="94"/>
      <c r="E332" s="94"/>
      <c r="F332" s="94"/>
      <c r="G332" s="94"/>
      <c r="H332" s="94"/>
    </row>
    <row r="333" spans="1:8" x14ac:dyDescent="0.4">
      <c r="A333" s="94"/>
      <c r="B333" s="94"/>
      <c r="C333" s="94"/>
      <c r="D333" s="94"/>
      <c r="E333" s="94"/>
      <c r="F333" s="94"/>
      <c r="G333" s="94"/>
      <c r="H333" s="94"/>
    </row>
    <row r="334" spans="1:8" x14ac:dyDescent="0.4">
      <c r="A334" s="94"/>
      <c r="B334" s="94"/>
      <c r="C334" s="94"/>
      <c r="D334" s="94"/>
      <c r="E334" s="94"/>
      <c r="F334" s="94"/>
      <c r="G334" s="94"/>
      <c r="H334" s="94"/>
    </row>
    <row r="335" spans="1:8" x14ac:dyDescent="0.4">
      <c r="A335" s="94"/>
      <c r="B335" s="94"/>
      <c r="C335" s="94"/>
      <c r="D335" s="94"/>
      <c r="E335" s="94"/>
      <c r="F335" s="94"/>
      <c r="G335" s="94"/>
      <c r="H335" s="94"/>
    </row>
    <row r="336" spans="1:8" x14ac:dyDescent="0.4">
      <c r="A336" s="94"/>
      <c r="B336" s="94"/>
      <c r="C336" s="94"/>
      <c r="D336" s="94"/>
      <c r="E336" s="94"/>
      <c r="F336" s="94"/>
      <c r="G336" s="94"/>
      <c r="H336" s="94"/>
    </row>
    <row r="337" spans="1:8" x14ac:dyDescent="0.4">
      <c r="A337" s="94"/>
      <c r="B337" s="94"/>
      <c r="C337" s="94"/>
      <c r="D337" s="94"/>
      <c r="E337" s="94"/>
      <c r="F337" s="94"/>
      <c r="G337" s="94"/>
      <c r="H337" s="94"/>
    </row>
    <row r="338" spans="1:8" x14ac:dyDescent="0.4">
      <c r="A338" s="94"/>
      <c r="B338" s="94"/>
      <c r="C338" s="94"/>
      <c r="D338" s="94"/>
      <c r="E338" s="94"/>
      <c r="F338" s="94"/>
      <c r="G338" s="94"/>
      <c r="H338" s="94"/>
    </row>
    <row r="339" spans="1:8" x14ac:dyDescent="0.4">
      <c r="A339" s="94"/>
      <c r="B339" s="94"/>
      <c r="C339" s="94"/>
      <c r="D339" s="94"/>
      <c r="E339" s="94"/>
      <c r="F339" s="94"/>
      <c r="G339" s="94"/>
      <c r="H339" s="94"/>
    </row>
    <row r="340" spans="1:8" x14ac:dyDescent="0.4">
      <c r="A340" s="94"/>
      <c r="B340" s="94"/>
      <c r="C340" s="94"/>
      <c r="D340" s="94"/>
      <c r="E340" s="94"/>
      <c r="F340" s="94"/>
      <c r="G340" s="94"/>
      <c r="H340" s="94"/>
    </row>
    <row r="341" spans="1:8" x14ac:dyDescent="0.4">
      <c r="A341" s="94"/>
      <c r="B341" s="94"/>
      <c r="C341" s="94"/>
      <c r="D341" s="94"/>
      <c r="E341" s="94"/>
      <c r="F341" s="94"/>
      <c r="G341" s="94"/>
      <c r="H341" s="94"/>
    </row>
    <row r="342" spans="1:8" x14ac:dyDescent="0.4">
      <c r="A342" s="94"/>
      <c r="B342" s="94"/>
      <c r="C342" s="94"/>
      <c r="D342" s="94"/>
      <c r="E342" s="94"/>
      <c r="F342" s="94"/>
      <c r="G342" s="94"/>
      <c r="H342" s="94"/>
    </row>
    <row r="343" spans="1:8" x14ac:dyDescent="0.4">
      <c r="A343" s="94"/>
      <c r="B343" s="94"/>
      <c r="C343" s="94"/>
      <c r="D343" s="94"/>
      <c r="E343" s="94"/>
      <c r="F343" s="94"/>
      <c r="G343" s="94"/>
      <c r="H343" s="94"/>
    </row>
    <row r="344" spans="1:8" x14ac:dyDescent="0.4">
      <c r="A344" s="94"/>
      <c r="B344" s="94"/>
      <c r="C344" s="94"/>
      <c r="D344" s="94"/>
      <c r="E344" s="94"/>
      <c r="F344" s="94"/>
      <c r="G344" s="94"/>
      <c r="H344" s="94"/>
    </row>
    <row r="345" spans="1:8" x14ac:dyDescent="0.4">
      <c r="A345" s="94"/>
      <c r="B345" s="94"/>
      <c r="C345" s="94"/>
      <c r="D345" s="94"/>
      <c r="E345" s="94"/>
      <c r="F345" s="94"/>
      <c r="G345" s="94"/>
      <c r="H345" s="94"/>
    </row>
    <row r="346" spans="1:8" x14ac:dyDescent="0.4">
      <c r="A346" s="94"/>
      <c r="B346" s="94"/>
      <c r="C346" s="94"/>
      <c r="D346" s="94"/>
      <c r="E346" s="94"/>
      <c r="F346" s="94"/>
      <c r="G346" s="94"/>
      <c r="H346" s="94"/>
    </row>
    <row r="347" spans="1:8" x14ac:dyDescent="0.4">
      <c r="A347" s="94"/>
      <c r="B347" s="94"/>
      <c r="C347" s="94"/>
      <c r="D347" s="94"/>
      <c r="E347" s="94"/>
      <c r="F347" s="94"/>
      <c r="G347" s="94"/>
      <c r="H347" s="94"/>
    </row>
    <row r="348" spans="1:8" x14ac:dyDescent="0.4">
      <c r="A348" s="94"/>
      <c r="B348" s="94"/>
      <c r="C348" s="94"/>
      <c r="D348" s="94"/>
      <c r="E348" s="94"/>
      <c r="F348" s="94"/>
      <c r="G348" s="94"/>
      <c r="H348" s="94"/>
    </row>
    <row r="349" spans="1:8" x14ac:dyDescent="0.4">
      <c r="A349" s="94"/>
      <c r="B349" s="94"/>
      <c r="C349" s="94"/>
      <c r="D349" s="94"/>
      <c r="E349" s="94"/>
      <c r="F349" s="94"/>
      <c r="G349" s="94"/>
      <c r="H349" s="94"/>
    </row>
    <row r="350" spans="1:8" x14ac:dyDescent="0.4">
      <c r="A350" s="94"/>
      <c r="B350" s="94"/>
      <c r="C350" s="94"/>
      <c r="D350" s="94"/>
      <c r="E350" s="94"/>
      <c r="F350" s="94"/>
      <c r="G350" s="94"/>
      <c r="H350" s="94"/>
    </row>
    <row r="351" spans="1:8" x14ac:dyDescent="0.4">
      <c r="A351" s="94"/>
      <c r="B351" s="94"/>
      <c r="C351" s="94"/>
      <c r="D351" s="94"/>
      <c r="E351" s="94"/>
      <c r="F351" s="94"/>
      <c r="G351" s="94"/>
      <c r="H351" s="94"/>
    </row>
    <row r="352" spans="1:8" x14ac:dyDescent="0.4">
      <c r="A352" s="94"/>
      <c r="B352" s="94"/>
      <c r="C352" s="94"/>
      <c r="D352" s="94"/>
      <c r="E352" s="94"/>
      <c r="F352" s="94"/>
      <c r="G352" s="94"/>
      <c r="H352" s="94"/>
    </row>
    <row r="353" spans="1:8" x14ac:dyDescent="0.4">
      <c r="A353" s="94"/>
      <c r="B353" s="94"/>
      <c r="C353" s="94"/>
      <c r="D353" s="94"/>
      <c r="E353" s="94"/>
      <c r="F353" s="94"/>
      <c r="G353" s="94"/>
      <c r="H353" s="94"/>
    </row>
    <row r="354" spans="1:8" x14ac:dyDescent="0.4">
      <c r="A354" s="94"/>
      <c r="B354" s="94"/>
      <c r="C354" s="94"/>
      <c r="D354" s="94"/>
      <c r="E354" s="94"/>
      <c r="F354" s="94"/>
      <c r="G354" s="94"/>
      <c r="H354" s="94"/>
    </row>
    <row r="355" spans="1:8" x14ac:dyDescent="0.4">
      <c r="A355" s="94"/>
      <c r="B355" s="94"/>
      <c r="C355" s="94"/>
      <c r="D355" s="94"/>
      <c r="E355" s="94"/>
      <c r="F355" s="94"/>
      <c r="G355" s="94"/>
      <c r="H355" s="94"/>
    </row>
    <row r="356" spans="1:8" x14ac:dyDescent="0.4">
      <c r="A356" s="94"/>
      <c r="B356" s="94"/>
      <c r="C356" s="94"/>
      <c r="D356" s="94"/>
      <c r="E356" s="94"/>
      <c r="F356" s="94"/>
      <c r="G356" s="94"/>
      <c r="H356" s="94"/>
    </row>
    <row r="357" spans="1:8" x14ac:dyDescent="0.4">
      <c r="A357" s="94"/>
      <c r="B357" s="94"/>
      <c r="C357" s="94"/>
      <c r="D357" s="94"/>
      <c r="E357" s="94"/>
      <c r="F357" s="94"/>
      <c r="G357" s="94"/>
      <c r="H357" s="94"/>
    </row>
    <row r="358" spans="1:8" x14ac:dyDescent="0.4">
      <c r="A358" s="94"/>
      <c r="B358" s="94"/>
      <c r="C358" s="94"/>
      <c r="D358" s="94"/>
      <c r="E358" s="94"/>
      <c r="F358" s="94"/>
      <c r="G358" s="94"/>
      <c r="H358" s="94"/>
    </row>
    <row r="359" spans="1:8" x14ac:dyDescent="0.4">
      <c r="A359" s="94"/>
      <c r="B359" s="94"/>
      <c r="C359" s="94"/>
      <c r="D359" s="94"/>
      <c r="E359" s="94"/>
      <c r="F359" s="94"/>
      <c r="G359" s="94"/>
      <c r="H359" s="94"/>
    </row>
    <row r="360" spans="1:8" x14ac:dyDescent="0.4">
      <c r="A360" s="94"/>
      <c r="B360" s="94"/>
      <c r="C360" s="94"/>
      <c r="D360" s="94"/>
      <c r="E360" s="94"/>
      <c r="F360" s="94"/>
      <c r="G360" s="94"/>
      <c r="H360" s="94"/>
    </row>
    <row r="361" spans="1:8" x14ac:dyDescent="0.4">
      <c r="A361" s="94"/>
      <c r="B361" s="94"/>
      <c r="C361" s="94"/>
      <c r="D361" s="94"/>
      <c r="E361" s="94"/>
      <c r="F361" s="94"/>
      <c r="G361" s="94"/>
      <c r="H361" s="94"/>
    </row>
    <row r="362" spans="1:8" x14ac:dyDescent="0.4">
      <c r="A362" s="94"/>
      <c r="B362" s="94"/>
      <c r="C362" s="94"/>
      <c r="D362" s="94"/>
      <c r="E362" s="94"/>
      <c r="F362" s="94"/>
      <c r="G362" s="94"/>
      <c r="H362" s="94"/>
    </row>
    <row r="363" spans="1:8" x14ac:dyDescent="0.4">
      <c r="A363" s="94"/>
      <c r="B363" s="94"/>
      <c r="C363" s="94"/>
      <c r="D363" s="94"/>
      <c r="E363" s="94"/>
      <c r="F363" s="94"/>
      <c r="G363" s="94"/>
      <c r="H363" s="94"/>
    </row>
    <row r="364" spans="1:8" x14ac:dyDescent="0.4">
      <c r="A364" s="94"/>
      <c r="B364" s="94"/>
      <c r="C364" s="94"/>
      <c r="D364" s="94"/>
      <c r="E364" s="94"/>
      <c r="F364" s="94"/>
      <c r="G364" s="94"/>
      <c r="H364" s="94"/>
    </row>
    <row r="365" spans="1:8" x14ac:dyDescent="0.4">
      <c r="A365" s="94"/>
      <c r="B365" s="94"/>
      <c r="C365" s="94"/>
      <c r="D365" s="94"/>
      <c r="E365" s="94"/>
      <c r="F365" s="94"/>
      <c r="G365" s="94"/>
      <c r="H365" s="94"/>
    </row>
    <row r="366" spans="1:8" x14ac:dyDescent="0.4">
      <c r="A366" s="94"/>
      <c r="B366" s="94"/>
      <c r="C366" s="94"/>
      <c r="D366" s="94"/>
      <c r="E366" s="94"/>
      <c r="F366" s="94"/>
      <c r="G366" s="94"/>
      <c r="H366" s="94"/>
    </row>
    <row r="367" spans="1:8" x14ac:dyDescent="0.4">
      <c r="A367" s="94"/>
      <c r="B367" s="94"/>
      <c r="C367" s="94"/>
      <c r="D367" s="94"/>
      <c r="E367" s="94"/>
      <c r="F367" s="94"/>
      <c r="G367" s="94"/>
      <c r="H367" s="94"/>
    </row>
    <row r="368" spans="1:8" x14ac:dyDescent="0.4">
      <c r="A368" s="94"/>
      <c r="B368" s="94"/>
      <c r="C368" s="94"/>
      <c r="D368" s="94"/>
      <c r="E368" s="94"/>
      <c r="F368" s="94"/>
      <c r="G368" s="94"/>
      <c r="H368" s="94"/>
    </row>
    <row r="369" spans="1:8" x14ac:dyDescent="0.4">
      <c r="A369" s="94"/>
      <c r="B369" s="94"/>
      <c r="C369" s="94"/>
      <c r="D369" s="94"/>
      <c r="E369" s="94"/>
      <c r="F369" s="94"/>
      <c r="G369" s="94"/>
      <c r="H369" s="94"/>
    </row>
    <row r="370" spans="1:8" x14ac:dyDescent="0.4">
      <c r="A370" s="94"/>
      <c r="B370" s="94"/>
      <c r="C370" s="94"/>
      <c r="D370" s="94"/>
      <c r="E370" s="94"/>
      <c r="F370" s="94"/>
      <c r="G370" s="94"/>
      <c r="H370" s="94"/>
    </row>
    <row r="371" spans="1:8" x14ac:dyDescent="0.4">
      <c r="A371" s="94"/>
      <c r="B371" s="94"/>
      <c r="C371" s="94"/>
      <c r="D371" s="94"/>
      <c r="E371" s="94"/>
      <c r="F371" s="94"/>
      <c r="G371" s="94"/>
      <c r="H371" s="94"/>
    </row>
    <row r="372" spans="1:8" x14ac:dyDescent="0.4">
      <c r="A372" s="94"/>
      <c r="B372" s="94"/>
      <c r="C372" s="94"/>
      <c r="D372" s="94"/>
      <c r="E372" s="94"/>
      <c r="F372" s="94"/>
      <c r="G372" s="94"/>
      <c r="H372" s="94"/>
    </row>
    <row r="373" spans="1:8" x14ac:dyDescent="0.4">
      <c r="A373" s="94"/>
      <c r="B373" s="94"/>
      <c r="C373" s="94"/>
      <c r="D373" s="94"/>
      <c r="E373" s="94"/>
      <c r="F373" s="94"/>
      <c r="G373" s="94"/>
      <c r="H373" s="94"/>
    </row>
    <row r="374" spans="1:8" x14ac:dyDescent="0.4">
      <c r="A374" s="94"/>
      <c r="B374" s="94"/>
      <c r="C374" s="94"/>
      <c r="D374" s="94"/>
      <c r="E374" s="94"/>
      <c r="F374" s="94"/>
      <c r="G374" s="94"/>
      <c r="H374" s="94"/>
    </row>
    <row r="375" spans="1:8" x14ac:dyDescent="0.4">
      <c r="A375" s="94"/>
      <c r="B375" s="94"/>
      <c r="C375" s="94"/>
      <c r="D375" s="94"/>
      <c r="E375" s="94"/>
      <c r="F375" s="94"/>
      <c r="G375" s="94"/>
      <c r="H375" s="94"/>
    </row>
  </sheetData>
  <mergeCells count="53">
    <mergeCell ref="A277:F277"/>
    <mergeCell ref="H286:I286"/>
    <mergeCell ref="F8:H8"/>
    <mergeCell ref="I275:J275"/>
    <mergeCell ref="I277:J277"/>
    <mergeCell ref="I281:J281"/>
    <mergeCell ref="I282:J282"/>
    <mergeCell ref="I278:J278"/>
    <mergeCell ref="I279:J279"/>
    <mergeCell ref="I280:J280"/>
    <mergeCell ref="B166:G166"/>
    <mergeCell ref="B155:G155"/>
    <mergeCell ref="B161:G161"/>
    <mergeCell ref="B162:H162"/>
    <mergeCell ref="B163:J163"/>
    <mergeCell ref="B164:H164"/>
    <mergeCell ref="M275:M276"/>
    <mergeCell ref="D249:E249"/>
    <mergeCell ref="D251:E251"/>
    <mergeCell ref="G265:H265"/>
    <mergeCell ref="D269:E269"/>
    <mergeCell ref="G269:H269"/>
    <mergeCell ref="F271:G271"/>
    <mergeCell ref="I271:J271"/>
    <mergeCell ref="C258:D258"/>
    <mergeCell ref="G258:H258"/>
    <mergeCell ref="A275:F275"/>
    <mergeCell ref="B165:G165"/>
    <mergeCell ref="B153:H153"/>
    <mergeCell ref="B154:G154"/>
    <mergeCell ref="B149:F149"/>
    <mergeCell ref="B150:G150"/>
    <mergeCell ref="B151:H151"/>
    <mergeCell ref="B152:J152"/>
    <mergeCell ref="T14:X14"/>
    <mergeCell ref="I7:K7"/>
    <mergeCell ref="B1:L1"/>
    <mergeCell ref="B2:L2"/>
    <mergeCell ref="I3:J3"/>
    <mergeCell ref="E6:H6"/>
    <mergeCell ref="B173:F173"/>
    <mergeCell ref="B174:G174"/>
    <mergeCell ref="B175:H175"/>
    <mergeCell ref="B176:J176"/>
    <mergeCell ref="B177:H177"/>
    <mergeCell ref="B188:H188"/>
    <mergeCell ref="B189:G189"/>
    <mergeCell ref="B190:G190"/>
    <mergeCell ref="B178:G178"/>
    <mergeCell ref="B179:G179"/>
    <mergeCell ref="B185:G185"/>
    <mergeCell ref="B186:H186"/>
    <mergeCell ref="B187:J187"/>
  </mergeCells>
  <phoneticPr fontId="0" type="noConversion"/>
  <hyperlinks>
    <hyperlink ref="R253" location="ค่างานต้นทุนต่อหน่วย!B1" display="&lt;&lt;&lt; ย้อนกลับ"/>
  </hyperlinks>
  <pageMargins left="0.59055118110236227" right="0.39370078740157483" top="0.51181102362204722" bottom="0.6692913385826772" header="0" footer="0"/>
  <pageSetup paperSize="9" scale="83" orientation="portrait" blackAndWhite="1" r:id="rId1"/>
  <headerFooter alignWithMargins="0"/>
  <rowBreaks count="3" manualBreakCount="3">
    <brk id="55" max="16383" man="1"/>
    <brk id="116" max="16383" man="1"/>
    <brk id="208" max="16383" man="1"/>
  </rowBreaks>
  <ignoredErrors>
    <ignoredError sqref="L153 G168 J21 J10 J17 J14" unlockedFormula="1"/>
    <ignoredError sqref="L169:L170" evalError="1"/>
    <ignoredError sqref="L164" evalError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T86"/>
  <sheetViews>
    <sheetView view="pageBreakPreview" topLeftCell="A30" zoomScaleNormal="110" zoomScaleSheetLayoutView="100" workbookViewId="0">
      <selection activeCell="J87" sqref="J87"/>
    </sheetView>
  </sheetViews>
  <sheetFormatPr defaultColWidth="9.140625" defaultRowHeight="21" x14ac:dyDescent="0.45"/>
  <cols>
    <col min="1" max="1" width="2.85546875" style="106" customWidth="1"/>
    <col min="2" max="2" width="10.140625" style="107" customWidth="1"/>
    <col min="3" max="3" width="38" style="106" customWidth="1"/>
    <col min="4" max="4" width="10.42578125" style="106" customWidth="1"/>
    <col min="5" max="5" width="5.140625" style="106" customWidth="1"/>
    <col min="6" max="6" width="7" style="106" customWidth="1"/>
    <col min="7" max="7" width="6.7109375" style="106" customWidth="1"/>
    <col min="8" max="8" width="9.42578125" style="106" customWidth="1"/>
    <col min="9" max="9" width="12.5703125" style="106" customWidth="1"/>
    <col min="10" max="10" width="9.28515625" style="106" customWidth="1"/>
    <col min="11" max="11" width="10.85546875" style="106" customWidth="1"/>
    <col min="12" max="12" width="12.28515625" style="106" customWidth="1"/>
    <col min="13" max="13" width="6.7109375" style="106" customWidth="1"/>
    <col min="14" max="14" width="5.140625" style="106" customWidth="1"/>
    <col min="15" max="15" width="11.140625" style="106" bestFit="1" customWidth="1"/>
    <col min="16" max="16" width="13.42578125" style="106" customWidth="1"/>
    <col min="17" max="17" width="14.5703125" style="106" customWidth="1"/>
    <col min="18" max="18" width="12" style="106" customWidth="1"/>
    <col min="19" max="19" width="9.85546875" style="106" bestFit="1" customWidth="1"/>
    <col min="20" max="16384" width="9.140625" style="106"/>
  </cols>
  <sheetData>
    <row r="1" spans="1:17" ht="21.75" customHeight="1" x14ac:dyDescent="0.5">
      <c r="A1" s="890" t="str">
        <f>CONCATENATE("รายละเอียดประมาณราคา","โครงการ",ปร.5!C2)</f>
        <v>รายละเอียดประมาณราคาโครงการเสริมผิวทางแอสฟัลติกคอนกรีต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890"/>
    </row>
    <row r="2" spans="1:17" x14ac:dyDescent="0.45">
      <c r="B2" s="284" t="s">
        <v>39</v>
      </c>
      <c r="C2" s="109" t="str">
        <f>ข้อมูล!C6</f>
        <v>ถนนสาย นพ.ถ. 82-001</v>
      </c>
      <c r="D2" s="108" t="s">
        <v>23</v>
      </c>
      <c r="E2" s="106" t="str">
        <f>ข้อมูล!E6</f>
        <v xml:space="preserve"> สายทาง บ้านหนองบึง-บ้านยอดชาด</v>
      </c>
      <c r="G2" s="108"/>
      <c r="I2" s="106" t="s">
        <v>588</v>
      </c>
      <c r="J2" s="825">
        <f>ข้อมูล!J6</f>
        <v>4</v>
      </c>
      <c r="K2" s="106" t="s">
        <v>589</v>
      </c>
      <c r="L2" s="825">
        <f>ข้อมูล!M6</f>
        <v>0</v>
      </c>
      <c r="M2" s="106" t="s">
        <v>212</v>
      </c>
    </row>
    <row r="3" spans="1:17" ht="21.75" customHeight="1" x14ac:dyDescent="0.45">
      <c r="B3" s="284" t="s">
        <v>40</v>
      </c>
      <c r="C3" s="109" t="str">
        <f>ข้อมูล!$C$7</f>
        <v>บ้านยอดชาด หมู่ที่ 1 ต.ยอดชาด</v>
      </c>
      <c r="G3" s="108" t="s">
        <v>254</v>
      </c>
      <c r="I3" s="316">
        <f>ข้อมูล!L7</f>
        <v>0.46</v>
      </c>
      <c r="J3" s="109" t="s">
        <v>41</v>
      </c>
      <c r="K3" s="109"/>
      <c r="L3" s="109"/>
      <c r="O3" s="231">
        <f>คำนวณพื้นที่ดำเนินการ!G6</f>
        <v>4</v>
      </c>
      <c r="P3" s="106">
        <f>I3*O3*1000</f>
        <v>1840</v>
      </c>
    </row>
    <row r="4" spans="1:17" ht="20.100000000000001" customHeight="1" x14ac:dyDescent="0.45">
      <c r="A4" s="110" t="s">
        <v>0</v>
      </c>
      <c r="B4" s="111"/>
      <c r="C4" s="112" t="s">
        <v>42</v>
      </c>
      <c r="D4" s="110" t="s">
        <v>24</v>
      </c>
      <c r="E4" s="110" t="s">
        <v>25</v>
      </c>
      <c r="F4" s="892" t="s">
        <v>26</v>
      </c>
      <c r="G4" s="893"/>
      <c r="H4" s="894"/>
      <c r="I4" s="110" t="s">
        <v>27</v>
      </c>
      <c r="J4" s="903" t="s">
        <v>2</v>
      </c>
      <c r="K4" s="892" t="s">
        <v>262</v>
      </c>
      <c r="L4" s="894"/>
      <c r="M4" s="897" t="s">
        <v>20</v>
      </c>
      <c r="N4" s="898"/>
      <c r="O4" s="106">
        <v>0.15</v>
      </c>
    </row>
    <row r="5" spans="1:17" ht="20.100000000000001" customHeight="1" x14ac:dyDescent="0.45">
      <c r="A5" s="113"/>
      <c r="B5" s="114"/>
      <c r="C5" s="115"/>
      <c r="D5" s="113"/>
      <c r="E5" s="113"/>
      <c r="F5" s="116" t="s">
        <v>28</v>
      </c>
      <c r="G5" s="116" t="s">
        <v>29</v>
      </c>
      <c r="H5" s="116" t="s">
        <v>30</v>
      </c>
      <c r="I5" s="113" t="s">
        <v>31</v>
      </c>
      <c r="J5" s="903"/>
      <c r="K5" s="347" t="s">
        <v>263</v>
      </c>
      <c r="L5" s="116" t="s">
        <v>30</v>
      </c>
      <c r="M5" s="114"/>
      <c r="N5" s="241"/>
    </row>
    <row r="6" spans="1:17" ht="20.100000000000001" customHeight="1" x14ac:dyDescent="0.45">
      <c r="A6" s="117">
        <v>1</v>
      </c>
      <c r="B6" s="118" t="s">
        <v>32</v>
      </c>
      <c r="D6" s="119"/>
      <c r="E6" s="120"/>
      <c r="F6" s="120"/>
      <c r="G6" s="120"/>
      <c r="H6" s="120"/>
      <c r="I6" s="120"/>
      <c r="J6" s="342"/>
      <c r="K6" s="342"/>
      <c r="L6" s="342"/>
      <c r="M6" s="550"/>
      <c r="N6" s="153"/>
      <c r="P6" s="137"/>
    </row>
    <row r="7" spans="1:17" ht="20.100000000000001" hidden="1" customHeight="1" x14ac:dyDescent="0.45">
      <c r="A7" s="128"/>
      <c r="B7" s="122" t="s">
        <v>194</v>
      </c>
      <c r="D7" s="315">
        <v>0</v>
      </c>
      <c r="E7" s="123" t="s">
        <v>33</v>
      </c>
      <c r="F7" s="124">
        <f>IF(D7&lt;=0,0,)</f>
        <v>0</v>
      </c>
      <c r="G7" s="124">
        <f>IF(D7&lt;=0,0,)</f>
        <v>0</v>
      </c>
      <c r="H7" s="124">
        <f>ROUND(IF(D7&lt;=0,0,+'S2'!$BT$29),2)</f>
        <v>0</v>
      </c>
      <c r="I7" s="125">
        <f t="shared" ref="I7:I16" si="0">D7*H7</f>
        <v>0</v>
      </c>
      <c r="J7" s="348">
        <f>IF(D7&gt;0,'S2'!$BZ$31,0)</f>
        <v>0</v>
      </c>
      <c r="K7" s="343">
        <f>ROUNDDOWN(H7*J7,2)</f>
        <v>0</v>
      </c>
      <c r="L7" s="343">
        <f t="shared" ref="L7:L15" si="1">D7*K7</f>
        <v>0</v>
      </c>
      <c r="M7" s="550"/>
      <c r="N7" s="551"/>
      <c r="P7" s="137"/>
    </row>
    <row r="8" spans="1:17" ht="20.100000000000001" customHeight="1" x14ac:dyDescent="0.45">
      <c r="A8" s="128"/>
      <c r="B8" s="122" t="s">
        <v>613</v>
      </c>
      <c r="D8" s="842">
        <v>0</v>
      </c>
      <c r="E8" s="123" t="s">
        <v>33</v>
      </c>
      <c r="F8" s="124"/>
      <c r="G8" s="124"/>
      <c r="H8" s="124">
        <v>14.26</v>
      </c>
      <c r="I8" s="125">
        <f t="shared" si="0"/>
        <v>0</v>
      </c>
      <c r="J8" s="348">
        <v>1.4054</v>
      </c>
      <c r="K8" s="343">
        <f>J8*H8</f>
        <v>20.041004000000001</v>
      </c>
      <c r="L8" s="343">
        <f>K8*D8</f>
        <v>0</v>
      </c>
      <c r="M8" s="839"/>
      <c r="N8" s="840"/>
      <c r="P8" s="137"/>
    </row>
    <row r="9" spans="1:17" s="266" customFormat="1" ht="20.100000000000001" customHeight="1" x14ac:dyDescent="0.45">
      <c r="A9" s="264"/>
      <c r="B9" s="840" t="s">
        <v>611</v>
      </c>
      <c r="C9" s="106"/>
      <c r="D9" s="641">
        <v>0</v>
      </c>
      <c r="E9" s="123" t="s">
        <v>33</v>
      </c>
      <c r="F9" s="124"/>
      <c r="G9" s="124"/>
      <c r="H9" s="124">
        <v>11.27</v>
      </c>
      <c r="I9" s="125">
        <f t="shared" si="0"/>
        <v>0</v>
      </c>
      <c r="J9" s="348">
        <v>1.4054</v>
      </c>
      <c r="K9" s="343">
        <f>ROUNDDOWN(H9*J9,2)</f>
        <v>15.83</v>
      </c>
      <c r="L9" s="343">
        <f>D9*K9</f>
        <v>0</v>
      </c>
      <c r="M9" s="512" t="s">
        <v>573</v>
      </c>
      <c r="N9" s="265"/>
      <c r="P9" s="618">
        <f>คำนวณพื้นที่ดำเนินการ!S25</f>
        <v>1840</v>
      </c>
    </row>
    <row r="10" spans="1:17" ht="20.100000000000001" hidden="1" customHeight="1" x14ac:dyDescent="0.45">
      <c r="A10" s="128"/>
      <c r="B10" s="122" t="s">
        <v>235</v>
      </c>
      <c r="D10" s="641">
        <f t="shared" ref="D10:D15" si="2">ROUNDDOWN(P10,0)</f>
        <v>0</v>
      </c>
      <c r="E10" s="123" t="s">
        <v>33</v>
      </c>
      <c r="F10" s="124"/>
      <c r="G10" s="124"/>
      <c r="H10" s="124">
        <f>ROUND(IF(D10&lt;=0,0,+'S2'!$BT$12),2)</f>
        <v>0</v>
      </c>
      <c r="I10" s="125">
        <f t="shared" si="0"/>
        <v>0</v>
      </c>
      <c r="J10" s="348">
        <v>1.4054</v>
      </c>
      <c r="K10" s="343">
        <f>ROUNDDOWN(H10*J10,2)</f>
        <v>0</v>
      </c>
      <c r="L10" s="343">
        <f t="shared" si="1"/>
        <v>0</v>
      </c>
      <c r="M10" s="550"/>
      <c r="N10" s="551"/>
      <c r="P10" s="137"/>
    </row>
    <row r="11" spans="1:17" ht="20.100000000000001" hidden="1" customHeight="1" x14ac:dyDescent="0.45">
      <c r="A11" s="121"/>
      <c r="B11" s="122" t="s">
        <v>236</v>
      </c>
      <c r="D11" s="641">
        <f t="shared" si="2"/>
        <v>0</v>
      </c>
      <c r="E11" s="123" t="s">
        <v>34</v>
      </c>
      <c r="F11" s="124"/>
      <c r="G11" s="124"/>
      <c r="H11" s="124">
        <f>ROUND(IF(D11&lt;=0,0,+'S2'!$BT$30+'S2'!$BT$35),2)</f>
        <v>0</v>
      </c>
      <c r="I11" s="125">
        <f t="shared" si="0"/>
        <v>0</v>
      </c>
      <c r="J11" s="348">
        <v>1.4054</v>
      </c>
      <c r="K11" s="343">
        <f>ROUNDDOWN(H11*J11,2)</f>
        <v>0</v>
      </c>
      <c r="L11" s="343">
        <f t="shared" si="1"/>
        <v>0</v>
      </c>
      <c r="M11" s="550"/>
      <c r="N11" s="551"/>
      <c r="O11" s="231"/>
      <c r="P11" s="137"/>
    </row>
    <row r="12" spans="1:17" s="266" customFormat="1" ht="20.100000000000001" hidden="1" customHeight="1" x14ac:dyDescent="0.45">
      <c r="A12" s="268"/>
      <c r="B12" s="899" t="s">
        <v>267</v>
      </c>
      <c r="C12" s="900"/>
      <c r="D12" s="641">
        <f t="shared" si="2"/>
        <v>0</v>
      </c>
      <c r="E12" s="123" t="s">
        <v>34</v>
      </c>
      <c r="F12" s="124"/>
      <c r="G12" s="124"/>
      <c r="H12" s="125">
        <f>ROUND(F12+G12,2)</f>
        <v>0</v>
      </c>
      <c r="I12" s="125">
        <f t="shared" si="0"/>
        <v>0</v>
      </c>
      <c r="J12" s="348">
        <v>1.4054</v>
      </c>
      <c r="K12" s="343">
        <v>0</v>
      </c>
      <c r="L12" s="343">
        <f t="shared" si="1"/>
        <v>0</v>
      </c>
      <c r="M12" s="267"/>
      <c r="N12" s="265"/>
      <c r="O12" s="269"/>
      <c r="P12" s="612"/>
    </row>
    <row r="13" spans="1:17" s="266" customFormat="1" ht="20.100000000000001" hidden="1" customHeight="1" x14ac:dyDescent="0.45">
      <c r="A13" s="268"/>
      <c r="B13" s="130" t="s">
        <v>237</v>
      </c>
      <c r="C13" s="122"/>
      <c r="D13" s="641">
        <f t="shared" si="2"/>
        <v>0</v>
      </c>
      <c r="E13" s="123" t="s">
        <v>34</v>
      </c>
      <c r="F13" s="124"/>
      <c r="G13" s="124"/>
      <c r="H13" s="125">
        <f>ROUND(F13+G13,2)</f>
        <v>0</v>
      </c>
      <c r="I13" s="125">
        <f t="shared" si="0"/>
        <v>0</v>
      </c>
      <c r="J13" s="348">
        <v>1.4054</v>
      </c>
      <c r="K13" s="343">
        <f>ROUNDDOWN(H13*J13,2)</f>
        <v>0</v>
      </c>
      <c r="L13" s="343">
        <f t="shared" si="1"/>
        <v>0</v>
      </c>
      <c r="M13" s="267"/>
      <c r="N13" s="265"/>
      <c r="P13" s="612"/>
    </row>
    <row r="14" spans="1:17" ht="20.100000000000001" hidden="1" customHeight="1" x14ac:dyDescent="0.45">
      <c r="A14" s="121"/>
      <c r="B14" s="130" t="s">
        <v>238</v>
      </c>
      <c r="C14" s="122"/>
      <c r="D14" s="641">
        <f t="shared" si="2"/>
        <v>0</v>
      </c>
      <c r="E14" s="123" t="s">
        <v>34</v>
      </c>
      <c r="F14" s="124"/>
      <c r="G14" s="124"/>
      <c r="H14" s="125">
        <f>ROUND(F14+G14,2)</f>
        <v>0</v>
      </c>
      <c r="I14" s="125">
        <f t="shared" si="0"/>
        <v>0</v>
      </c>
      <c r="J14" s="348">
        <v>1.4054</v>
      </c>
      <c r="K14" s="343">
        <f>ROUNDDOWN(H14*J14,2)</f>
        <v>0</v>
      </c>
      <c r="L14" s="343">
        <f t="shared" si="1"/>
        <v>0</v>
      </c>
      <c r="M14" s="550"/>
      <c r="N14" s="551"/>
      <c r="P14" s="137"/>
    </row>
    <row r="15" spans="1:17" ht="20.100000000000001" customHeight="1" x14ac:dyDescent="0.45">
      <c r="A15" s="121"/>
      <c r="B15" s="122" t="s">
        <v>612</v>
      </c>
      <c r="D15" s="641">
        <f t="shared" si="2"/>
        <v>0</v>
      </c>
      <c r="E15" s="123" t="s">
        <v>34</v>
      </c>
      <c r="F15" s="124"/>
      <c r="G15" s="124"/>
      <c r="H15" s="124">
        <f>ข้อมูล!L54</f>
        <v>160.19</v>
      </c>
      <c r="I15" s="125">
        <f t="shared" si="0"/>
        <v>0</v>
      </c>
      <c r="J15" s="348">
        <v>1.4054</v>
      </c>
      <c r="K15" s="343">
        <f>ROUNDDOWN(H15*J15,2)</f>
        <v>225.13</v>
      </c>
      <c r="L15" s="343">
        <f t="shared" si="1"/>
        <v>0</v>
      </c>
      <c r="M15" s="512" t="s">
        <v>535</v>
      </c>
      <c r="N15" s="551"/>
      <c r="O15" s="107"/>
      <c r="P15" s="613">
        <f>คำนวณพื้นที่ดำเนินการ!S27</f>
        <v>0</v>
      </c>
      <c r="Q15" s="107"/>
    </row>
    <row r="16" spans="1:17" ht="20.100000000000001" customHeight="1" x14ac:dyDescent="0.45">
      <c r="A16" s="121"/>
      <c r="B16" s="107" t="s">
        <v>617</v>
      </c>
      <c r="D16" s="641">
        <v>0</v>
      </c>
      <c r="E16" s="123" t="s">
        <v>34</v>
      </c>
      <c r="F16" s="124"/>
      <c r="G16" s="124"/>
      <c r="H16" s="124">
        <f>ข้อมูล!I282</f>
        <v>2215.65</v>
      </c>
      <c r="I16" s="125">
        <f t="shared" si="0"/>
        <v>0</v>
      </c>
      <c r="J16" s="348">
        <v>1.4054</v>
      </c>
      <c r="K16" s="343">
        <f>ROUNDDOWN(H16*J16,2)</f>
        <v>3113.87</v>
      </c>
      <c r="L16" s="343">
        <f>D16*K16</f>
        <v>0</v>
      </c>
      <c r="M16" s="512"/>
      <c r="N16" s="822"/>
      <c r="O16" s="107"/>
      <c r="P16" s="613"/>
      <c r="Q16" s="107"/>
    </row>
    <row r="17" spans="1:20" ht="20.100000000000001" customHeight="1" x14ac:dyDescent="0.45">
      <c r="A17" s="128">
        <v>2</v>
      </c>
      <c r="B17" s="895" t="s">
        <v>314</v>
      </c>
      <c r="C17" s="896"/>
      <c r="D17" s="641"/>
      <c r="E17" s="123"/>
      <c r="F17" s="124"/>
      <c r="G17" s="124"/>
      <c r="H17" s="124"/>
      <c r="I17" s="125"/>
      <c r="J17" s="348">
        <v>1.4054</v>
      </c>
      <c r="K17" s="343"/>
      <c r="L17" s="343"/>
      <c r="M17" s="512"/>
      <c r="N17" s="822"/>
      <c r="O17" s="107"/>
      <c r="P17" s="613"/>
      <c r="Q17" s="107"/>
    </row>
    <row r="18" spans="1:20" ht="20.100000000000001" customHeight="1" x14ac:dyDescent="0.5">
      <c r="A18" s="121"/>
      <c r="B18" s="482" t="s">
        <v>594</v>
      </c>
      <c r="C18" s="498"/>
      <c r="D18" s="641"/>
      <c r="E18" s="499"/>
      <c r="F18" s="500"/>
      <c r="G18" s="500"/>
      <c r="H18" s="124"/>
      <c r="I18" s="501"/>
      <c r="J18" s="348">
        <v>1.4054</v>
      </c>
      <c r="K18" s="502"/>
      <c r="L18" s="502"/>
      <c r="M18" s="503"/>
      <c r="N18" s="622"/>
      <c r="O18" s="473"/>
      <c r="P18" s="614"/>
      <c r="Q18" s="107"/>
    </row>
    <row r="19" spans="1:20" ht="20.100000000000001" customHeight="1" x14ac:dyDescent="0.5">
      <c r="A19" s="121"/>
      <c r="B19" s="482" t="s">
        <v>590</v>
      </c>
      <c r="C19" s="498"/>
      <c r="D19" s="641">
        <v>0</v>
      </c>
      <c r="E19" s="499" t="s">
        <v>34</v>
      </c>
      <c r="F19" s="124"/>
      <c r="G19" s="124"/>
      <c r="H19" s="124">
        <f>ข้อมูล!L81</f>
        <v>1215.94</v>
      </c>
      <c r="I19" s="343">
        <f>ROUNDDOWN(F19*H19,2)</f>
        <v>0</v>
      </c>
      <c r="J19" s="348">
        <v>1.4054</v>
      </c>
      <c r="K19" s="343">
        <f>ROUNDDOWN(H19*J19,2)</f>
        <v>1708.88</v>
      </c>
      <c r="L19" s="343">
        <f>D19*K19</f>
        <v>0</v>
      </c>
      <c r="M19" s="512" t="s">
        <v>606</v>
      </c>
      <c r="N19" s="623"/>
      <c r="O19" s="473"/>
      <c r="P19" s="615">
        <f>คำนวณพื้นที่ดำเนินการ!S29</f>
        <v>0</v>
      </c>
      <c r="Q19" s="107" t="s">
        <v>303</v>
      </c>
    </row>
    <row r="20" spans="1:20" ht="20.100000000000001" customHeight="1" x14ac:dyDescent="0.5">
      <c r="A20" s="121"/>
      <c r="B20" s="482"/>
      <c r="C20" s="498"/>
      <c r="D20" s="641"/>
      <c r="E20" s="499"/>
      <c r="F20" s="124"/>
      <c r="G20" s="500"/>
      <c r="H20" s="125"/>
      <c r="I20" s="125"/>
      <c r="J20" s="348"/>
      <c r="K20" s="343"/>
      <c r="L20" s="343"/>
      <c r="M20" s="504"/>
      <c r="N20" s="623"/>
      <c r="O20" s="473"/>
      <c r="P20" s="505">
        <f>D19*ข้อมูล!L64</f>
        <v>0</v>
      </c>
      <c r="R20" s="106">
        <v>1000</v>
      </c>
      <c r="S20" s="231">
        <f>P20*R20</f>
        <v>0</v>
      </c>
      <c r="T20" s="231">
        <f>0.04*S20</f>
        <v>0</v>
      </c>
    </row>
    <row r="21" spans="1:20" s="147" customFormat="1" ht="20.100000000000001" customHeight="1" x14ac:dyDescent="0.5">
      <c r="A21" s="633"/>
      <c r="B21" s="482"/>
      <c r="C21" s="498"/>
      <c r="D21" s="641"/>
      <c r="E21" s="634"/>
      <c r="F21" s="635"/>
      <c r="G21" s="635"/>
      <c r="H21" s="134"/>
      <c r="I21" s="134"/>
      <c r="J21" s="348"/>
      <c r="K21" s="636"/>
      <c r="L21" s="636"/>
      <c r="M21" s="637"/>
      <c r="N21" s="638"/>
      <c r="O21" s="473"/>
      <c r="P21" s="614">
        <f>(O3+(O4*2*2/2))*I3*1000*ข้อมูล!L68</f>
        <v>7021.9</v>
      </c>
      <c r="Q21" s="639"/>
    </row>
    <row r="22" spans="1:20" ht="20.100000000000001" hidden="1" customHeight="1" x14ac:dyDescent="0.45">
      <c r="A22" s="121"/>
      <c r="B22" s="482" t="s">
        <v>399</v>
      </c>
      <c r="D22" s="641">
        <f t="shared" ref="D22:D50" si="3">ROUNDDOWN(P22,0)</f>
        <v>0</v>
      </c>
      <c r="E22" s="123"/>
      <c r="F22" s="124"/>
      <c r="G22" s="124"/>
      <c r="H22" s="125"/>
      <c r="I22" s="125"/>
      <c r="J22" s="348">
        <f>IF(D22&gt;0,'S2'!$BZ$31,0)</f>
        <v>0</v>
      </c>
      <c r="K22" s="343"/>
      <c r="L22" s="343"/>
      <c r="M22" s="550"/>
      <c r="N22" s="551"/>
      <c r="O22" s="107"/>
      <c r="P22" s="137"/>
      <c r="Q22" s="107"/>
    </row>
    <row r="23" spans="1:20" ht="20.100000000000001" hidden="1" customHeight="1" x14ac:dyDescent="0.5">
      <c r="A23" s="121"/>
      <c r="B23" s="520" t="s">
        <v>313</v>
      </c>
      <c r="C23" s="498"/>
      <c r="D23" s="641"/>
      <c r="E23" s="499" t="s">
        <v>34</v>
      </c>
      <c r="F23" s="124"/>
      <c r="G23" s="124"/>
      <c r="H23" s="124">
        <f>IF(E23&lt;=0,0,+ข้อมูล!$L$115)</f>
        <v>247.14</v>
      </c>
      <c r="I23" s="125">
        <f t="shared" ref="I23:I29" si="4">D23*H23</f>
        <v>0</v>
      </c>
      <c r="J23" s="348">
        <f>IF(D23&gt;0,'S2'!$BZ$31,0)</f>
        <v>0</v>
      </c>
      <c r="K23" s="343">
        <f>ROUNDDOWN(H23*J23,2)</f>
        <v>0</v>
      </c>
      <c r="L23" s="343">
        <f t="shared" ref="L23:L29" si="5">D23*K23</f>
        <v>0</v>
      </c>
      <c r="M23" s="550" t="s">
        <v>398</v>
      </c>
      <c r="N23" s="623"/>
      <c r="O23" s="473"/>
      <c r="P23" s="615">
        <f>คำนวณพื้นที่ดำเนินการ!S31</f>
        <v>0</v>
      </c>
      <c r="Q23" s="107" t="s">
        <v>303</v>
      </c>
    </row>
    <row r="24" spans="1:20" ht="20.100000000000001" hidden="1" customHeight="1" x14ac:dyDescent="0.5">
      <c r="A24" s="121"/>
      <c r="B24" s="482" t="s">
        <v>285</v>
      </c>
      <c r="C24" s="498"/>
      <c r="D24" s="641">
        <f t="shared" si="3"/>
        <v>0</v>
      </c>
      <c r="E24" s="499" t="s">
        <v>96</v>
      </c>
      <c r="F24" s="124">
        <f>IF(D24&lt;=0,0,+ข้อมูล!$L$60)</f>
        <v>0</v>
      </c>
      <c r="G24" s="500"/>
      <c r="H24" s="125">
        <f>ROUND(F24+G24,2)</f>
        <v>0</v>
      </c>
      <c r="I24" s="125">
        <f t="shared" si="4"/>
        <v>0</v>
      </c>
      <c r="J24" s="348">
        <f>IF(D24&gt;0,'S2'!$BZ$31,0)</f>
        <v>0</v>
      </c>
      <c r="K24" s="343">
        <f>ROUNDDOWN(H24*J24,2)</f>
        <v>0</v>
      </c>
      <c r="L24" s="343">
        <f t="shared" si="5"/>
        <v>0</v>
      </c>
      <c r="M24" s="504"/>
      <c r="N24" s="623"/>
      <c r="O24" s="473"/>
      <c r="P24" s="614"/>
      <c r="Q24" s="505">
        <f>D23*ข้อมูล!L100</f>
        <v>0</v>
      </c>
    </row>
    <row r="25" spans="1:20" ht="20.100000000000001" hidden="1" customHeight="1" x14ac:dyDescent="0.5">
      <c r="A25" s="121"/>
      <c r="B25" s="482" t="s">
        <v>286</v>
      </c>
      <c r="C25" s="498"/>
      <c r="D25" s="641">
        <f t="shared" si="3"/>
        <v>0</v>
      </c>
      <c r="E25" s="499" t="s">
        <v>287</v>
      </c>
      <c r="F25" s="521">
        <f>IF(D25&lt;=0,0,295)</f>
        <v>0</v>
      </c>
      <c r="G25" s="521">
        <f>IF(D25&lt;=0,0,5)</f>
        <v>0</v>
      </c>
      <c r="H25" s="125">
        <f>ROUND(F25+G25,2)</f>
        <v>0</v>
      </c>
      <c r="I25" s="125">
        <f t="shared" si="4"/>
        <v>0</v>
      </c>
      <c r="J25" s="348">
        <f>IF(D25&gt;0,'S2'!$BZ$31,0)</f>
        <v>0</v>
      </c>
      <c r="K25" s="343">
        <f>ROUNDDOWN(H25*J25,2)</f>
        <v>0</v>
      </c>
      <c r="L25" s="343">
        <f t="shared" si="5"/>
        <v>0</v>
      </c>
      <c r="M25" s="504"/>
      <c r="N25" s="623"/>
      <c r="O25" s="473"/>
      <c r="P25" s="614"/>
      <c r="Q25" s="506">
        <f>D32*ข้อมูล!L104</f>
        <v>0</v>
      </c>
    </row>
    <row r="26" spans="1:20" s="273" customFormat="1" ht="20.100000000000001" hidden="1" customHeight="1" x14ac:dyDescent="0.45">
      <c r="A26" s="271"/>
      <c r="B26" s="122" t="s">
        <v>316</v>
      </c>
      <c r="C26" s="106"/>
      <c r="D26" s="641">
        <f t="shared" si="3"/>
        <v>0</v>
      </c>
      <c r="E26" s="123" t="s">
        <v>34</v>
      </c>
      <c r="F26" s="124">
        <f>IF(D26&lt;=0,0,)</f>
        <v>0</v>
      </c>
      <c r="G26" s="124">
        <f>IF(D26&lt;=0,0,)</f>
        <v>0</v>
      </c>
      <c r="H26" s="124">
        <v>128.85</v>
      </c>
      <c r="I26" s="125">
        <f t="shared" si="4"/>
        <v>0</v>
      </c>
      <c r="J26" s="348">
        <f>IF(D26&gt;0,'S2'!$BZ$31,0)</f>
        <v>0</v>
      </c>
      <c r="K26" s="343">
        <v>163.63</v>
      </c>
      <c r="L26" s="343">
        <f t="shared" si="5"/>
        <v>0</v>
      </c>
      <c r="M26" s="274"/>
      <c r="N26" s="272"/>
      <c r="O26" s="275"/>
      <c r="P26" s="616"/>
      <c r="Q26" s="275"/>
    </row>
    <row r="27" spans="1:20" ht="20.100000000000001" hidden="1" customHeight="1" x14ac:dyDescent="0.45">
      <c r="A27" s="121"/>
      <c r="B27" s="353" t="s">
        <v>317</v>
      </c>
      <c r="D27" s="641">
        <f t="shared" si="3"/>
        <v>0</v>
      </c>
      <c r="E27" s="123" t="s">
        <v>33</v>
      </c>
      <c r="F27" s="124">
        <f>IF(D27&lt;=0,0,)</f>
        <v>0</v>
      </c>
      <c r="G27" s="124">
        <f>IF(D27&lt;=0,0,)</f>
        <v>0</v>
      </c>
      <c r="H27" s="124">
        <f>ROUND(IF(D27&lt;=0,0,+ข้อมูล!$L$136),2)</f>
        <v>0</v>
      </c>
      <c r="I27" s="125">
        <f t="shared" si="4"/>
        <v>0</v>
      </c>
      <c r="J27" s="348">
        <f>IF(D27&gt;0,'S2'!$BZ$31,0)</f>
        <v>0</v>
      </c>
      <c r="K27" s="343">
        <f>ROUNDDOWN(H27*J27,2)</f>
        <v>0</v>
      </c>
      <c r="L27" s="343">
        <f t="shared" si="5"/>
        <v>0</v>
      </c>
      <c r="M27" s="550"/>
      <c r="N27" s="551"/>
      <c r="O27" s="107"/>
      <c r="P27" s="137"/>
      <c r="Q27" s="107"/>
    </row>
    <row r="28" spans="1:20" ht="20.100000000000001" hidden="1" customHeight="1" x14ac:dyDescent="0.45">
      <c r="A28" s="121"/>
      <c r="B28" s="122" t="s">
        <v>318</v>
      </c>
      <c r="D28" s="641">
        <f t="shared" si="3"/>
        <v>0</v>
      </c>
      <c r="E28" s="123" t="s">
        <v>33</v>
      </c>
      <c r="F28" s="124">
        <f>IF(D28&lt;=0,0,)</f>
        <v>0</v>
      </c>
      <c r="G28" s="124">
        <f>IF(D28&lt;=0,0,)</f>
        <v>0</v>
      </c>
      <c r="H28" s="124">
        <v>154.51</v>
      </c>
      <c r="I28" s="125">
        <f t="shared" si="4"/>
        <v>0</v>
      </c>
      <c r="J28" s="348">
        <f>IF(D28&gt;0,'S2'!$BZ$31,0)</f>
        <v>0</v>
      </c>
      <c r="K28" s="343">
        <v>196.22</v>
      </c>
      <c r="L28" s="343">
        <f t="shared" si="5"/>
        <v>0</v>
      </c>
      <c r="M28" s="550"/>
      <c r="N28" s="551"/>
      <c r="P28" s="617"/>
    </row>
    <row r="29" spans="1:20" ht="20.100000000000001" hidden="1" customHeight="1" x14ac:dyDescent="0.45">
      <c r="A29" s="121"/>
      <c r="B29" s="122" t="s">
        <v>319</v>
      </c>
      <c r="D29" s="641">
        <f t="shared" si="3"/>
        <v>0</v>
      </c>
      <c r="E29" s="123" t="s">
        <v>33</v>
      </c>
      <c r="F29" s="124">
        <f>IF(D29&lt;=0,0,)</f>
        <v>0</v>
      </c>
      <c r="G29" s="124">
        <f>IF(D29&lt;=0,0,)</f>
        <v>0</v>
      </c>
      <c r="H29" s="124">
        <v>75.349999999999994</v>
      </c>
      <c r="I29" s="125">
        <f t="shared" si="4"/>
        <v>0</v>
      </c>
      <c r="J29" s="348">
        <f>IF(D29&gt;0,'S2'!$BZ$31,0)</f>
        <v>0</v>
      </c>
      <c r="K29" s="343">
        <v>95.69</v>
      </c>
      <c r="L29" s="343">
        <f t="shared" si="5"/>
        <v>0</v>
      </c>
      <c r="M29" s="550"/>
      <c r="N29" s="551"/>
      <c r="O29" s="107"/>
      <c r="P29" s="137"/>
      <c r="Q29" s="107"/>
    </row>
    <row r="30" spans="1:20" ht="20.100000000000001" customHeight="1" x14ac:dyDescent="0.45">
      <c r="A30" s="128"/>
      <c r="B30" s="895"/>
      <c r="C30" s="896"/>
      <c r="D30" s="641">
        <f t="shared" si="3"/>
        <v>0</v>
      </c>
      <c r="E30" s="121"/>
      <c r="F30" s="125"/>
      <c r="G30" s="124"/>
      <c r="H30" s="125"/>
      <c r="I30" s="125"/>
      <c r="J30" s="348"/>
      <c r="K30" s="343"/>
      <c r="L30" s="343"/>
      <c r="M30" s="550"/>
      <c r="N30" s="551"/>
      <c r="P30" s="137"/>
      <c r="Q30" s="116" t="s">
        <v>386</v>
      </c>
      <c r="R30" s="137" t="s">
        <v>397</v>
      </c>
    </row>
    <row r="31" spans="1:20" ht="20.100000000000001" customHeight="1" x14ac:dyDescent="0.45">
      <c r="A31" s="121"/>
      <c r="B31" s="822" t="s">
        <v>615</v>
      </c>
      <c r="D31" s="641">
        <f>ROUNDDOWN(R31,0)</f>
        <v>1840</v>
      </c>
      <c r="E31" s="123" t="s">
        <v>33</v>
      </c>
      <c r="F31" s="124"/>
      <c r="H31" s="125">
        <f>ข้อมูล!L146</f>
        <v>12.85</v>
      </c>
      <c r="I31" s="125">
        <f>D31*H31</f>
        <v>23644</v>
      </c>
      <c r="J31" s="348">
        <v>1.4054</v>
      </c>
      <c r="K31" s="343">
        <f>ROUNDDOWN(H31*J31,2)</f>
        <v>18.05</v>
      </c>
      <c r="L31" s="343">
        <f>D31*K31</f>
        <v>33212</v>
      </c>
      <c r="M31" s="550"/>
      <c r="N31" s="551"/>
      <c r="O31" s="124">
        <f>IF(D31&lt;=0,0,+'S2'!$BT$15)</f>
        <v>7.83</v>
      </c>
      <c r="P31" s="613">
        <f>คำนวณพื้นที่ดำเนินการ!S33</f>
        <v>1840</v>
      </c>
      <c r="Q31" s="137">
        <f>Q41</f>
        <v>0</v>
      </c>
      <c r="R31" s="613">
        <f>R41</f>
        <v>1840</v>
      </c>
    </row>
    <row r="32" spans="1:20" ht="20.100000000000001" hidden="1" customHeight="1" x14ac:dyDescent="0.45">
      <c r="A32" s="121"/>
      <c r="B32" s="507" t="s">
        <v>315</v>
      </c>
      <c r="D32" s="641"/>
      <c r="E32" s="123" t="s">
        <v>33</v>
      </c>
      <c r="F32" s="124">
        <f>IF(D32&lt;=0,0,+ข้อมูล!$L$141)</f>
        <v>0</v>
      </c>
      <c r="G32" s="124">
        <f>IF(D32&lt;=0,0,+'S2'!$BT$15)</f>
        <v>0</v>
      </c>
      <c r="H32" s="125">
        <f>ROUND(F32+G32,2)</f>
        <v>0</v>
      </c>
      <c r="I32" s="125">
        <f>D32*H32</f>
        <v>0</v>
      </c>
      <c r="J32" s="348">
        <v>1.4054</v>
      </c>
      <c r="K32" s="343">
        <f>ROUNDDOWN(H32*J32,2)</f>
        <v>0</v>
      </c>
      <c r="L32" s="343">
        <f>D32*K32</f>
        <v>0</v>
      </c>
      <c r="M32" s="550"/>
      <c r="N32" s="551"/>
      <c r="P32" s="613">
        <f>คำนวณพื้นที่ดำเนินการ!S33</f>
        <v>1840</v>
      </c>
      <c r="Q32" s="137">
        <f>คำนวณพื้นที่ดำเนินการ!S37</f>
        <v>0</v>
      </c>
      <c r="R32" s="613">
        <f>P32+Q32</f>
        <v>1840</v>
      </c>
    </row>
    <row r="33" spans="1:18" ht="20.100000000000001" hidden="1" customHeight="1" x14ac:dyDescent="0.45">
      <c r="A33" s="121"/>
      <c r="B33" s="107" t="s">
        <v>35</v>
      </c>
      <c r="C33" s="122"/>
      <c r="D33" s="641">
        <f t="shared" si="3"/>
        <v>0</v>
      </c>
      <c r="E33" s="123" t="s">
        <v>33</v>
      </c>
      <c r="F33" s="124">
        <f>IF(D33&lt;=0,0,+ข้อมูล!$L$146)</f>
        <v>0</v>
      </c>
      <c r="G33" s="124">
        <f>IF(D33&lt;=0,0,+'S2'!$BT$16)</f>
        <v>0</v>
      </c>
      <c r="H33" s="125">
        <f>ROUND(F33+G33,2)</f>
        <v>0</v>
      </c>
      <c r="I33" s="125">
        <f>D33*H33</f>
        <v>0</v>
      </c>
      <c r="J33" s="348">
        <v>1.4054</v>
      </c>
      <c r="K33" s="343">
        <f>ROUNDDOWN(H33*J33,2)</f>
        <v>0</v>
      </c>
      <c r="L33" s="343">
        <f>D33*K33</f>
        <v>0</v>
      </c>
      <c r="M33" s="550"/>
      <c r="N33" s="551"/>
      <c r="P33" s="137"/>
      <c r="Q33" s="137"/>
      <c r="R33" s="137"/>
    </row>
    <row r="34" spans="1:18" ht="20.100000000000001" hidden="1" customHeight="1" x14ac:dyDescent="0.45">
      <c r="A34" s="121"/>
      <c r="B34" s="122" t="s">
        <v>400</v>
      </c>
      <c r="D34" s="641">
        <f t="shared" si="3"/>
        <v>0</v>
      </c>
      <c r="E34" s="121"/>
      <c r="F34" s="125"/>
      <c r="G34" s="125"/>
      <c r="H34" s="125"/>
      <c r="I34" s="125"/>
      <c r="J34" s="348">
        <v>1.4054</v>
      </c>
      <c r="K34" s="343"/>
      <c r="L34" s="343"/>
      <c r="M34" s="550"/>
      <c r="N34" s="551"/>
      <c r="P34" s="137"/>
      <c r="Q34" s="137" t="s">
        <v>386</v>
      </c>
      <c r="R34" s="137" t="s">
        <v>30</v>
      </c>
    </row>
    <row r="35" spans="1:18" ht="20.100000000000001" hidden="1" customHeight="1" x14ac:dyDescent="0.45">
      <c r="A35" s="121"/>
      <c r="B35" s="122" t="s">
        <v>36</v>
      </c>
      <c r="D35" s="641"/>
      <c r="E35" s="123" t="s">
        <v>33</v>
      </c>
      <c r="F35" s="124">
        <f>IF(D35&lt;=0,0,+ข้อมูล!$L$171)</f>
        <v>0</v>
      </c>
      <c r="G35" s="124">
        <f>IF(D35&lt;=0,0,+IF(ข้อมูล!$F$159=5,'S2'!$BT$19,IF(ข้อมูล!$F$159=4,'S2'!$BT$19*0.9,IF(ข้อมูล!$F$159=3.5,'S2'!$BT$19*0.85,IF(ข้อมูล!$F$159=3,'S2'!$BT$19*0.8)))))</f>
        <v>0</v>
      </c>
      <c r="H35" s="125">
        <f>ROUND(F35+G35,2)</f>
        <v>0</v>
      </c>
      <c r="I35" s="125">
        <f>D35*H35</f>
        <v>0</v>
      </c>
      <c r="J35" s="348">
        <v>1.4054</v>
      </c>
      <c r="K35" s="343">
        <f>ROUNDDOWN(H35*J35,2)</f>
        <v>0</v>
      </c>
      <c r="L35" s="343">
        <f>D35*K35</f>
        <v>0</v>
      </c>
      <c r="M35" s="139">
        <f>ข้อมูล!$F$159</f>
        <v>5</v>
      </c>
      <c r="N35" s="551" t="s">
        <v>198</v>
      </c>
      <c r="P35" s="613">
        <f>คำนวณพื้นที่ดำเนินการ!S35</f>
        <v>1840</v>
      </c>
      <c r="Q35" s="137">
        <f>คำนวณพื้นที่ดำเนินการ!S37</f>
        <v>0</v>
      </c>
      <c r="R35" s="613">
        <f>P35+Q35</f>
        <v>1840</v>
      </c>
    </row>
    <row r="36" spans="1:18" ht="20.100000000000001" hidden="1" customHeight="1" x14ac:dyDescent="0.45">
      <c r="A36" s="121"/>
      <c r="B36" s="130" t="s">
        <v>37</v>
      </c>
      <c r="D36" s="641">
        <f t="shared" si="3"/>
        <v>0</v>
      </c>
      <c r="E36" s="123" t="s">
        <v>33</v>
      </c>
      <c r="F36" s="124">
        <f>IF(D36&lt;=0,0,+ข้อมูล!$L$171)</f>
        <v>0</v>
      </c>
      <c r="G36" s="124">
        <f>IF(D36&lt;=0,0,+IF(ข้อมูล!$F$159=5,'S2'!$BT$20,IF(ข้อมูล!$F$159=4,'S2'!$BT$20*0.9,IF(ข้อมูล!$F$159=3.5,'S2'!$BT$20*0.85,IF(ข้อมูล!$F$159=3,'S2'!$BT$20*0.8)))))</f>
        <v>0</v>
      </c>
      <c r="H36" s="125">
        <f>ROUND(F36+G36,2)</f>
        <v>0</v>
      </c>
      <c r="I36" s="125">
        <f>D36*H36</f>
        <v>0</v>
      </c>
      <c r="J36" s="348">
        <v>1.4054</v>
      </c>
      <c r="K36" s="343">
        <f>ROUNDDOWN(H36*J36,2)</f>
        <v>0</v>
      </c>
      <c r="L36" s="343">
        <f>D36*K36</f>
        <v>0</v>
      </c>
      <c r="M36" s="139">
        <f>ข้อมูล!$F$159</f>
        <v>5</v>
      </c>
      <c r="N36" s="551" t="s">
        <v>198</v>
      </c>
      <c r="P36" s="137"/>
      <c r="Q36" s="137"/>
      <c r="R36" s="137"/>
    </row>
    <row r="37" spans="1:18" ht="20.100000000000001" hidden="1" customHeight="1" x14ac:dyDescent="0.45">
      <c r="A37" s="121"/>
      <c r="B37" s="460" t="s">
        <v>273</v>
      </c>
      <c r="D37" s="641">
        <f t="shared" si="3"/>
        <v>0</v>
      </c>
      <c r="E37" s="123"/>
      <c r="F37" s="124"/>
      <c r="G37" s="124"/>
      <c r="H37" s="125"/>
      <c r="I37" s="125"/>
      <c r="J37" s="348">
        <v>1.4054</v>
      </c>
      <c r="K37" s="343">
        <f>ROUNDDOWN(H37*J37,2)</f>
        <v>0</v>
      </c>
      <c r="L37" s="343"/>
      <c r="M37" s="139"/>
      <c r="N37" s="551"/>
      <c r="P37" s="137"/>
      <c r="Q37" s="137"/>
      <c r="R37" s="137"/>
    </row>
    <row r="38" spans="1:18" ht="20.100000000000001" hidden="1" customHeight="1" x14ac:dyDescent="0.45">
      <c r="A38" s="121"/>
      <c r="B38" s="460" t="s">
        <v>274</v>
      </c>
      <c r="D38" s="641"/>
      <c r="E38" s="123" t="s">
        <v>33</v>
      </c>
      <c r="F38" s="124"/>
      <c r="G38" s="124"/>
      <c r="H38" s="125">
        <f>ข้อมูล!L183</f>
        <v>313.64999999999998</v>
      </c>
      <c r="I38" s="125">
        <f>D38*H38</f>
        <v>0</v>
      </c>
      <c r="J38" s="348">
        <v>1.4054</v>
      </c>
      <c r="K38" s="343">
        <f>ROUNDDOWN(H38*J38,2)</f>
        <v>440.8</v>
      </c>
      <c r="L38" s="343">
        <f>D38*K38</f>
        <v>0</v>
      </c>
      <c r="M38" s="139">
        <f>ข้อมูล!$F$183</f>
        <v>4</v>
      </c>
      <c r="N38" s="551" t="s">
        <v>198</v>
      </c>
      <c r="P38" s="613">
        <f>P41</f>
        <v>1840</v>
      </c>
      <c r="Q38" s="137"/>
      <c r="R38" s="137"/>
    </row>
    <row r="39" spans="1:18" ht="20.100000000000001" hidden="1" customHeight="1" x14ac:dyDescent="0.45">
      <c r="A39" s="121"/>
      <c r="B39" s="459" t="s">
        <v>275</v>
      </c>
      <c r="D39" s="641">
        <f t="shared" si="3"/>
        <v>0</v>
      </c>
      <c r="E39" s="123" t="s">
        <v>33</v>
      </c>
      <c r="F39" s="124"/>
      <c r="G39" s="124"/>
      <c r="H39" s="125">
        <f>ROUND(F39+G39,2)</f>
        <v>0</v>
      </c>
      <c r="I39" s="125">
        <f>D39*H39</f>
        <v>0</v>
      </c>
      <c r="J39" s="348">
        <v>1.4054</v>
      </c>
      <c r="K39" s="343"/>
      <c r="L39" s="343">
        <f>D39*K39</f>
        <v>0</v>
      </c>
      <c r="M39" s="139">
        <f>M38</f>
        <v>4</v>
      </c>
      <c r="N39" s="551" t="s">
        <v>198</v>
      </c>
      <c r="P39" s="137"/>
      <c r="Q39" s="137"/>
      <c r="R39" s="137"/>
    </row>
    <row r="40" spans="1:18" ht="20.100000000000001" hidden="1" customHeight="1" x14ac:dyDescent="0.45">
      <c r="A40" s="121"/>
      <c r="B40" s="523" t="s">
        <v>273</v>
      </c>
      <c r="D40" s="641">
        <f t="shared" si="3"/>
        <v>0</v>
      </c>
      <c r="E40" s="123"/>
      <c r="F40" s="124"/>
      <c r="G40" s="124"/>
      <c r="H40" s="125"/>
      <c r="I40" s="125"/>
      <c r="J40" s="348">
        <v>1.4054</v>
      </c>
      <c r="K40" s="343"/>
      <c r="L40" s="343"/>
      <c r="M40" s="139"/>
      <c r="N40" s="551"/>
      <c r="P40" s="137"/>
      <c r="Q40" s="137" t="s">
        <v>386</v>
      </c>
      <c r="R40" s="137" t="s">
        <v>30</v>
      </c>
    </row>
    <row r="41" spans="1:18" ht="20.100000000000001" customHeight="1" x14ac:dyDescent="0.45">
      <c r="A41" s="121"/>
      <c r="B41" s="822" t="s">
        <v>626</v>
      </c>
      <c r="D41" s="641">
        <f>R41</f>
        <v>1840</v>
      </c>
      <c r="E41" s="123" t="s">
        <v>33</v>
      </c>
      <c r="F41" s="124"/>
      <c r="G41" s="124"/>
      <c r="H41" s="124">
        <f>ROUND(IF(D41&lt;=0,0,+ข้อมูล!L159),2)</f>
        <v>274.14</v>
      </c>
      <c r="I41" s="125">
        <f>D41*H41</f>
        <v>504417.6</v>
      </c>
      <c r="J41" s="348">
        <v>1.4054</v>
      </c>
      <c r="K41" s="343">
        <f>ROUNDDOWN(H41*J41,2)</f>
        <v>385.27</v>
      </c>
      <c r="L41" s="343">
        <f>D41*K41</f>
        <v>708896.79999999993</v>
      </c>
      <c r="M41" s="139"/>
      <c r="N41" s="551"/>
      <c r="P41" s="613">
        <f>คำนวณพื้นที่ดำเนินการ!S35</f>
        <v>1840</v>
      </c>
      <c r="Q41" s="137">
        <f>คำนวณพื้นที่ดำเนินการ!S37</f>
        <v>0</v>
      </c>
      <c r="R41" s="613">
        <f>P41+Q41</f>
        <v>1840</v>
      </c>
    </row>
    <row r="42" spans="1:18" ht="20.100000000000001" hidden="1" customHeight="1" x14ac:dyDescent="0.45">
      <c r="A42" s="128">
        <v>3</v>
      </c>
      <c r="B42" s="131" t="s">
        <v>45</v>
      </c>
      <c r="D42" s="641">
        <f t="shared" si="3"/>
        <v>0</v>
      </c>
      <c r="E42" s="123"/>
      <c r="F42" s="125"/>
      <c r="G42" s="125"/>
      <c r="H42" s="125"/>
      <c r="I42" s="125"/>
      <c r="J42" s="348">
        <f>IF(D42&gt;0,'S2'!$BZ$31,0)</f>
        <v>0</v>
      </c>
      <c r="K42" s="343"/>
      <c r="L42" s="343"/>
      <c r="M42" s="550"/>
      <c r="N42" s="551"/>
      <c r="P42" s="137"/>
    </row>
    <row r="43" spans="1:18" ht="20.100000000000001" hidden="1" customHeight="1" x14ac:dyDescent="0.45">
      <c r="A43" s="121"/>
      <c r="B43" s="132" t="s">
        <v>50</v>
      </c>
      <c r="D43" s="641">
        <f t="shared" si="3"/>
        <v>0</v>
      </c>
      <c r="E43" s="123" t="s">
        <v>33</v>
      </c>
      <c r="F43" s="124"/>
      <c r="G43" s="124"/>
      <c r="H43" s="125">
        <f>ROUND(F43+G43,2)</f>
        <v>0</v>
      </c>
      <c r="I43" s="125">
        <f>D43*H43</f>
        <v>0</v>
      </c>
      <c r="J43" s="348">
        <f>IF(D43&gt;0,'S2'!$BZ$31,0)</f>
        <v>0</v>
      </c>
      <c r="K43" s="343"/>
      <c r="L43" s="343">
        <f>D43*K43</f>
        <v>0</v>
      </c>
      <c r="M43" s="550"/>
      <c r="N43" s="551"/>
      <c r="P43" s="137"/>
    </row>
    <row r="44" spans="1:18" ht="20.100000000000001" hidden="1" customHeight="1" x14ac:dyDescent="0.45">
      <c r="A44" s="121"/>
      <c r="B44" s="132" t="s">
        <v>49</v>
      </c>
      <c r="D44" s="641">
        <f t="shared" si="3"/>
        <v>0</v>
      </c>
      <c r="E44" s="123" t="s">
        <v>33</v>
      </c>
      <c r="F44" s="124"/>
      <c r="G44" s="124"/>
      <c r="H44" s="125">
        <f>ROUND(F44+G44,2)</f>
        <v>0</v>
      </c>
      <c r="I44" s="125">
        <f>D44*H44</f>
        <v>0</v>
      </c>
      <c r="J44" s="348">
        <f>IF(D44&gt;0,'S2'!$BZ$31,0)</f>
        <v>0</v>
      </c>
      <c r="K44" s="343"/>
      <c r="L44" s="343">
        <f>D44*K44</f>
        <v>0</v>
      </c>
      <c r="M44" s="550"/>
      <c r="N44" s="551"/>
      <c r="P44" s="137"/>
    </row>
    <row r="45" spans="1:18" ht="20.100000000000001" hidden="1" customHeight="1" x14ac:dyDescent="0.45">
      <c r="A45" s="121"/>
      <c r="B45" s="122" t="s">
        <v>195</v>
      </c>
      <c r="D45" s="641">
        <f t="shared" si="3"/>
        <v>0</v>
      </c>
      <c r="E45" s="123"/>
      <c r="F45" s="124"/>
      <c r="G45" s="124"/>
      <c r="H45" s="125"/>
      <c r="I45" s="125"/>
      <c r="J45" s="348">
        <f>IF(D45&gt;0,'S2'!$BZ$31,0)</f>
        <v>0</v>
      </c>
      <c r="K45" s="343"/>
      <c r="L45" s="343"/>
      <c r="M45" s="550"/>
      <c r="N45" s="551"/>
      <c r="P45" s="137"/>
    </row>
    <row r="46" spans="1:18" ht="20.100000000000001" hidden="1" customHeight="1" x14ac:dyDescent="0.45">
      <c r="A46" s="121"/>
      <c r="B46" s="132" t="s">
        <v>196</v>
      </c>
      <c r="D46" s="641"/>
      <c r="E46" s="123" t="s">
        <v>33</v>
      </c>
      <c r="F46" s="124">
        <f>IF(D46&lt;=0,0,+ข้อมูล!$L$171)</f>
        <v>0</v>
      </c>
      <c r="G46" s="124">
        <f>IF(D46&lt;=0,0,+IF(ข้อมูล!$F$159=5,'S2'!$BT$19,IF(ข้อมูล!$F$159=4,'S2'!$BT$19*0.9,IF(ข้อมูล!$F$159=3.5,'S2'!$BT$19*0.85,IF(ข้อมูล!$F$159=3,'S2'!$BT$19*0.8)))))</f>
        <v>0</v>
      </c>
      <c r="H46" s="125">
        <f>ROUND(F46+G46,2)</f>
        <v>0</v>
      </c>
      <c r="I46" s="125">
        <f>D46*H46</f>
        <v>0</v>
      </c>
      <c r="J46" s="348">
        <f>IF(D46&gt;0,'S2'!$BZ$31,0)</f>
        <v>0</v>
      </c>
      <c r="K46" s="343">
        <f>ROUNDDOWN(H46*J46,2)</f>
        <v>0</v>
      </c>
      <c r="L46" s="343">
        <f>D46*K46</f>
        <v>0</v>
      </c>
      <c r="M46" s="139">
        <f>ข้อมูล!$F$159</f>
        <v>5</v>
      </c>
      <c r="N46" s="551" t="s">
        <v>198</v>
      </c>
      <c r="P46" s="613">
        <f>คำนวณพื้นที่ดำเนินการ!S35</f>
        <v>1840</v>
      </c>
    </row>
    <row r="47" spans="1:18" ht="20.100000000000001" hidden="1" customHeight="1" x14ac:dyDescent="0.45">
      <c r="A47" s="121"/>
      <c r="B47" s="132" t="s">
        <v>197</v>
      </c>
      <c r="D47" s="641">
        <f t="shared" si="3"/>
        <v>0</v>
      </c>
      <c r="E47" s="123" t="s">
        <v>33</v>
      </c>
      <c r="F47" s="124">
        <f>IF(D47&lt;=0,0,+ข้อมูล!$L$171)</f>
        <v>0</v>
      </c>
      <c r="G47" s="124">
        <f>IF(D47&lt;=0,0,+IF(ข้อมูล!$F$159=5,'S2'!$BT$20,IF(ข้อมูล!$F$159=4,'S2'!$BT$20*0.9,IF(ข้อมูล!$F$159=3.5,'S2'!$BT$20*0.85,IF(ข้อมูล!$F$159=3,'S2'!$BT$20*0.8)))))</f>
        <v>0</v>
      </c>
      <c r="H47" s="125">
        <f>ROUND(F47+G47,2)</f>
        <v>0</v>
      </c>
      <c r="I47" s="125">
        <f>D47*H47</f>
        <v>0</v>
      </c>
      <c r="J47" s="348">
        <f>IF(D47&gt;0,'S2'!$BZ$31,0)</f>
        <v>0</v>
      </c>
      <c r="K47" s="343">
        <f>ROUNDDOWN(H47*J47,2)</f>
        <v>0</v>
      </c>
      <c r="L47" s="343">
        <f>D47*K47</f>
        <v>0</v>
      </c>
      <c r="M47" s="139">
        <f>ข้อมูล!$F$159</f>
        <v>5</v>
      </c>
      <c r="N47" s="551" t="s">
        <v>198</v>
      </c>
      <c r="P47" s="137"/>
    </row>
    <row r="48" spans="1:18" ht="20.100000000000001" hidden="1" customHeight="1" x14ac:dyDescent="0.45">
      <c r="A48" s="121"/>
      <c r="B48" s="460" t="s">
        <v>276</v>
      </c>
      <c r="D48" s="641">
        <f t="shared" si="3"/>
        <v>0</v>
      </c>
      <c r="E48" s="123"/>
      <c r="F48" s="124"/>
      <c r="G48" s="124"/>
      <c r="H48" s="125"/>
      <c r="I48" s="125"/>
      <c r="J48" s="348">
        <f>IF(D48&gt;0,'S2'!$BZ$31,0)</f>
        <v>0</v>
      </c>
      <c r="K48" s="343"/>
      <c r="L48" s="343"/>
      <c r="M48" s="139"/>
      <c r="N48" s="551"/>
      <c r="P48" s="137"/>
    </row>
    <row r="49" spans="1:16" ht="20.100000000000001" hidden="1" customHeight="1" x14ac:dyDescent="0.45">
      <c r="A49" s="121"/>
      <c r="B49" s="460" t="s">
        <v>274</v>
      </c>
      <c r="D49" s="641">
        <f t="shared" si="3"/>
        <v>0</v>
      </c>
      <c r="E49" s="123" t="s">
        <v>33</v>
      </c>
      <c r="F49" s="124"/>
      <c r="G49" s="124"/>
      <c r="H49" s="125">
        <f>ROUND(F49+G49,2)</f>
        <v>0</v>
      </c>
      <c r="I49" s="125">
        <f>D49*H49</f>
        <v>0</v>
      </c>
      <c r="J49" s="348">
        <f>IF(D49&gt;0,'S2'!$BZ$31,0)</f>
        <v>0</v>
      </c>
      <c r="K49" s="343"/>
      <c r="L49" s="343">
        <f>D49*K49</f>
        <v>0</v>
      </c>
      <c r="M49" s="139">
        <f>M38</f>
        <v>4</v>
      </c>
      <c r="N49" s="551" t="s">
        <v>198</v>
      </c>
      <c r="P49" s="137"/>
    </row>
    <row r="50" spans="1:16" ht="20.100000000000001" hidden="1" customHeight="1" x14ac:dyDescent="0.45">
      <c r="A50" s="121"/>
      <c r="B50" s="459" t="s">
        <v>275</v>
      </c>
      <c r="D50" s="641">
        <f t="shared" si="3"/>
        <v>0</v>
      </c>
      <c r="E50" s="123" t="s">
        <v>33</v>
      </c>
      <c r="F50" s="124"/>
      <c r="G50" s="124"/>
      <c r="H50" s="125"/>
      <c r="I50" s="125">
        <f>D50*H50</f>
        <v>0</v>
      </c>
      <c r="J50" s="348">
        <f>IF(D50&gt;0,'S2'!$BZ$31,0)</f>
        <v>0</v>
      </c>
      <c r="K50" s="343"/>
      <c r="L50" s="343">
        <f>D50*K50</f>
        <v>0</v>
      </c>
      <c r="M50" s="139">
        <f>M38</f>
        <v>4</v>
      </c>
      <c r="N50" s="551" t="s">
        <v>198</v>
      </c>
      <c r="P50" s="137"/>
    </row>
    <row r="51" spans="1:16" s="757" customFormat="1" ht="20.100000000000001" customHeight="1" x14ac:dyDescent="0.5">
      <c r="A51" s="755">
        <v>3</v>
      </c>
      <c r="B51" s="756" t="s">
        <v>38</v>
      </c>
      <c r="D51" s="758"/>
      <c r="E51" s="759"/>
      <c r="F51" s="760"/>
      <c r="G51" s="760"/>
      <c r="H51" s="760"/>
      <c r="I51" s="760"/>
      <c r="J51" s="761"/>
      <c r="K51" s="762"/>
      <c r="L51" s="762"/>
      <c r="M51" s="763"/>
      <c r="N51" s="764"/>
    </row>
    <row r="52" spans="1:16" ht="20.100000000000001" customHeight="1" x14ac:dyDescent="0.45">
      <c r="A52" s="121"/>
      <c r="B52" s="838" t="s">
        <v>390</v>
      </c>
      <c r="D52" s="841">
        <f>ROUNDDOWN(P52,0)</f>
        <v>138</v>
      </c>
      <c r="E52" s="123" t="s">
        <v>33</v>
      </c>
      <c r="F52" s="124"/>
      <c r="G52" s="124"/>
      <c r="H52" s="133">
        <f>งานตีเส้น!C69</f>
        <v>268.96270000000004</v>
      </c>
      <c r="I52" s="125">
        <f>D52*H52</f>
        <v>37116.852600000006</v>
      </c>
      <c r="J52" s="348">
        <v>1.4054</v>
      </c>
      <c r="K52" s="343">
        <f>ROUNDDOWN(H52*J52,2)</f>
        <v>378</v>
      </c>
      <c r="L52" s="343">
        <f>D52*K52</f>
        <v>52164</v>
      </c>
      <c r="M52" s="901" t="s">
        <v>350</v>
      </c>
      <c r="N52" s="902"/>
      <c r="P52" s="106">
        <f>I3*100*3</f>
        <v>138</v>
      </c>
    </row>
    <row r="53" spans="1:16" ht="20.100000000000001" hidden="1" customHeight="1" x14ac:dyDescent="0.45">
      <c r="A53" s="121"/>
      <c r="B53" s="126" t="s">
        <v>239</v>
      </c>
      <c r="D53" s="315">
        <v>0</v>
      </c>
      <c r="E53" s="127" t="s">
        <v>128</v>
      </c>
      <c r="F53" s="124">
        <f>IF(D53&lt;=0,0,)</f>
        <v>0</v>
      </c>
      <c r="G53" s="124">
        <f>IF(D53&lt;=0,0,)</f>
        <v>0</v>
      </c>
      <c r="H53" s="133">
        <f>ROUND(IF(D53&lt;=0,0,2510),2)</f>
        <v>0</v>
      </c>
      <c r="I53" s="125">
        <f>D53*H53</f>
        <v>0</v>
      </c>
      <c r="J53" s="348">
        <f>IF(D53&gt;0,'S2'!$BZ$31,0)</f>
        <v>0</v>
      </c>
      <c r="K53" s="343">
        <f>ROUNDDOWN(H53*J53,2)</f>
        <v>0</v>
      </c>
      <c r="L53" s="343">
        <f>D53*K53</f>
        <v>0</v>
      </c>
      <c r="M53" s="550"/>
      <c r="N53" s="551"/>
    </row>
    <row r="54" spans="1:16" ht="20.100000000000001" hidden="1" customHeight="1" x14ac:dyDescent="0.45">
      <c r="A54" s="121"/>
      <c r="B54" s="132"/>
      <c r="D54" s="129"/>
      <c r="E54" s="123"/>
      <c r="F54" s="124"/>
      <c r="G54" s="124"/>
      <c r="H54" s="125"/>
      <c r="I54" s="125"/>
      <c r="J54" s="343"/>
      <c r="K54" s="343"/>
      <c r="L54" s="343"/>
      <c r="M54" s="139"/>
      <c r="N54" s="551"/>
    </row>
    <row r="55" spans="1:16" hidden="1" x14ac:dyDescent="0.45">
      <c r="A55" s="135"/>
      <c r="B55" s="136"/>
      <c r="C55" s="165" t="s">
        <v>146</v>
      </c>
      <c r="D55" s="137"/>
      <c r="E55" s="137"/>
      <c r="F55" s="137"/>
      <c r="G55" s="137"/>
      <c r="H55" s="137"/>
      <c r="I55" s="286"/>
      <c r="J55" s="344"/>
      <c r="K55" s="344"/>
      <c r="L55" s="286"/>
      <c r="M55" s="136"/>
      <c r="N55" s="256"/>
    </row>
    <row r="56" spans="1:16" ht="21.75" hidden="1" customHeight="1" x14ac:dyDescent="0.5">
      <c r="A56" s="891" t="s">
        <v>53</v>
      </c>
      <c r="B56" s="891"/>
      <c r="C56" s="891"/>
      <c r="D56" s="891"/>
      <c r="E56" s="891"/>
      <c r="F56" s="891"/>
      <c r="G56" s="891"/>
      <c r="H56" s="891"/>
      <c r="I56" s="891"/>
      <c r="J56" s="891"/>
      <c r="K56" s="891"/>
      <c r="L56" s="891"/>
      <c r="M56" s="891"/>
    </row>
    <row r="57" spans="1:16" hidden="1" x14ac:dyDescent="0.45">
      <c r="B57" s="284" t="s">
        <v>39</v>
      </c>
      <c r="C57" s="109" t="str">
        <f>C2</f>
        <v>ถนนสาย นพ.ถ. 82-001</v>
      </c>
      <c r="D57" s="108"/>
      <c r="G57" s="108" t="s">
        <v>23</v>
      </c>
      <c r="I57" s="106" t="str">
        <f>$I$2</f>
        <v>ผิวจราจรกว้าง</v>
      </c>
    </row>
    <row r="58" spans="1:16" ht="21.75" hidden="1" customHeight="1" x14ac:dyDescent="0.45">
      <c r="B58" s="284" t="s">
        <v>40</v>
      </c>
      <c r="C58" s="109" t="str">
        <f>C3</f>
        <v>บ้านยอดชาด หมู่ที่ 1 ต.ยอดชาด</v>
      </c>
      <c r="E58" s="352"/>
      <c r="F58" s="352"/>
      <c r="G58" s="108" t="s">
        <v>254</v>
      </c>
      <c r="I58" s="316"/>
      <c r="J58" s="109" t="s">
        <v>41</v>
      </c>
      <c r="K58" s="109"/>
      <c r="L58" s="109"/>
    </row>
    <row r="59" spans="1:16" ht="20.100000000000001" hidden="1" customHeight="1" x14ac:dyDescent="0.45">
      <c r="A59" s="110" t="s">
        <v>0</v>
      </c>
      <c r="B59" s="111"/>
      <c r="C59" s="112" t="s">
        <v>42</v>
      </c>
      <c r="D59" s="110" t="s">
        <v>24</v>
      </c>
      <c r="E59" s="110" t="s">
        <v>25</v>
      </c>
      <c r="F59" s="892" t="s">
        <v>26</v>
      </c>
      <c r="G59" s="893"/>
      <c r="H59" s="894"/>
      <c r="I59" s="110" t="s">
        <v>27</v>
      </c>
      <c r="J59" s="903" t="s">
        <v>2</v>
      </c>
      <c r="K59" s="892" t="s">
        <v>262</v>
      </c>
      <c r="L59" s="894"/>
      <c r="M59" s="897" t="s">
        <v>20</v>
      </c>
      <c r="N59" s="898"/>
    </row>
    <row r="60" spans="1:16" ht="20.100000000000001" hidden="1" customHeight="1" x14ac:dyDescent="0.45">
      <c r="A60" s="113"/>
      <c r="B60" s="114"/>
      <c r="C60" s="115"/>
      <c r="D60" s="113"/>
      <c r="E60" s="113"/>
      <c r="F60" s="116" t="s">
        <v>28</v>
      </c>
      <c r="G60" s="116" t="s">
        <v>29</v>
      </c>
      <c r="H60" s="116" t="s">
        <v>30</v>
      </c>
      <c r="I60" s="113" t="s">
        <v>31</v>
      </c>
      <c r="J60" s="903"/>
      <c r="K60" s="347" t="s">
        <v>263</v>
      </c>
      <c r="L60" s="116" t="s">
        <v>30</v>
      </c>
      <c r="M60" s="114"/>
      <c r="N60" s="241"/>
    </row>
    <row r="61" spans="1:16" ht="20.100000000000001" hidden="1" customHeight="1" x14ac:dyDescent="0.45">
      <c r="A61" s="123"/>
      <c r="B61" s="139"/>
      <c r="C61" s="164" t="s">
        <v>147</v>
      </c>
      <c r="D61" s="123"/>
      <c r="E61" s="123"/>
      <c r="F61" s="123"/>
      <c r="G61" s="123"/>
      <c r="H61" s="123"/>
      <c r="I61" s="283">
        <f>I55</f>
        <v>0</v>
      </c>
      <c r="J61" s="345"/>
      <c r="K61" s="345"/>
      <c r="L61" s="283">
        <f>L55</f>
        <v>0</v>
      </c>
      <c r="M61" s="111"/>
      <c r="N61" s="153"/>
    </row>
    <row r="62" spans="1:16" x14ac:dyDescent="0.45">
      <c r="A62" s="121">
        <v>6</v>
      </c>
      <c r="B62" s="829" t="s">
        <v>600</v>
      </c>
      <c r="C62" s="147"/>
      <c r="D62" s="129">
        <v>1</v>
      </c>
      <c r="E62" s="150" t="s">
        <v>601</v>
      </c>
      <c r="F62" s="124" t="s">
        <v>573</v>
      </c>
      <c r="G62" s="124"/>
      <c r="H62" s="133">
        <v>3000</v>
      </c>
      <c r="I62" s="125">
        <f>D62*H62</f>
        <v>3000</v>
      </c>
      <c r="J62" s="348">
        <v>0</v>
      </c>
      <c r="K62" s="343">
        <f>I62</f>
        <v>3000</v>
      </c>
      <c r="L62" s="343">
        <f>D62*K62</f>
        <v>3000</v>
      </c>
      <c r="M62" s="130"/>
      <c r="N62" s="122"/>
    </row>
    <row r="63" spans="1:16" x14ac:dyDescent="0.45">
      <c r="A63" s="121"/>
      <c r="B63" s="837"/>
      <c r="C63" s="147"/>
      <c r="D63" s="129"/>
      <c r="E63" s="150"/>
      <c r="F63" s="124"/>
      <c r="G63" s="124"/>
      <c r="H63" s="133"/>
      <c r="I63" s="125"/>
      <c r="J63" s="348"/>
      <c r="K63" s="343"/>
      <c r="L63" s="343"/>
      <c r="M63" s="835"/>
      <c r="N63" s="836"/>
    </row>
    <row r="64" spans="1:16" x14ac:dyDescent="0.45">
      <c r="A64" s="121"/>
      <c r="B64" s="837"/>
      <c r="C64" s="147"/>
      <c r="D64" s="129"/>
      <c r="E64" s="150"/>
      <c r="F64" s="124"/>
      <c r="G64" s="124"/>
      <c r="H64" s="133"/>
      <c r="I64" s="125"/>
      <c r="J64" s="348"/>
      <c r="K64" s="343"/>
      <c r="L64" s="343"/>
      <c r="M64" s="835"/>
      <c r="N64" s="836"/>
    </row>
    <row r="65" spans="1:19" x14ac:dyDescent="0.45">
      <c r="A65" s="121"/>
      <c r="B65" s="837"/>
      <c r="C65" s="147"/>
      <c r="D65" s="129"/>
      <c r="E65" s="150"/>
      <c r="F65" s="124"/>
      <c r="G65" s="124"/>
      <c r="H65" s="133"/>
      <c r="I65" s="125"/>
      <c r="J65" s="348"/>
      <c r="K65" s="343"/>
      <c r="L65" s="343"/>
      <c r="M65" s="835"/>
      <c r="N65" s="836"/>
    </row>
    <row r="66" spans="1:19" x14ac:dyDescent="0.45">
      <c r="A66" s="121"/>
      <c r="B66" s="837"/>
      <c r="C66" s="147"/>
      <c r="D66" s="129"/>
      <c r="E66" s="150"/>
      <c r="F66" s="124"/>
      <c r="G66" s="124"/>
      <c r="H66" s="133"/>
      <c r="I66" s="125"/>
      <c r="J66" s="348"/>
      <c r="K66" s="343"/>
      <c r="L66" s="343"/>
      <c r="M66" s="835"/>
      <c r="N66" s="836"/>
    </row>
    <row r="67" spans="1:19" x14ac:dyDescent="0.45">
      <c r="A67" s="121"/>
      <c r="B67" s="837"/>
      <c r="C67" s="147"/>
      <c r="D67" s="129"/>
      <c r="E67" s="150"/>
      <c r="F67" s="124"/>
      <c r="G67" s="124"/>
      <c r="H67" s="133"/>
      <c r="I67" s="125"/>
      <c r="J67" s="348"/>
      <c r="K67" s="343"/>
      <c r="L67" s="343"/>
      <c r="M67" s="835"/>
      <c r="N67" s="836"/>
    </row>
    <row r="68" spans="1:19" x14ac:dyDescent="0.45">
      <c r="A68" s="121"/>
      <c r="B68" s="837"/>
      <c r="C68" s="147"/>
      <c r="D68" s="129"/>
      <c r="E68" s="150"/>
      <c r="F68" s="124"/>
      <c r="G68" s="124"/>
      <c r="H68" s="133"/>
      <c r="I68" s="125"/>
      <c r="J68" s="348"/>
      <c r="K68" s="343"/>
      <c r="L68" s="343"/>
      <c r="M68" s="835"/>
      <c r="N68" s="836"/>
    </row>
    <row r="69" spans="1:19" x14ac:dyDescent="0.45">
      <c r="A69" s="121"/>
      <c r="B69" s="837"/>
      <c r="C69" s="147"/>
      <c r="D69" s="129"/>
      <c r="E69" s="150"/>
      <c r="F69" s="124"/>
      <c r="G69" s="124"/>
      <c r="H69" s="133"/>
      <c r="I69" s="125"/>
      <c r="J69" s="348"/>
      <c r="K69" s="343"/>
      <c r="L69" s="343"/>
      <c r="M69" s="835"/>
      <c r="N69" s="836"/>
    </row>
    <row r="70" spans="1:19" x14ac:dyDescent="0.45">
      <c r="A70" s="121"/>
      <c r="B70" s="837"/>
      <c r="C70" s="147"/>
      <c r="D70" s="129"/>
      <c r="E70" s="150"/>
      <c r="F70" s="124"/>
      <c r="G70" s="124"/>
      <c r="H70" s="133"/>
      <c r="I70" s="125"/>
      <c r="J70" s="348"/>
      <c r="K70" s="343"/>
      <c r="L70" s="343"/>
      <c r="M70" s="835"/>
      <c r="N70" s="836"/>
    </row>
    <row r="71" spans="1:19" x14ac:dyDescent="0.45">
      <c r="A71" s="121"/>
      <c r="B71" s="837"/>
      <c r="C71" s="147"/>
      <c r="D71" s="129"/>
      <c r="E71" s="150"/>
      <c r="F71" s="124"/>
      <c r="G71" s="124"/>
      <c r="H71" s="133"/>
      <c r="I71" s="125"/>
      <c r="J71" s="348"/>
      <c r="K71" s="343"/>
      <c r="L71" s="343"/>
      <c r="M71" s="835"/>
      <c r="N71" s="836"/>
    </row>
    <row r="72" spans="1:19" x14ac:dyDescent="0.45">
      <c r="A72" s="121"/>
      <c r="B72" s="837"/>
      <c r="C72" s="147"/>
      <c r="D72" s="129"/>
      <c r="E72" s="150"/>
      <c r="F72" s="124"/>
      <c r="G72" s="124"/>
      <c r="H72" s="133"/>
      <c r="I72" s="125"/>
      <c r="J72" s="348"/>
      <c r="K72" s="343"/>
      <c r="L72" s="343"/>
      <c r="M72" s="835"/>
      <c r="N72" s="836"/>
    </row>
    <row r="73" spans="1:19" x14ac:dyDescent="0.45">
      <c r="A73" s="121"/>
      <c r="B73" s="837"/>
      <c r="C73" s="147"/>
      <c r="D73" s="129"/>
      <c r="E73" s="150"/>
      <c r="F73" s="124"/>
      <c r="G73" s="124"/>
      <c r="H73" s="133"/>
      <c r="I73" s="125"/>
      <c r="J73" s="348"/>
      <c r="K73" s="343"/>
      <c r="L73" s="343"/>
      <c r="M73" s="835"/>
      <c r="N73" s="836"/>
    </row>
    <row r="74" spans="1:19" x14ac:dyDescent="0.45">
      <c r="A74" s="121"/>
      <c r="B74" s="837"/>
      <c r="C74" s="147"/>
      <c r="D74" s="129"/>
      <c r="E74" s="150"/>
      <c r="F74" s="124"/>
      <c r="G74" s="124"/>
      <c r="H74" s="133"/>
      <c r="I74" s="125"/>
      <c r="J74" s="348"/>
      <c r="K74" s="343"/>
      <c r="L74" s="343"/>
      <c r="M74" s="835"/>
      <c r="N74" s="836"/>
    </row>
    <row r="75" spans="1:19" x14ac:dyDescent="0.45">
      <c r="A75" s="121"/>
      <c r="B75" s="837"/>
      <c r="C75" s="147"/>
      <c r="D75" s="129"/>
      <c r="E75" s="150"/>
      <c r="F75" s="124"/>
      <c r="G75" s="124"/>
      <c r="H75" s="133"/>
      <c r="I75" s="125"/>
      <c r="J75" s="348"/>
      <c r="K75" s="343"/>
      <c r="L75" s="343"/>
      <c r="M75" s="835"/>
      <c r="N75" s="836"/>
    </row>
    <row r="76" spans="1:19" x14ac:dyDescent="0.45">
      <c r="A76" s="121"/>
      <c r="B76" s="837"/>
      <c r="C76" s="147"/>
      <c r="D76" s="129"/>
      <c r="E76" s="150"/>
      <c r="F76" s="124"/>
      <c r="G76" s="124"/>
      <c r="H76" s="133"/>
      <c r="I76" s="125"/>
      <c r="J76" s="348"/>
      <c r="K76" s="343"/>
      <c r="L76" s="343"/>
      <c r="M76" s="835"/>
      <c r="N76" s="836"/>
    </row>
    <row r="77" spans="1:19" x14ac:dyDescent="0.45">
      <c r="A77" s="121"/>
      <c r="B77" s="151"/>
      <c r="C77" s="147"/>
      <c r="D77" s="129"/>
      <c r="E77" s="150"/>
      <c r="F77" s="124"/>
      <c r="G77" s="124"/>
      <c r="H77" s="125"/>
      <c r="I77" s="125"/>
      <c r="J77" s="343"/>
      <c r="K77" s="343"/>
      <c r="L77" s="343"/>
      <c r="M77" s="130"/>
      <c r="N77" s="122"/>
    </row>
    <row r="78" spans="1:19" x14ac:dyDescent="0.45">
      <c r="A78" s="121"/>
      <c r="B78" s="140"/>
      <c r="C78" s="141"/>
      <c r="D78" s="142"/>
      <c r="E78" s="135"/>
      <c r="F78" s="143"/>
      <c r="G78" s="143"/>
      <c r="H78" s="125"/>
      <c r="I78" s="125"/>
      <c r="J78" s="343"/>
      <c r="K78" s="343"/>
      <c r="L78" s="343"/>
      <c r="M78" s="140"/>
      <c r="N78" s="241"/>
      <c r="P78" s="236" t="s">
        <v>351</v>
      </c>
      <c r="R78" s="137" t="s">
        <v>384</v>
      </c>
      <c r="S78" s="137"/>
    </row>
    <row r="79" spans="1:19" x14ac:dyDescent="0.45">
      <c r="A79" s="135"/>
      <c r="B79" s="140"/>
      <c r="C79" s="148" t="s">
        <v>30</v>
      </c>
      <c r="D79" s="135"/>
      <c r="E79" s="135"/>
      <c r="F79" s="135"/>
      <c r="G79" s="135"/>
      <c r="H79" s="137"/>
      <c r="I79" s="138">
        <f>SUM(I9:I78)</f>
        <v>568178.45259999996</v>
      </c>
      <c r="J79" s="346"/>
      <c r="K79" s="346"/>
      <c r="L79" s="138">
        <f>SUM(L8:L78)</f>
        <v>797272.79999999993</v>
      </c>
      <c r="M79" s="136"/>
      <c r="N79" s="256"/>
      <c r="O79" s="713">
        <v>9810000</v>
      </c>
      <c r="P79" s="231" t="e">
        <f>L79/D35</f>
        <v>#DIV/0!</v>
      </c>
      <c r="Q79" s="106" t="s">
        <v>123</v>
      </c>
      <c r="R79" s="613" t="e">
        <f>10000000/P79</f>
        <v>#DIV/0!</v>
      </c>
      <c r="S79" s="137" t="s">
        <v>33</v>
      </c>
    </row>
    <row r="80" spans="1:19" hidden="1" x14ac:dyDescent="0.45">
      <c r="A80" s="107"/>
      <c r="C80" s="281"/>
      <c r="D80" s="107"/>
      <c r="E80" s="107"/>
      <c r="F80" s="107"/>
      <c r="G80" s="107"/>
      <c r="H80" s="107"/>
      <c r="I80" s="361" t="e">
        <f>SUM(#REF!)</f>
        <v>#REF!</v>
      </c>
      <c r="J80" s="282"/>
      <c r="K80" s="282"/>
      <c r="L80" s="282"/>
      <c r="M80" s="107"/>
      <c r="N80" s="107"/>
    </row>
    <row r="81" spans="1:18" x14ac:dyDescent="0.45">
      <c r="A81" s="107"/>
      <c r="C81" s="281"/>
      <c r="D81" s="107"/>
      <c r="E81" s="107"/>
      <c r="F81" s="107"/>
      <c r="G81" s="107"/>
      <c r="H81" s="107"/>
      <c r="I81" s="282"/>
      <c r="J81" s="282"/>
      <c r="K81" s="282"/>
      <c r="L81" s="282"/>
      <c r="M81" s="107"/>
      <c r="N81" s="107"/>
      <c r="R81" s="106" t="s">
        <v>385</v>
      </c>
    </row>
    <row r="82" spans="1:18" x14ac:dyDescent="0.45">
      <c r="B82" s="973" t="s">
        <v>637</v>
      </c>
      <c r="C82" s="973"/>
      <c r="D82" s="834" t="s">
        <v>630</v>
      </c>
      <c r="E82" s="834"/>
      <c r="J82" s="834" t="s">
        <v>630</v>
      </c>
    </row>
    <row r="83" spans="1:18" x14ac:dyDescent="0.45">
      <c r="B83" s="834" t="s">
        <v>638</v>
      </c>
      <c r="C83" s="834"/>
      <c r="D83" s="971" t="s">
        <v>632</v>
      </c>
      <c r="E83" s="971"/>
      <c r="F83" s="971"/>
      <c r="G83" s="971"/>
      <c r="H83" s="971"/>
      <c r="I83" s="144"/>
      <c r="J83" s="916" t="s">
        <v>635</v>
      </c>
      <c r="K83" s="916"/>
      <c r="L83" s="916"/>
      <c r="M83" s="916"/>
    </row>
    <row r="84" spans="1:18" ht="21.75" x14ac:dyDescent="0.5">
      <c r="C84" s="834"/>
      <c r="D84" s="834"/>
      <c r="E84" s="144"/>
      <c r="F84" s="832"/>
      <c r="G84" s="833"/>
      <c r="I84" s="144"/>
      <c r="J84" s="156"/>
      <c r="K84" s="334"/>
      <c r="L84" s="144"/>
    </row>
    <row r="85" spans="1:18" ht="21.75" x14ac:dyDescent="0.5">
      <c r="B85" s="973" t="s">
        <v>630</v>
      </c>
      <c r="C85" s="973"/>
      <c r="D85" s="834" t="s">
        <v>630</v>
      </c>
      <c r="E85" s="834"/>
      <c r="F85" s="847"/>
      <c r="G85" s="848"/>
      <c r="H85" s="144"/>
      <c r="I85" s="144"/>
      <c r="J85" s="156"/>
      <c r="K85" s="144"/>
      <c r="L85" s="144"/>
    </row>
    <row r="86" spans="1:18" x14ac:dyDescent="0.45">
      <c r="B86" s="834" t="s">
        <v>639</v>
      </c>
      <c r="C86" s="834"/>
      <c r="D86" s="971" t="s">
        <v>634</v>
      </c>
      <c r="E86" s="971"/>
      <c r="F86" s="971"/>
      <c r="G86" s="971"/>
      <c r="H86" s="971"/>
    </row>
  </sheetData>
  <mergeCells count="19">
    <mergeCell ref="J83:M83"/>
    <mergeCell ref="B82:C82"/>
    <mergeCell ref="B85:C85"/>
    <mergeCell ref="D83:H83"/>
    <mergeCell ref="D86:H86"/>
    <mergeCell ref="A1:M1"/>
    <mergeCell ref="A56:M56"/>
    <mergeCell ref="F4:H4"/>
    <mergeCell ref="F59:H59"/>
    <mergeCell ref="B30:C30"/>
    <mergeCell ref="M4:N4"/>
    <mergeCell ref="M59:N59"/>
    <mergeCell ref="B12:C12"/>
    <mergeCell ref="M52:N52"/>
    <mergeCell ref="B17:C17"/>
    <mergeCell ref="J4:J5"/>
    <mergeCell ref="K4:L4"/>
    <mergeCell ref="J59:J60"/>
    <mergeCell ref="K59:L59"/>
  </mergeCells>
  <phoneticPr fontId="0" type="noConversion"/>
  <printOptions horizontalCentered="1"/>
  <pageMargins left="0" right="0" top="0.43307086614173229" bottom="0.39370078740157483" header="0" footer="0"/>
  <pageSetup paperSize="9" scale="74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R36"/>
  <sheetViews>
    <sheetView tabSelected="1" view="pageBreakPreview" zoomScale="120" zoomScaleSheetLayoutView="120" workbookViewId="0">
      <selection activeCell="I24" sqref="I24"/>
    </sheetView>
  </sheetViews>
  <sheetFormatPr defaultColWidth="9.140625" defaultRowHeight="21" x14ac:dyDescent="0.45"/>
  <cols>
    <col min="1" max="1" width="4" style="106" customWidth="1"/>
    <col min="2" max="2" width="11.7109375" style="106" customWidth="1"/>
    <col min="3" max="3" width="7.85546875" style="106" customWidth="1"/>
    <col min="4" max="4" width="6.5703125" style="106" customWidth="1"/>
    <col min="5" max="5" width="6.85546875" style="106" customWidth="1"/>
    <col min="6" max="6" width="9" style="106" customWidth="1"/>
    <col min="7" max="7" width="7.7109375" style="106" customWidth="1"/>
    <col min="8" max="8" width="9.140625" style="106"/>
    <col min="9" max="9" width="14.140625" style="145" customWidth="1"/>
    <col min="10" max="10" width="6.28515625" style="146" customWidth="1"/>
    <col min="11" max="11" width="11.140625" style="106" customWidth="1"/>
    <col min="12" max="12" width="5.140625" style="106" customWidth="1"/>
    <col min="13" max="13" width="11.140625" style="106" bestFit="1" customWidth="1"/>
    <col min="14" max="14" width="9.140625" style="106"/>
    <col min="15" max="15" width="0" style="106" hidden="1" customWidth="1"/>
    <col min="16" max="16" width="12.85546875" style="106" hidden="1" customWidth="1"/>
    <col min="17" max="17" width="17" style="106" hidden="1" customWidth="1"/>
    <col min="18" max="18" width="10" style="106" hidden="1" customWidth="1"/>
    <col min="19" max="16384" width="9.140625" style="106"/>
  </cols>
  <sheetData>
    <row r="1" spans="1:12" s="144" customFormat="1" ht="23.25" customHeight="1" x14ac:dyDescent="0.45">
      <c r="A1" s="917" t="s">
        <v>391</v>
      </c>
      <c r="B1" s="917"/>
      <c r="C1" s="917"/>
      <c r="D1" s="917"/>
      <c r="E1" s="917"/>
      <c r="F1" s="917"/>
      <c r="G1" s="917"/>
      <c r="H1" s="917"/>
      <c r="I1" s="917"/>
      <c r="J1" s="917"/>
      <c r="K1" s="917"/>
      <c r="L1" s="917"/>
    </row>
    <row r="2" spans="1:12" x14ac:dyDescent="0.45">
      <c r="A2" s="108" t="s">
        <v>392</v>
      </c>
      <c r="C2" s="106" t="str">
        <f>ข้อมูล!E4</f>
        <v>เสริมผิวทางแอสฟัลติกคอนกรีต</v>
      </c>
    </row>
    <row r="3" spans="1:12" x14ac:dyDescent="0.45">
      <c r="A3" s="108" t="s">
        <v>172</v>
      </c>
      <c r="C3" s="147" t="str">
        <f>ข้อมูล!$D$5</f>
        <v>องค์การบริหารส่วนตำบลยอดชาด  อำเภอวังยาง  จังหวัดนครพนม</v>
      </c>
    </row>
    <row r="4" spans="1:12" x14ac:dyDescent="0.45">
      <c r="A4" s="108" t="s">
        <v>173</v>
      </c>
      <c r="C4" s="236" t="str">
        <f>ปร.4!C2</f>
        <v>ถนนสาย นพ.ถ. 82-001</v>
      </c>
      <c r="F4" s="237" t="s">
        <v>174</v>
      </c>
      <c r="G4" s="106" t="str">
        <f>ข้อมูล!$E$6</f>
        <v xml:space="preserve"> สายทาง บ้านหนองบึง-บ้านยอดชาด</v>
      </c>
    </row>
    <row r="5" spans="1:12" ht="21.75" customHeight="1" x14ac:dyDescent="0.45">
      <c r="A5" s="108" t="s">
        <v>175</v>
      </c>
      <c r="C5" s="109" t="str">
        <f>ข้อมูล!$C$7</f>
        <v>บ้านยอดชาด หมู่ที่ 1 ต.ยอดชาด</v>
      </c>
      <c r="G5" s="917" t="s">
        <v>255</v>
      </c>
      <c r="H5" s="917"/>
      <c r="I5" s="238">
        <f>ข้อมูล!G7</f>
        <v>3.65</v>
      </c>
      <c r="J5" s="146" t="s">
        <v>41</v>
      </c>
    </row>
    <row r="6" spans="1:12" x14ac:dyDescent="0.45">
      <c r="A6" s="108" t="s">
        <v>176</v>
      </c>
      <c r="C6" s="147" t="s">
        <v>177</v>
      </c>
      <c r="E6" s="642" t="s">
        <v>616</v>
      </c>
      <c r="H6" s="108" t="s">
        <v>178</v>
      </c>
      <c r="I6" s="712">
        <v>4</v>
      </c>
      <c r="J6" s="146" t="s">
        <v>51</v>
      </c>
    </row>
    <row r="7" spans="1:12" x14ac:dyDescent="0.45">
      <c r="A7" s="106" t="s">
        <v>179</v>
      </c>
      <c r="C7" s="147" t="s">
        <v>180</v>
      </c>
      <c r="E7" s="642" t="s">
        <v>8</v>
      </c>
      <c r="H7" s="108" t="s">
        <v>181</v>
      </c>
      <c r="I7" s="712">
        <v>0.5</v>
      </c>
      <c r="J7" s="146" t="s">
        <v>51</v>
      </c>
    </row>
    <row r="8" spans="1:12" x14ac:dyDescent="0.45">
      <c r="A8" s="233" t="s">
        <v>182</v>
      </c>
      <c r="B8" s="107"/>
      <c r="C8" s="107"/>
      <c r="D8" s="107"/>
      <c r="E8" s="107"/>
      <c r="F8" s="239">
        <f>ข้อมูล!L7</f>
        <v>0.46</v>
      </c>
      <c r="G8" s="239" t="s">
        <v>41</v>
      </c>
      <c r="H8" s="107" t="s">
        <v>183</v>
      </c>
      <c r="I8" s="712">
        <v>4</v>
      </c>
      <c r="J8" s="235" t="s">
        <v>51</v>
      </c>
    </row>
    <row r="9" spans="1:12" x14ac:dyDescent="0.45">
      <c r="A9" s="233"/>
      <c r="B9" s="107"/>
      <c r="C9" s="107"/>
      <c r="D9" s="107"/>
      <c r="E9" s="107"/>
      <c r="F9" s="239"/>
      <c r="G9" s="239"/>
      <c r="H9" s="107" t="s">
        <v>401</v>
      </c>
      <c r="I9" s="712">
        <v>0</v>
      </c>
      <c r="J9" s="235" t="s">
        <v>51</v>
      </c>
      <c r="K9" s="106" t="s">
        <v>402</v>
      </c>
    </row>
    <row r="10" spans="1:12" x14ac:dyDescent="0.45">
      <c r="A10" s="233" t="s">
        <v>394</v>
      </c>
      <c r="B10" s="107"/>
      <c r="C10" s="107" t="s">
        <v>627</v>
      </c>
      <c r="D10" s="107"/>
      <c r="E10" s="107"/>
      <c r="F10" s="239"/>
      <c r="G10" s="239"/>
      <c r="H10" s="107"/>
      <c r="I10" s="712"/>
      <c r="J10" s="235"/>
    </row>
    <row r="11" spans="1:12" ht="21.75" customHeight="1" x14ac:dyDescent="0.45">
      <c r="A11" s="116" t="s">
        <v>0</v>
      </c>
      <c r="B11" s="897" t="s">
        <v>1</v>
      </c>
      <c r="C11" s="921"/>
      <c r="D11" s="921"/>
      <c r="E11" s="921"/>
      <c r="F11" s="921"/>
      <c r="G11" s="898"/>
      <c r="H11" s="922" t="s">
        <v>185</v>
      </c>
      <c r="I11" s="923"/>
      <c r="J11" s="918" t="s">
        <v>186</v>
      </c>
      <c r="K11" s="919"/>
      <c r="L11" s="920"/>
    </row>
    <row r="12" spans="1:12" x14ac:dyDescent="0.45">
      <c r="A12" s="139">
        <v>1</v>
      </c>
      <c r="B12" s="906" t="s">
        <v>265</v>
      </c>
      <c r="C12" s="907"/>
      <c r="D12" s="907"/>
      <c r="E12" s="907"/>
      <c r="F12" s="907"/>
      <c r="G12" s="908"/>
      <c r="H12" s="909">
        <f>ปร.4!L79</f>
        <v>797272.79999999993</v>
      </c>
      <c r="I12" s="910"/>
      <c r="J12" s="243" t="s">
        <v>2</v>
      </c>
      <c r="K12" s="152"/>
      <c r="L12" s="323"/>
    </row>
    <row r="13" spans="1:12" x14ac:dyDescent="0.45">
      <c r="A13" s="139"/>
      <c r="B13" s="911"/>
      <c r="C13" s="912"/>
      <c r="D13" s="912"/>
      <c r="E13" s="912"/>
      <c r="F13" s="912"/>
      <c r="G13" s="913"/>
      <c r="H13" s="914"/>
      <c r="I13" s="915"/>
      <c r="J13" s="243" t="s">
        <v>187</v>
      </c>
      <c r="K13" s="107"/>
      <c r="L13" s="329">
        <f>ข้อมูล!$Q$8/100</f>
        <v>0</v>
      </c>
    </row>
    <row r="14" spans="1:12" x14ac:dyDescent="0.45">
      <c r="A14" s="342"/>
      <c r="B14" s="911"/>
      <c r="C14" s="912"/>
      <c r="D14" s="912"/>
      <c r="E14" s="912"/>
      <c r="F14" s="912"/>
      <c r="G14" s="913"/>
      <c r="H14" s="914"/>
      <c r="I14" s="915"/>
      <c r="J14" s="243" t="s">
        <v>188</v>
      </c>
      <c r="K14" s="107"/>
      <c r="L14" s="329">
        <f>ข้อมูล!$Q$7/100</f>
        <v>7.0000000000000007E-2</v>
      </c>
    </row>
    <row r="15" spans="1:12" x14ac:dyDescent="0.45">
      <c r="A15" s="342"/>
      <c r="B15" s="911"/>
      <c r="C15" s="912"/>
      <c r="D15" s="912"/>
      <c r="E15" s="912"/>
      <c r="F15" s="912"/>
      <c r="G15" s="913"/>
      <c r="H15" s="914"/>
      <c r="I15" s="915"/>
      <c r="J15" s="243" t="s">
        <v>189</v>
      </c>
      <c r="K15" s="107"/>
      <c r="L15" s="329">
        <f>ข้อมูล!$Q$10/100</f>
        <v>0</v>
      </c>
    </row>
    <row r="16" spans="1:12" x14ac:dyDescent="0.45">
      <c r="A16" s="342"/>
      <c r="B16" s="911"/>
      <c r="C16" s="912"/>
      <c r="D16" s="912"/>
      <c r="E16" s="912"/>
      <c r="F16" s="912"/>
      <c r="G16" s="913"/>
      <c r="H16" s="914"/>
      <c r="I16" s="915"/>
      <c r="J16" s="243" t="s">
        <v>190</v>
      </c>
      <c r="K16" s="330" t="str">
        <f>ข้อมูล!$E$201</f>
        <v>ฝนตกชุก 2**</v>
      </c>
      <c r="L16" s="323"/>
    </row>
    <row r="17" spans="1:18" x14ac:dyDescent="0.45">
      <c r="A17" s="140"/>
      <c r="B17" s="928"/>
      <c r="C17" s="929"/>
      <c r="D17" s="929"/>
      <c r="E17" s="929"/>
      <c r="F17" s="929"/>
      <c r="G17" s="930"/>
      <c r="H17" s="931"/>
      <c r="I17" s="932"/>
      <c r="J17" s="243" t="s">
        <v>353</v>
      </c>
      <c r="K17" s="93"/>
      <c r="L17" s="329">
        <v>7.0000000000000007E-2</v>
      </c>
    </row>
    <row r="18" spans="1:18" x14ac:dyDescent="0.45">
      <c r="A18" s="342" t="s">
        <v>191</v>
      </c>
      <c r="B18" s="342" t="s">
        <v>266</v>
      </c>
      <c r="H18" s="933">
        <f>H12</f>
        <v>797272.79999999993</v>
      </c>
      <c r="I18" s="934"/>
      <c r="J18" s="242"/>
      <c r="K18" s="152"/>
      <c r="L18" s="153"/>
    </row>
    <row r="19" spans="1:18" ht="21.75" thickBot="1" x14ac:dyDescent="0.5">
      <c r="A19" s="342"/>
      <c r="B19" s="736" t="s">
        <v>556</v>
      </c>
      <c r="H19" s="935">
        <v>830800</v>
      </c>
      <c r="I19" s="910"/>
      <c r="J19" s="243"/>
      <c r="K19" s="107"/>
      <c r="L19" s="122"/>
      <c r="M19" s="713"/>
      <c r="O19" s="137" t="s">
        <v>387</v>
      </c>
      <c r="P19" s="613"/>
      <c r="Q19" s="620">
        <f>10000000-H19</f>
        <v>9169200</v>
      </c>
      <c r="R19" s="137" t="s">
        <v>44</v>
      </c>
    </row>
    <row r="20" spans="1:18" ht="22.5" customHeight="1" thickBot="1" x14ac:dyDescent="0.5">
      <c r="A20" s="736"/>
      <c r="B20" s="940" t="s">
        <v>265</v>
      </c>
      <c r="C20" s="941"/>
      <c r="H20" s="938">
        <f>H18</f>
        <v>797272.79999999993</v>
      </c>
      <c r="I20" s="939"/>
      <c r="J20" s="235"/>
      <c r="K20" s="107"/>
      <c r="L20" s="737"/>
      <c r="M20" s="713"/>
      <c r="O20" s="135"/>
      <c r="P20" s="143"/>
      <c r="Q20" s="738"/>
      <c r="R20" s="107"/>
    </row>
    <row r="21" spans="1:18" ht="21.75" thickBot="1" x14ac:dyDescent="0.5">
      <c r="A21" s="140"/>
      <c r="B21" s="940" t="s">
        <v>573</v>
      </c>
      <c r="C21" s="941"/>
      <c r="D21" s="141"/>
      <c r="E21" s="751" t="str">
        <f xml:space="preserve"> "("&amp;BAHTTEXT($H$20)&amp;")"</f>
        <v>(เจ็ดแสนเก้าหมื่นเจ็ดพันสองร้อยเจ็ดสิบสองบาทแปดสิบสตางค์)</v>
      </c>
      <c r="F21" s="752"/>
      <c r="G21" s="753"/>
      <c r="H21" s="141"/>
      <c r="I21" s="351"/>
      <c r="J21" s="244"/>
      <c r="K21" s="141"/>
      <c r="L21" s="241"/>
      <c r="O21" s="135" t="s">
        <v>351</v>
      </c>
      <c r="P21" s="135"/>
    </row>
    <row r="22" spans="1:18" ht="20.45" customHeight="1" x14ac:dyDescent="0.45">
      <c r="B22" s="106" t="s">
        <v>192</v>
      </c>
      <c r="D22" s="925">
        <f>ปร.4!I3</f>
        <v>0.46</v>
      </c>
      <c r="E22" s="926"/>
      <c r="F22" s="106" t="s">
        <v>41</v>
      </c>
      <c r="G22" s="106" t="s">
        <v>393</v>
      </c>
      <c r="I22" s="936">
        <f>ข้อมูล!L3</f>
        <v>243846</v>
      </c>
      <c r="J22" s="937"/>
      <c r="K22" s="937"/>
      <c r="O22" s="137" t="e">
        <f>H18/ปร.4!D35</f>
        <v>#DIV/0!</v>
      </c>
      <c r="P22" s="137" t="s">
        <v>123</v>
      </c>
    </row>
    <row r="23" spans="1:18" ht="20.45" customHeight="1" x14ac:dyDescent="0.45">
      <c r="B23" s="106" t="s">
        <v>193</v>
      </c>
      <c r="D23" s="927">
        <f>H20/D22</f>
        <v>1733201.7391304346</v>
      </c>
      <c r="E23" s="927"/>
      <c r="F23" s="106" t="s">
        <v>44</v>
      </c>
      <c r="G23" s="106" t="s">
        <v>389</v>
      </c>
      <c r="J23" s="621">
        <f>ข้อมูล!Q12</f>
        <v>33.5</v>
      </c>
      <c r="K23" s="106" t="s">
        <v>63</v>
      </c>
    </row>
    <row r="24" spans="1:18" ht="20.45" customHeight="1" x14ac:dyDescent="0.5">
      <c r="B24" s="106" t="s">
        <v>602</v>
      </c>
      <c r="D24" s="245"/>
      <c r="E24" s="245"/>
      <c r="I24" s="246"/>
    </row>
    <row r="25" spans="1:18" ht="20.45" customHeight="1" x14ac:dyDescent="0.5">
      <c r="D25" s="245"/>
      <c r="E25" s="245"/>
      <c r="I25" s="246"/>
    </row>
    <row r="26" spans="1:18" s="144" customFormat="1" ht="33" customHeight="1" x14ac:dyDescent="0.45">
      <c r="B26" s="341" t="s">
        <v>629</v>
      </c>
      <c r="C26" s="341"/>
      <c r="D26" s="341"/>
      <c r="E26" s="341"/>
      <c r="G26" s="972" t="s">
        <v>636</v>
      </c>
      <c r="H26" s="972"/>
      <c r="I26" s="972"/>
      <c r="J26" s="972"/>
      <c r="K26" s="154"/>
    </row>
    <row r="27" spans="1:18" s="144" customFormat="1" ht="20.45" customHeight="1" x14ac:dyDescent="0.45">
      <c r="B27" s="971" t="s">
        <v>633</v>
      </c>
      <c r="C27" s="971"/>
      <c r="D27" s="971"/>
      <c r="E27" s="971"/>
      <c r="G27" s="916" t="s">
        <v>634</v>
      </c>
      <c r="H27" s="916"/>
      <c r="I27" s="916"/>
      <c r="J27" s="916"/>
    </row>
    <row r="28" spans="1:18" s="144" customFormat="1" ht="20.45" customHeight="1" x14ac:dyDescent="0.45">
      <c r="B28" s="972"/>
      <c r="C28" s="972"/>
      <c r="D28" s="972"/>
      <c r="E28" s="972"/>
      <c r="G28" s="916"/>
      <c r="H28" s="916"/>
      <c r="I28" s="916"/>
      <c r="J28" s="916"/>
    </row>
    <row r="29" spans="1:18" s="144" customFormat="1" ht="20.45" customHeight="1" x14ac:dyDescent="0.45">
      <c r="B29" s="341" t="s">
        <v>630</v>
      </c>
      <c r="C29" s="341"/>
      <c r="D29" s="341"/>
      <c r="E29" s="341"/>
      <c r="G29" s="973" t="s">
        <v>630</v>
      </c>
      <c r="H29" s="973"/>
      <c r="I29" s="973"/>
      <c r="J29" s="973"/>
    </row>
    <row r="30" spans="1:18" s="144" customFormat="1" ht="20.45" customHeight="1" x14ac:dyDescent="0.45">
      <c r="B30" s="971" t="s">
        <v>631</v>
      </c>
      <c r="C30" s="971"/>
      <c r="D30" s="971"/>
      <c r="E30" s="971"/>
      <c r="G30" s="971" t="s">
        <v>635</v>
      </c>
      <c r="H30" s="971"/>
      <c r="I30" s="971"/>
      <c r="J30" s="971"/>
    </row>
    <row r="31" spans="1:18" ht="20.45" customHeight="1" x14ac:dyDescent="0.45">
      <c r="B31" s="916"/>
      <c r="C31" s="916"/>
      <c r="D31" s="916"/>
      <c r="E31" s="916"/>
      <c r="F31" s="144"/>
      <c r="G31" s="916"/>
      <c r="H31" s="916"/>
      <c r="I31" s="916"/>
      <c r="J31" s="144"/>
    </row>
    <row r="32" spans="1:18" ht="20.45" customHeight="1" x14ac:dyDescent="0.45">
      <c r="B32" s="341" t="s">
        <v>630</v>
      </c>
      <c r="C32" s="341"/>
      <c r="D32" s="341"/>
      <c r="E32" s="341"/>
      <c r="F32" s="144"/>
      <c r="G32" s="904"/>
      <c r="H32" s="905"/>
      <c r="I32" s="905"/>
      <c r="J32" s="905"/>
    </row>
    <row r="33" spans="2:11" ht="20.45" customHeight="1" x14ac:dyDescent="0.45">
      <c r="B33" s="971" t="s">
        <v>632</v>
      </c>
      <c r="C33" s="971"/>
      <c r="D33" s="971"/>
      <c r="E33" s="971"/>
      <c r="F33" s="144"/>
      <c r="G33" s="144"/>
      <c r="I33" s="163"/>
      <c r="J33" s="248"/>
    </row>
    <row r="34" spans="2:11" ht="20.45" customHeight="1" x14ac:dyDescent="0.45">
      <c r="B34" s="144"/>
      <c r="C34" s="144"/>
      <c r="D34" s="144"/>
      <c r="E34" s="144"/>
      <c r="F34" s="144"/>
      <c r="G34" s="144"/>
      <c r="H34" s="247"/>
      <c r="I34" s="144"/>
      <c r="J34" s="144"/>
    </row>
    <row r="35" spans="2:11" ht="20.45" customHeight="1" x14ac:dyDescent="0.5">
      <c r="B35" s="335"/>
      <c r="E35" s="156"/>
      <c r="F35" s="156"/>
      <c r="G35" s="144"/>
      <c r="H35" s="844"/>
      <c r="I35" s="845"/>
      <c r="J35" s="144"/>
    </row>
    <row r="36" spans="2:11" ht="21.75" customHeight="1" x14ac:dyDescent="0.45">
      <c r="C36" s="163"/>
      <c r="D36" s="924"/>
      <c r="E36" s="924"/>
      <c r="F36" s="924"/>
      <c r="G36" s="924"/>
      <c r="H36" s="924"/>
      <c r="I36" s="924"/>
      <c r="J36" s="924"/>
      <c r="K36" s="924"/>
    </row>
  </sheetData>
  <mergeCells count="38">
    <mergeCell ref="B33:E33"/>
    <mergeCell ref="G30:J30"/>
    <mergeCell ref="G29:J29"/>
    <mergeCell ref="D36:K36"/>
    <mergeCell ref="H14:I14"/>
    <mergeCell ref="B15:G15"/>
    <mergeCell ref="H15:I15"/>
    <mergeCell ref="B16:G16"/>
    <mergeCell ref="H16:I16"/>
    <mergeCell ref="D22:E22"/>
    <mergeCell ref="D23:E23"/>
    <mergeCell ref="B17:G17"/>
    <mergeCell ref="H17:I17"/>
    <mergeCell ref="H18:I18"/>
    <mergeCell ref="H19:I19"/>
    <mergeCell ref="I22:K22"/>
    <mergeCell ref="H20:I20"/>
    <mergeCell ref="B21:C21"/>
    <mergeCell ref="B20:C20"/>
    <mergeCell ref="A1:L1"/>
    <mergeCell ref="J11:L11"/>
    <mergeCell ref="G5:H5"/>
    <mergeCell ref="B11:G11"/>
    <mergeCell ref="H11:I11"/>
    <mergeCell ref="G32:J32"/>
    <mergeCell ref="B12:G12"/>
    <mergeCell ref="H12:I12"/>
    <mergeCell ref="B13:G13"/>
    <mergeCell ref="H13:I13"/>
    <mergeCell ref="B14:G14"/>
    <mergeCell ref="G28:J28"/>
    <mergeCell ref="G31:I31"/>
    <mergeCell ref="B27:E27"/>
    <mergeCell ref="B28:E28"/>
    <mergeCell ref="B31:E31"/>
    <mergeCell ref="G27:J27"/>
    <mergeCell ref="G26:J26"/>
    <mergeCell ref="B30:E30"/>
  </mergeCells>
  <phoneticPr fontId="0" type="noConversion"/>
  <pageMargins left="0.55118110236220474" right="0.35433070866141736" top="0.82677165354330717" bottom="0.74803149606299213" header="0.51181102362204722" footer="0.51181102362204722"/>
  <pageSetup paperSize="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37"/>
  <sheetViews>
    <sheetView view="pageBreakPreview" zoomScale="130" zoomScaleNormal="125" zoomScaleSheetLayoutView="130" workbookViewId="0">
      <selection activeCell="H10" sqref="H10"/>
    </sheetView>
  </sheetViews>
  <sheetFormatPr defaultColWidth="9.140625" defaultRowHeight="18" x14ac:dyDescent="0.4"/>
  <cols>
    <col min="1" max="1" width="5.140625" style="553" customWidth="1"/>
    <col min="2" max="2" width="6.85546875" style="553" customWidth="1"/>
    <col min="3" max="3" width="7.7109375" style="553" customWidth="1"/>
    <col min="4" max="4" width="6.42578125" style="553" customWidth="1"/>
    <col min="5" max="5" width="6.28515625" style="553" customWidth="1"/>
    <col min="6" max="6" width="6.140625" style="553" customWidth="1"/>
    <col min="7" max="7" width="4.7109375" style="553" customWidth="1"/>
    <col min="8" max="8" width="2.42578125" style="553" customWidth="1"/>
    <col min="9" max="9" width="5" style="553" customWidth="1"/>
    <col min="10" max="10" width="3.7109375" style="553" bestFit="1" customWidth="1"/>
    <col min="11" max="11" width="2.140625" style="553" customWidth="1"/>
    <col min="12" max="12" width="3.7109375" style="553" customWidth="1"/>
    <col min="13" max="13" width="2.5703125" style="554" customWidth="1"/>
    <col min="14" max="14" width="3" style="554" customWidth="1"/>
    <col min="15" max="15" width="3.28515625" style="554" customWidth="1"/>
    <col min="16" max="16" width="6.42578125" style="553" customWidth="1"/>
    <col min="17" max="18" width="4.7109375" style="553" customWidth="1"/>
    <col min="19" max="19" width="7.7109375" style="553" bestFit="1" customWidth="1"/>
    <col min="20" max="20" width="12" style="553" customWidth="1"/>
    <col min="21" max="21" width="13.5703125" style="553" customWidth="1"/>
    <col min="22" max="22" width="9.140625" style="553"/>
    <col min="23" max="23" width="10.85546875" style="553" customWidth="1"/>
    <col min="24" max="24" width="5" style="553" customWidth="1"/>
    <col min="25" max="25" width="13.7109375" style="553" customWidth="1"/>
    <col min="26" max="26" width="5.42578125" style="553" customWidth="1"/>
    <col min="27" max="27" width="13.85546875" style="553" customWidth="1"/>
    <col min="28" max="28" width="6.42578125" style="553" customWidth="1"/>
    <col min="29" max="29" width="8.42578125" style="553" customWidth="1"/>
    <col min="30" max="16384" width="9.140625" style="553"/>
  </cols>
  <sheetData>
    <row r="1" spans="1:31" ht="21.75" x14ac:dyDescent="0.5">
      <c r="A1" s="942" t="s">
        <v>356</v>
      </c>
      <c r="B1" s="943"/>
      <c r="C1" s="552" t="str">
        <f>ข้อมูล!E6</f>
        <v xml:space="preserve"> สายทาง บ้านหนองบึง-บ้านยอดชาด</v>
      </c>
      <c r="D1" s="552"/>
      <c r="E1" s="552"/>
      <c r="F1" s="552"/>
      <c r="G1" s="552"/>
      <c r="H1" s="552"/>
      <c r="I1" s="552"/>
    </row>
    <row r="2" spans="1:31" ht="9" customHeight="1" x14ac:dyDescent="0.4"/>
    <row r="3" spans="1:31" x14ac:dyDescent="0.4">
      <c r="A3" s="555" t="s">
        <v>357</v>
      </c>
      <c r="B3" s="944" t="s">
        <v>358</v>
      </c>
      <c r="C3" s="945"/>
      <c r="D3" s="945"/>
      <c r="E3" s="946"/>
      <c r="F3" s="556" t="s">
        <v>359</v>
      </c>
      <c r="G3" s="944" t="s">
        <v>360</v>
      </c>
      <c r="H3" s="945"/>
      <c r="I3" s="946"/>
      <c r="J3" s="945" t="s">
        <v>361</v>
      </c>
      <c r="K3" s="945"/>
      <c r="L3" s="945"/>
      <c r="M3" s="947" t="s">
        <v>362</v>
      </c>
      <c r="N3" s="948"/>
      <c r="O3" s="949"/>
      <c r="P3" s="556" t="s">
        <v>363</v>
      </c>
      <c r="Q3" s="557" t="s">
        <v>578</v>
      </c>
      <c r="R3" s="557" t="s">
        <v>578</v>
      </c>
      <c r="S3" s="557" t="s">
        <v>364</v>
      </c>
      <c r="T3" s="558" t="s">
        <v>20</v>
      </c>
    </row>
    <row r="4" spans="1:31" x14ac:dyDescent="0.4">
      <c r="A4" s="559"/>
      <c r="B4" s="559"/>
      <c r="C4" s="560"/>
      <c r="D4" s="560"/>
      <c r="E4" s="561"/>
      <c r="F4" s="562" t="s">
        <v>41</v>
      </c>
      <c r="G4" s="563"/>
      <c r="H4" s="562" t="s">
        <v>212</v>
      </c>
      <c r="I4" s="564"/>
      <c r="J4" s="562"/>
      <c r="K4" s="562" t="s">
        <v>212</v>
      </c>
      <c r="L4" s="562"/>
      <c r="M4" s="565"/>
      <c r="N4" s="566" t="s">
        <v>212</v>
      </c>
      <c r="O4" s="567"/>
      <c r="P4" s="562" t="s">
        <v>212</v>
      </c>
      <c r="Q4" s="568" t="s">
        <v>571</v>
      </c>
      <c r="R4" s="568" t="s">
        <v>570</v>
      </c>
      <c r="S4" s="568" t="s">
        <v>569</v>
      </c>
      <c r="T4" s="561"/>
      <c r="V4" s="553" t="s">
        <v>592</v>
      </c>
    </row>
    <row r="5" spans="1:31" x14ac:dyDescent="0.4">
      <c r="A5" s="569"/>
      <c r="B5" s="569"/>
      <c r="C5" s="570"/>
      <c r="D5" s="570"/>
      <c r="E5" s="571"/>
      <c r="F5" s="572"/>
      <c r="G5" s="573"/>
      <c r="H5" s="574"/>
      <c r="I5" s="575"/>
      <c r="J5" s="574"/>
      <c r="K5" s="574"/>
      <c r="L5" s="574"/>
      <c r="M5" s="576"/>
      <c r="N5" s="577"/>
      <c r="O5" s="578"/>
      <c r="P5" s="572"/>
      <c r="Q5" s="579" t="s">
        <v>34</v>
      </c>
      <c r="R5" s="579" t="s">
        <v>34</v>
      </c>
      <c r="S5" s="579" t="s">
        <v>33</v>
      </c>
      <c r="T5" s="571"/>
      <c r="V5" s="827">
        <v>5</v>
      </c>
      <c r="W5" s="609" t="s">
        <v>582</v>
      </c>
      <c r="X5" s="820">
        <v>0</v>
      </c>
      <c r="Y5" s="609" t="s">
        <v>579</v>
      </c>
      <c r="Z5" s="820">
        <f>Q6</f>
        <v>0</v>
      </c>
      <c r="AA5" s="609" t="s">
        <v>580</v>
      </c>
      <c r="AB5" s="820">
        <f>R6</f>
        <v>0</v>
      </c>
      <c r="AC5" s="589" t="s">
        <v>580</v>
      </c>
      <c r="AD5" s="589" t="s">
        <v>581</v>
      </c>
      <c r="AE5" s="589" t="s">
        <v>582</v>
      </c>
    </row>
    <row r="6" spans="1:31" ht="21.75" x14ac:dyDescent="0.5">
      <c r="A6" s="580">
        <v>1</v>
      </c>
      <c r="B6" s="581" t="s">
        <v>365</v>
      </c>
      <c r="C6" s="582">
        <v>0</v>
      </c>
      <c r="D6" s="580" t="s">
        <v>366</v>
      </c>
      <c r="E6" s="582">
        <v>460</v>
      </c>
      <c r="F6" s="583">
        <f>(+E6-C6)/1000</f>
        <v>0.46</v>
      </c>
      <c r="G6" s="584">
        <v>4</v>
      </c>
      <c r="H6" s="585" t="s">
        <v>367</v>
      </c>
      <c r="I6" s="584">
        <v>4</v>
      </c>
      <c r="J6" s="584">
        <v>0</v>
      </c>
      <c r="K6" s="585" t="s">
        <v>367</v>
      </c>
      <c r="L6" s="584">
        <v>0</v>
      </c>
      <c r="M6" s="585">
        <f>G6+2*J6</f>
        <v>4</v>
      </c>
      <c r="N6" s="585" t="s">
        <v>367</v>
      </c>
      <c r="O6" s="585">
        <f>I6+2*L6</f>
        <v>4</v>
      </c>
      <c r="P6" s="586">
        <f>(M6+O6)/2</f>
        <v>4</v>
      </c>
      <c r="Q6" s="816">
        <v>0</v>
      </c>
      <c r="R6" s="816">
        <v>0</v>
      </c>
      <c r="S6" s="587">
        <f>(F6*1000)*P6</f>
        <v>1840</v>
      </c>
      <c r="T6" s="588"/>
      <c r="U6" s="754">
        <f>ปร.4!L79</f>
        <v>797272.79999999993</v>
      </c>
      <c r="V6" s="843">
        <f>S10</f>
        <v>1840</v>
      </c>
      <c r="W6" s="954">
        <f>0.5*(P6+AC6)*$X$5*F17*1000</f>
        <v>0</v>
      </c>
      <c r="X6" s="955"/>
      <c r="Y6" s="956">
        <f>0.5*(AD6+AE6)*$Z$5*F17*1000</f>
        <v>0</v>
      </c>
      <c r="Z6" s="957"/>
      <c r="AA6" s="956">
        <f>0.5*(AD6+AC6)*$AB$5*F17*1000</f>
        <v>0</v>
      </c>
      <c r="AB6" s="958"/>
      <c r="AC6" s="821">
        <f>P6</f>
        <v>4</v>
      </c>
      <c r="AD6" s="588">
        <f>$AB$5*1.5*2+AC6</f>
        <v>4</v>
      </c>
      <c r="AE6" s="588">
        <f>$Z$5*1.5*2+AD6</f>
        <v>4</v>
      </c>
    </row>
    <row r="7" spans="1:31" ht="21.75" x14ac:dyDescent="0.5">
      <c r="A7" s="589">
        <v>2</v>
      </c>
      <c r="B7" s="581" t="s">
        <v>365</v>
      </c>
      <c r="C7" s="582"/>
      <c r="D7" s="580" t="s">
        <v>366</v>
      </c>
      <c r="E7" s="582"/>
      <c r="F7" s="583">
        <f>(+E7-C7)/1000</f>
        <v>0</v>
      </c>
      <c r="G7" s="584"/>
      <c r="H7" s="585" t="s">
        <v>367</v>
      </c>
      <c r="I7" s="584"/>
      <c r="J7" s="584"/>
      <c r="K7" s="585" t="s">
        <v>367</v>
      </c>
      <c r="L7" s="584"/>
      <c r="M7" s="585">
        <f>G7+2*J7</f>
        <v>0</v>
      </c>
      <c r="N7" s="585" t="s">
        <v>367</v>
      </c>
      <c r="O7" s="585">
        <f>I7+2*L7</f>
        <v>0</v>
      </c>
      <c r="P7" s="586">
        <f>(M7+O7)/2</f>
        <v>0</v>
      </c>
      <c r="Q7" s="816"/>
      <c r="R7" s="816"/>
      <c r="S7" s="587">
        <f>(F7*1000)*P7</f>
        <v>0</v>
      </c>
      <c r="T7" s="588"/>
      <c r="V7" s="588"/>
      <c r="W7" s="954">
        <f>0.5*(P7+AC7)*$X$5*F7*1000</f>
        <v>0</v>
      </c>
      <c r="X7" s="955"/>
      <c r="Y7" s="956">
        <f>0.5*(AC7+AD7)*$Z$5*F7*1000</f>
        <v>0</v>
      </c>
      <c r="Z7" s="957"/>
      <c r="AA7" s="956">
        <v>0</v>
      </c>
      <c r="AB7" s="958"/>
      <c r="AC7" s="588">
        <f>$X$5*2*2+P7</f>
        <v>0</v>
      </c>
      <c r="AD7" s="588">
        <f>$AB$5*2*2+AC7</f>
        <v>0</v>
      </c>
      <c r="AE7" s="588">
        <f>$Z$5*2*2+P7</f>
        <v>0</v>
      </c>
    </row>
    <row r="8" spans="1:31" ht="21.75" x14ac:dyDescent="0.5">
      <c r="A8" s="580">
        <v>3</v>
      </c>
      <c r="B8" s="581" t="s">
        <v>365</v>
      </c>
      <c r="C8" s="582"/>
      <c r="D8" s="580" t="s">
        <v>366</v>
      </c>
      <c r="E8" s="582"/>
      <c r="F8" s="583">
        <f>(+E8-C8)/1000</f>
        <v>0</v>
      </c>
      <c r="G8" s="584">
        <v>0</v>
      </c>
      <c r="H8" s="585" t="s">
        <v>367</v>
      </c>
      <c r="I8" s="584">
        <v>0</v>
      </c>
      <c r="J8" s="584">
        <v>0</v>
      </c>
      <c r="K8" s="585" t="s">
        <v>367</v>
      </c>
      <c r="L8" s="584">
        <v>0</v>
      </c>
      <c r="M8" s="585">
        <f>G8+2*J8</f>
        <v>0</v>
      </c>
      <c r="N8" s="585" t="s">
        <v>367</v>
      </c>
      <c r="O8" s="585">
        <f>I8+2*L8</f>
        <v>0</v>
      </c>
      <c r="P8" s="586">
        <f>(M8+O8)/2</f>
        <v>0</v>
      </c>
      <c r="Q8" s="816"/>
      <c r="R8" s="816"/>
      <c r="S8" s="587">
        <f>(F8*1000)*P8</f>
        <v>0</v>
      </c>
      <c r="T8" s="588"/>
      <c r="V8" s="588">
        <f>C8*P8</f>
        <v>0</v>
      </c>
      <c r="W8" s="954">
        <f>0.5*(P8+AC8)*$X$5*F8*1000</f>
        <v>0</v>
      </c>
      <c r="X8" s="955"/>
      <c r="Y8" s="956">
        <f>0.5*(AC8+AD8)*$Z$5*F8*1000</f>
        <v>0</v>
      </c>
      <c r="Z8" s="957"/>
      <c r="AA8" s="956">
        <f>0.5*(P8+AE8)*$AB$5*F8*1000</f>
        <v>0</v>
      </c>
      <c r="AB8" s="958"/>
      <c r="AC8" s="588">
        <f>$X$5*2*2+P8</f>
        <v>0</v>
      </c>
      <c r="AD8" s="588">
        <f>$AB$5*2*2+AC8</f>
        <v>0</v>
      </c>
      <c r="AE8" s="588">
        <f>$Z$5*2*2+P8</f>
        <v>0</v>
      </c>
    </row>
    <row r="9" spans="1:31" ht="21.75" x14ac:dyDescent="0.5">
      <c r="A9" s="580"/>
      <c r="B9" s="581"/>
      <c r="C9" s="817"/>
      <c r="D9" s="818"/>
      <c r="E9" s="817"/>
      <c r="F9" s="583"/>
      <c r="G9" s="819"/>
      <c r="H9" s="585"/>
      <c r="I9" s="819"/>
      <c r="J9" s="819"/>
      <c r="K9" s="585"/>
      <c r="L9" s="819"/>
      <c r="M9" s="585"/>
      <c r="N9" s="585"/>
      <c r="O9" s="585"/>
      <c r="P9" s="586"/>
      <c r="Q9" s="586"/>
      <c r="R9" s="586"/>
      <c r="S9" s="587"/>
      <c r="T9" s="588"/>
      <c r="V9" s="588">
        <f>C9*P9</f>
        <v>0</v>
      </c>
      <c r="W9" s="954">
        <f>0.5*(P9+AC9)*$X$5*F9*1000</f>
        <v>0</v>
      </c>
      <c r="X9" s="955"/>
      <c r="Y9" s="956">
        <f>0.5*(AC9+AD9)*$Z$5*F9*1000</f>
        <v>0</v>
      </c>
      <c r="Z9" s="957"/>
      <c r="AA9" s="956">
        <f>0.5*(P9+AE9)*$AB$5*F9*1000</f>
        <v>0</v>
      </c>
      <c r="AB9" s="958"/>
      <c r="AC9" s="588">
        <f>$X$5*2*2+P9</f>
        <v>0</v>
      </c>
      <c r="AD9" s="588">
        <f>$AB$5*2*2+AC9</f>
        <v>0</v>
      </c>
      <c r="AE9" s="588">
        <f>$Z$5*2*2+P9</f>
        <v>0</v>
      </c>
    </row>
    <row r="10" spans="1:31" ht="23.25" x14ac:dyDescent="0.5">
      <c r="A10" s="593"/>
      <c r="B10" s="594"/>
      <c r="C10" s="595" t="s">
        <v>368</v>
      </c>
      <c r="D10" s="594"/>
      <c r="E10" s="596"/>
      <c r="F10" s="597">
        <f>SUM(F6:F9)</f>
        <v>0.46</v>
      </c>
      <c r="G10" s="598" t="s">
        <v>41</v>
      </c>
      <c r="H10" s="552"/>
      <c r="I10" s="552"/>
      <c r="J10" s="552"/>
      <c r="K10" s="552"/>
      <c r="L10" s="552"/>
      <c r="M10" s="599"/>
      <c r="N10" s="599"/>
      <c r="O10" s="599"/>
      <c r="P10" s="600" t="s">
        <v>369</v>
      </c>
      <c r="Q10" s="600"/>
      <c r="R10" s="600"/>
      <c r="S10" s="601">
        <f>SUM(S6:S9)</f>
        <v>1840</v>
      </c>
      <c r="T10" s="602" t="s">
        <v>370</v>
      </c>
      <c r="U10" s="610" t="s">
        <v>30</v>
      </c>
      <c r="V10" s="610">
        <f>SUM(V6:V9)</f>
        <v>1840</v>
      </c>
      <c r="W10" s="954">
        <f>SUM(W6:W9)</f>
        <v>0</v>
      </c>
      <c r="X10" s="955"/>
      <c r="Y10" s="954">
        <f>SUM(Y6:Y9)</f>
        <v>0</v>
      </c>
      <c r="Z10" s="955"/>
      <c r="AA10" s="954">
        <f>SUM(AA6:AA9)</f>
        <v>0</v>
      </c>
      <c r="AB10" s="955"/>
    </row>
    <row r="11" spans="1:31" ht="21" x14ac:dyDescent="0.45">
      <c r="A11" s="950" t="s">
        <v>371</v>
      </c>
      <c r="B11" s="959"/>
      <c r="C11" s="959"/>
      <c r="D11" s="959"/>
      <c r="E11" s="959"/>
      <c r="F11" s="959"/>
      <c r="G11" s="959"/>
      <c r="H11" s="959"/>
      <c r="I11" s="959"/>
      <c r="J11" s="959"/>
      <c r="K11" s="959"/>
      <c r="L11" s="959"/>
      <c r="M11" s="959"/>
      <c r="N11" s="959"/>
      <c r="O11" s="959"/>
      <c r="P11" s="959"/>
      <c r="Q11" s="959"/>
      <c r="R11" s="959"/>
      <c r="S11" s="959"/>
      <c r="T11" s="960"/>
      <c r="W11" s="553" t="s">
        <v>372</v>
      </c>
    </row>
    <row r="12" spans="1:31" ht="21.75" x14ac:dyDescent="0.5">
      <c r="A12" s="581" t="s">
        <v>372</v>
      </c>
      <c r="B12" s="581"/>
      <c r="C12" s="584">
        <v>0</v>
      </c>
      <c r="D12" s="580" t="s">
        <v>366</v>
      </c>
      <c r="E12" s="584">
        <v>0</v>
      </c>
      <c r="F12" s="590">
        <f>(+E12-C12)/1000</f>
        <v>0</v>
      </c>
      <c r="G12" s="584">
        <v>0</v>
      </c>
      <c r="H12" s="585" t="s">
        <v>367</v>
      </c>
      <c r="I12" s="584">
        <v>0</v>
      </c>
      <c r="J12" s="584">
        <v>0</v>
      </c>
      <c r="K12" s="585" t="s">
        <v>367</v>
      </c>
      <c r="L12" s="584">
        <v>0</v>
      </c>
      <c r="M12" s="591">
        <f>G12+2*J12</f>
        <v>0</v>
      </c>
      <c r="N12" s="585" t="s">
        <v>367</v>
      </c>
      <c r="O12" s="606">
        <f>I12+2*L12</f>
        <v>0</v>
      </c>
      <c r="P12" s="607">
        <f>(M12+O12)/2</f>
        <v>0</v>
      </c>
      <c r="Q12" s="607"/>
      <c r="R12" s="607"/>
      <c r="S12" s="587">
        <f>(F12*1000)*P12</f>
        <v>0</v>
      </c>
      <c r="T12" s="588"/>
      <c r="W12" s="954">
        <f>0.5*(P12+AC12)*$X$5*F12*1000</f>
        <v>0</v>
      </c>
      <c r="X12" s="955"/>
      <c r="Y12" s="956">
        <f>0.5*(AC12+AD12)*$Z$5*F12*1000</f>
        <v>0</v>
      </c>
      <c r="Z12" s="957"/>
      <c r="AA12" s="956">
        <f>0.5*(P12+AE12)*$AB$5*F12*1000</f>
        <v>0</v>
      </c>
      <c r="AB12" s="958"/>
      <c r="AC12" s="588">
        <f>$X$5*2*2+P12</f>
        <v>0</v>
      </c>
      <c r="AD12" s="588">
        <f>$Z$5*2*2+AC12</f>
        <v>0</v>
      </c>
      <c r="AE12" s="588">
        <f>$AB$5*2*2+P12</f>
        <v>0</v>
      </c>
    </row>
    <row r="13" spans="1:31" ht="21.75" x14ac:dyDescent="0.5">
      <c r="A13" s="581"/>
      <c r="B13" s="581"/>
      <c r="C13" s="582"/>
      <c r="D13" s="580"/>
      <c r="E13" s="582"/>
      <c r="F13" s="583"/>
      <c r="G13" s="584"/>
      <c r="H13" s="585"/>
      <c r="I13" s="584"/>
      <c r="J13" s="584"/>
      <c r="K13" s="585"/>
      <c r="L13" s="584"/>
      <c r="M13" s="585"/>
      <c r="N13" s="585"/>
      <c r="O13" s="585"/>
      <c r="P13" s="586"/>
      <c r="Q13" s="586"/>
      <c r="R13" s="586"/>
      <c r="S13" s="587"/>
      <c r="T13" s="588"/>
      <c r="W13" s="954">
        <f>0.5*(P13+AC13)*$X$5*F13*1000</f>
        <v>0</v>
      </c>
      <c r="X13" s="955"/>
      <c r="Y13" s="956">
        <f>0.5*(AC13+AD13)*$Z$5*F13*1000</f>
        <v>0</v>
      </c>
      <c r="Z13" s="957"/>
      <c r="AA13" s="956">
        <f>0.5*(P13+AE13)*$AB$5*F13*1000</f>
        <v>0</v>
      </c>
      <c r="AB13" s="958"/>
      <c r="AC13" s="588">
        <f>$X$5*2*2+P13</f>
        <v>0</v>
      </c>
      <c r="AD13" s="588">
        <f>$Z$5*2*2+AC13</f>
        <v>0</v>
      </c>
      <c r="AE13" s="588">
        <f>$AB$5*2*2+P13</f>
        <v>0</v>
      </c>
    </row>
    <row r="14" spans="1:31" ht="21.75" x14ac:dyDescent="0.5">
      <c r="A14" s="581"/>
      <c r="B14" s="581"/>
      <c r="C14" s="817"/>
      <c r="D14" s="818"/>
      <c r="E14" s="817"/>
      <c r="F14" s="583"/>
      <c r="G14" s="819"/>
      <c r="H14" s="585"/>
      <c r="I14" s="819"/>
      <c r="J14" s="819"/>
      <c r="K14" s="585"/>
      <c r="L14" s="819"/>
      <c r="M14" s="585"/>
      <c r="N14" s="585"/>
      <c r="O14" s="585"/>
      <c r="P14" s="586"/>
      <c r="Q14" s="586"/>
      <c r="R14" s="586"/>
      <c r="S14" s="587"/>
      <c r="T14" s="588"/>
      <c r="W14" s="961">
        <f>0.5*(P14+AC14)*$X$5*F14*1000</f>
        <v>0</v>
      </c>
      <c r="X14" s="962"/>
      <c r="Y14" s="963">
        <f>0.5*(AC14+AD14)*$Z$5*F14*1000</f>
        <v>0</v>
      </c>
      <c r="Z14" s="964"/>
      <c r="AA14" s="963">
        <f>0.5*(P14+AE14)*$AB$5*F14*1000</f>
        <v>0</v>
      </c>
      <c r="AB14" s="964"/>
      <c r="AC14" s="588">
        <f>$X$5*2*2+P14</f>
        <v>0</v>
      </c>
      <c r="AD14" s="588">
        <f>$Z$5*2*2+AC14</f>
        <v>0</v>
      </c>
      <c r="AE14" s="588">
        <f>$AB$5*2*2+P14</f>
        <v>0</v>
      </c>
    </row>
    <row r="15" spans="1:31" ht="23.25" x14ac:dyDescent="0.5">
      <c r="A15" s="950" t="s">
        <v>368</v>
      </c>
      <c r="B15" s="951"/>
      <c r="C15" s="951"/>
      <c r="D15" s="951"/>
      <c r="E15" s="952"/>
      <c r="F15" s="597">
        <f>SUM(F12:F14)</f>
        <v>0</v>
      </c>
      <c r="G15" s="602" t="s">
        <v>41</v>
      </c>
      <c r="H15" s="953" t="s">
        <v>373</v>
      </c>
      <c r="I15" s="951"/>
      <c r="J15" s="951"/>
      <c r="K15" s="951"/>
      <c r="L15" s="951"/>
      <c r="M15" s="951"/>
      <c r="N15" s="951"/>
      <c r="O15" s="951"/>
      <c r="P15" s="952"/>
      <c r="Q15" s="805"/>
      <c r="R15" s="805"/>
      <c r="S15" s="601">
        <f>SUM(S12:S14)</f>
        <v>0</v>
      </c>
      <c r="T15" s="602" t="s">
        <v>370</v>
      </c>
      <c r="V15" s="610" t="s">
        <v>30</v>
      </c>
      <c r="W15" s="954">
        <f>SUM(W12:W14)</f>
        <v>0</v>
      </c>
      <c r="X15" s="955"/>
      <c r="Y15" s="954">
        <f>SUM(Y12:Y14)</f>
        <v>0</v>
      </c>
      <c r="Z15" s="955"/>
      <c r="AA15" s="954">
        <f>SUM(AA12:AA14)</f>
        <v>0</v>
      </c>
      <c r="AB15" s="955"/>
      <c r="AC15" s="588"/>
      <c r="AD15" s="588"/>
      <c r="AE15" s="588"/>
    </row>
    <row r="16" spans="1:31" x14ac:dyDescent="0.4">
      <c r="A16" s="604"/>
      <c r="B16" s="604"/>
      <c r="C16" s="604"/>
      <c r="D16" s="604"/>
      <c r="E16" s="604"/>
      <c r="F16" s="604"/>
      <c r="G16" s="604"/>
      <c r="H16" s="604"/>
      <c r="I16" s="604"/>
      <c r="J16" s="604"/>
      <c r="K16" s="604"/>
      <c r="L16" s="604"/>
      <c r="M16" s="605"/>
      <c r="N16" s="605"/>
      <c r="O16" s="605"/>
      <c r="P16" s="604"/>
      <c r="Q16" s="604"/>
      <c r="R16" s="604"/>
      <c r="S16" s="604"/>
      <c r="T16" s="604"/>
    </row>
    <row r="17" spans="1:28" ht="23.25" x14ac:dyDescent="0.5">
      <c r="A17" s="950" t="s">
        <v>375</v>
      </c>
      <c r="B17" s="951"/>
      <c r="C17" s="951"/>
      <c r="D17" s="951"/>
      <c r="E17" s="952"/>
      <c r="F17" s="597">
        <f>F10-F15</f>
        <v>0.46</v>
      </c>
      <c r="G17" s="602" t="s">
        <v>41</v>
      </c>
      <c r="H17" s="953" t="s">
        <v>374</v>
      </c>
      <c r="I17" s="951"/>
      <c r="J17" s="951"/>
      <c r="K17" s="951"/>
      <c r="L17" s="951"/>
      <c r="M17" s="951"/>
      <c r="N17" s="951"/>
      <c r="O17" s="951"/>
      <c r="P17" s="952"/>
      <c r="Q17" s="805"/>
      <c r="R17" s="805"/>
      <c r="S17" s="601">
        <f>S10-S15</f>
        <v>1840</v>
      </c>
      <c r="T17" s="602" t="s">
        <v>370</v>
      </c>
      <c r="V17" s="610" t="s">
        <v>379</v>
      </c>
      <c r="W17" s="954">
        <f>W10-W15</f>
        <v>0</v>
      </c>
      <c r="X17" s="955"/>
      <c r="Y17" s="954">
        <f>Y10-Y15</f>
        <v>0</v>
      </c>
      <c r="Z17" s="955"/>
      <c r="AA17" s="954">
        <f>AA10-AA15</f>
        <v>0</v>
      </c>
      <c r="AB17" s="955"/>
    </row>
    <row r="24" spans="1:28" ht="23.25" x14ac:dyDescent="0.5">
      <c r="C24" s="608" t="s">
        <v>377</v>
      </c>
    </row>
    <row r="25" spans="1:28" ht="21" x14ac:dyDescent="0.45">
      <c r="B25" s="603" t="s">
        <v>352</v>
      </c>
      <c r="C25" s="543" t="s">
        <v>376</v>
      </c>
      <c r="S25" s="592">
        <f>AE6*F17*1000</f>
        <v>1840</v>
      </c>
      <c r="T25" s="553" t="s">
        <v>33</v>
      </c>
    </row>
    <row r="27" spans="1:28" ht="21" x14ac:dyDescent="0.45">
      <c r="B27" s="603" t="s">
        <v>352</v>
      </c>
      <c r="C27" s="543" t="s">
        <v>378</v>
      </c>
      <c r="S27" s="592">
        <f>Y17</f>
        <v>0</v>
      </c>
      <c r="T27" s="553" t="s">
        <v>34</v>
      </c>
    </row>
    <row r="29" spans="1:28" ht="21" x14ac:dyDescent="0.45">
      <c r="B29" s="603" t="s">
        <v>352</v>
      </c>
      <c r="C29" s="482" t="s">
        <v>572</v>
      </c>
      <c r="S29" s="592">
        <f>AA10</f>
        <v>0</v>
      </c>
      <c r="T29" s="553" t="s">
        <v>34</v>
      </c>
    </row>
    <row r="31" spans="1:28" ht="21" x14ac:dyDescent="0.45">
      <c r="B31" s="603" t="s">
        <v>352</v>
      </c>
      <c r="C31" s="482" t="s">
        <v>380</v>
      </c>
      <c r="S31" s="592">
        <v>0</v>
      </c>
      <c r="T31" s="553" t="s">
        <v>34</v>
      </c>
    </row>
    <row r="33" spans="2:20" ht="21" x14ac:dyDescent="0.45">
      <c r="B33" s="603" t="s">
        <v>352</v>
      </c>
      <c r="C33" s="543" t="s">
        <v>381</v>
      </c>
      <c r="S33" s="592">
        <f>V10</f>
        <v>1840</v>
      </c>
      <c r="T33" s="553" t="s">
        <v>33</v>
      </c>
    </row>
    <row r="35" spans="2:20" x14ac:dyDescent="0.4">
      <c r="B35" s="603" t="s">
        <v>352</v>
      </c>
      <c r="C35" s="553" t="s">
        <v>382</v>
      </c>
      <c r="S35" s="592">
        <f>V10</f>
        <v>1840</v>
      </c>
    </row>
    <row r="37" spans="2:20" x14ac:dyDescent="0.4">
      <c r="B37" s="603" t="s">
        <v>352</v>
      </c>
      <c r="C37" s="553" t="s">
        <v>383</v>
      </c>
      <c r="S37" s="611">
        <v>0</v>
      </c>
      <c r="T37" s="553" t="s">
        <v>33</v>
      </c>
    </row>
  </sheetData>
  <mergeCells count="40">
    <mergeCell ref="W17:X17"/>
    <mergeCell ref="Y17:Z17"/>
    <mergeCell ref="AA17:AB17"/>
    <mergeCell ref="W13:X13"/>
    <mergeCell ref="Y13:Z13"/>
    <mergeCell ref="AA13:AB13"/>
    <mergeCell ref="W14:X14"/>
    <mergeCell ref="Y14:Z14"/>
    <mergeCell ref="AA14:AB14"/>
    <mergeCell ref="W15:X15"/>
    <mergeCell ref="Y15:Z15"/>
    <mergeCell ref="AA15:AB15"/>
    <mergeCell ref="AA12:AB12"/>
    <mergeCell ref="W9:X9"/>
    <mergeCell ref="Y9:Z9"/>
    <mergeCell ref="AA9:AB9"/>
    <mergeCell ref="W10:X10"/>
    <mergeCell ref="Y10:Z10"/>
    <mergeCell ref="AA10:AB10"/>
    <mergeCell ref="A17:E17"/>
    <mergeCell ref="H17:P17"/>
    <mergeCell ref="W6:X6"/>
    <mergeCell ref="Y6:Z6"/>
    <mergeCell ref="AA6:AB6"/>
    <mergeCell ref="W7:X7"/>
    <mergeCell ref="Y7:Z7"/>
    <mergeCell ref="AA7:AB7"/>
    <mergeCell ref="W8:X8"/>
    <mergeCell ref="Y8:Z8"/>
    <mergeCell ref="A15:E15"/>
    <mergeCell ref="H15:P15"/>
    <mergeCell ref="A11:T11"/>
    <mergeCell ref="AA8:AB8"/>
    <mergeCell ref="W12:X12"/>
    <mergeCell ref="Y12:Z12"/>
    <mergeCell ref="A1:B1"/>
    <mergeCell ref="B3:E3"/>
    <mergeCell ref="G3:I3"/>
    <mergeCell ref="J3:L3"/>
    <mergeCell ref="M3:O3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blackAndWhite="1" horizontalDpi="4294967293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0"/>
  <sheetViews>
    <sheetView view="pageBreakPreview" zoomScaleSheetLayoutView="100" workbookViewId="0">
      <selection activeCell="H30" sqref="H30"/>
    </sheetView>
  </sheetViews>
  <sheetFormatPr defaultRowHeight="21" x14ac:dyDescent="0.45"/>
  <cols>
    <col min="1" max="1" width="31" style="714" customWidth="1"/>
    <col min="2" max="2" width="4.7109375" style="715" customWidth="1"/>
    <col min="3" max="6" width="9.140625" style="714"/>
    <col min="7" max="7" width="4.140625" style="714" customWidth="1"/>
    <col min="8" max="16384" width="9.140625" style="714"/>
  </cols>
  <sheetData>
    <row r="1" spans="1:13" ht="23.25" x14ac:dyDescent="0.5">
      <c r="A1" s="965" t="s">
        <v>466</v>
      </c>
      <c r="B1" s="965"/>
      <c r="C1" s="965"/>
      <c r="D1" s="965"/>
      <c r="E1" s="965"/>
      <c r="F1" s="965"/>
      <c r="G1" s="965"/>
      <c r="H1" s="965"/>
      <c r="I1" s="965"/>
    </row>
    <row r="2" spans="1:13" x14ac:dyDescent="0.45">
      <c r="A2" s="714" t="s">
        <v>467</v>
      </c>
      <c r="I2" s="716">
        <v>1</v>
      </c>
    </row>
    <row r="3" spans="1:13" ht="24" x14ac:dyDescent="0.45">
      <c r="A3" s="714" t="s">
        <v>509</v>
      </c>
    </row>
    <row r="4" spans="1:13" x14ac:dyDescent="0.45">
      <c r="A4" s="714" t="s">
        <v>468</v>
      </c>
      <c r="B4" s="715" t="s">
        <v>459</v>
      </c>
      <c r="C4" s="717">
        <v>34000</v>
      </c>
      <c r="D4" s="714" t="s">
        <v>9</v>
      </c>
      <c r="G4" s="714" t="s">
        <v>459</v>
      </c>
      <c r="H4" s="718">
        <f>C4/1000</f>
        <v>34</v>
      </c>
      <c r="I4" s="714" t="s">
        <v>469</v>
      </c>
    </row>
    <row r="5" spans="1:13" x14ac:dyDescent="0.45">
      <c r="A5" s="714" t="s">
        <v>470</v>
      </c>
      <c r="B5" s="715" t="s">
        <v>459</v>
      </c>
      <c r="C5" s="719">
        <f>[4]Form2!J3104</f>
        <v>647</v>
      </c>
      <c r="D5" s="714" t="s">
        <v>471</v>
      </c>
      <c r="E5" s="720">
        <f>IF(C5&lt;=200,H5*1000/C5,Trailer_B\TON)</f>
        <v>1.2</v>
      </c>
      <c r="F5" s="714" t="s">
        <v>9</v>
      </c>
      <c r="G5" s="714" t="s">
        <v>459</v>
      </c>
      <c r="H5" s="718">
        <v>0.78</v>
      </c>
      <c r="I5" s="714" t="s">
        <v>469</v>
      </c>
      <c r="M5" s="721"/>
    </row>
    <row r="6" spans="1:13" x14ac:dyDescent="0.45">
      <c r="A6" s="714" t="s">
        <v>472</v>
      </c>
      <c r="B6" s="715" t="s">
        <v>459</v>
      </c>
      <c r="C6" s="719">
        <v>80</v>
      </c>
      <c r="D6" s="714" t="s">
        <v>9</v>
      </c>
      <c r="G6" s="714" t="s">
        <v>459</v>
      </c>
      <c r="H6" s="718">
        <f>C6/1000</f>
        <v>0.08</v>
      </c>
      <c r="I6" s="714" t="s">
        <v>469</v>
      </c>
    </row>
    <row r="7" spans="1:13" x14ac:dyDescent="0.45">
      <c r="D7" s="714" t="s">
        <v>30</v>
      </c>
      <c r="G7" s="714" t="s">
        <v>459</v>
      </c>
      <c r="H7" s="718">
        <f>SUM(H4:H6)</f>
        <v>34.86</v>
      </c>
      <c r="I7" s="714" t="s">
        <v>469</v>
      </c>
    </row>
    <row r="8" spans="1:13" x14ac:dyDescent="0.45">
      <c r="D8" s="714" t="s">
        <v>473</v>
      </c>
      <c r="G8" s="714" t="s">
        <v>459</v>
      </c>
      <c r="H8" s="718">
        <f>H7</f>
        <v>34.86</v>
      </c>
      <c r="I8" s="714" t="s">
        <v>469</v>
      </c>
    </row>
    <row r="9" spans="1:13" x14ac:dyDescent="0.45">
      <c r="A9" s="714" t="s">
        <v>474</v>
      </c>
      <c r="B9" s="715" t="s">
        <v>459</v>
      </c>
      <c r="C9" s="722">
        <v>5</v>
      </c>
      <c r="D9" s="714" t="str">
        <f>"kg. @ "&amp;TEXT(H8,"00.00")</f>
        <v>kg. @ 34.86</v>
      </c>
      <c r="F9" s="714" t="s">
        <v>44</v>
      </c>
      <c r="G9" s="714" t="s">
        <v>459</v>
      </c>
      <c r="H9" s="723">
        <f>C9*H8</f>
        <v>174.3</v>
      </c>
      <c r="I9" s="714" t="s">
        <v>469</v>
      </c>
    </row>
    <row r="10" spans="1:13" x14ac:dyDescent="0.45">
      <c r="C10" s="722"/>
      <c r="H10" s="718"/>
    </row>
    <row r="11" spans="1:13" x14ac:dyDescent="0.45">
      <c r="A11" s="714" t="s">
        <v>475</v>
      </c>
      <c r="B11" s="715" t="s">
        <v>459</v>
      </c>
      <c r="C11" s="717">
        <v>33000</v>
      </c>
      <c r="D11" s="714" t="s">
        <v>9</v>
      </c>
      <c r="H11" s="718">
        <f>C11/1000</f>
        <v>33</v>
      </c>
      <c r="I11" s="714" t="s">
        <v>469</v>
      </c>
    </row>
    <row r="12" spans="1:13" x14ac:dyDescent="0.45">
      <c r="A12" s="714" t="s">
        <v>470</v>
      </c>
      <c r="B12" s="715" t="s">
        <v>459</v>
      </c>
      <c r="C12" s="719">
        <f>C5</f>
        <v>647</v>
      </c>
      <c r="D12" s="714" t="s">
        <v>471</v>
      </c>
      <c r="E12" s="720">
        <f>IF(C12&lt;=200,H12*1000/C12,Trailer_B\TON)</f>
        <v>1.2</v>
      </c>
      <c r="F12" s="714" t="s">
        <v>9</v>
      </c>
      <c r="G12" s="714" t="s">
        <v>459</v>
      </c>
      <c r="H12" s="718">
        <v>0.78</v>
      </c>
      <c r="I12" s="714" t="s">
        <v>469</v>
      </c>
    </row>
    <row r="13" spans="1:13" x14ac:dyDescent="0.45">
      <c r="A13" s="714" t="s">
        <v>472</v>
      </c>
      <c r="B13" s="846" t="s">
        <v>622</v>
      </c>
      <c r="C13" s="714">
        <v>80</v>
      </c>
      <c r="D13" s="714" t="s">
        <v>9</v>
      </c>
      <c r="G13" s="714" t="s">
        <v>459</v>
      </c>
      <c r="H13" s="718">
        <f>C13/1000</f>
        <v>0.08</v>
      </c>
      <c r="I13" s="714" t="s">
        <v>469</v>
      </c>
    </row>
    <row r="14" spans="1:13" x14ac:dyDescent="0.45">
      <c r="D14" s="714" t="s">
        <v>30</v>
      </c>
      <c r="G14" s="714" t="s">
        <v>459</v>
      </c>
      <c r="H14" s="718">
        <f>SUM(H11:H13)</f>
        <v>33.86</v>
      </c>
      <c r="I14" s="714" t="s">
        <v>469</v>
      </c>
    </row>
    <row r="15" spans="1:13" x14ac:dyDescent="0.45">
      <c r="D15" s="714" t="s">
        <v>473</v>
      </c>
      <c r="G15" s="714" t="s">
        <v>459</v>
      </c>
      <c r="H15" s="718">
        <f>H14</f>
        <v>33.86</v>
      </c>
      <c r="I15" s="714" t="s">
        <v>469</v>
      </c>
    </row>
    <row r="16" spans="1:13" ht="24" x14ac:dyDescent="0.45">
      <c r="A16" s="714" t="s">
        <v>457</v>
      </c>
      <c r="B16" s="715" t="s">
        <v>459</v>
      </c>
      <c r="C16" s="722">
        <v>0.9</v>
      </c>
      <c r="D16" s="714" t="str">
        <f>"kg. @ "&amp;TEXT(H15,"00.00")</f>
        <v>kg. @ 33.86</v>
      </c>
      <c r="G16" s="714" t="s">
        <v>459</v>
      </c>
      <c r="H16" s="718">
        <f>C16*H15</f>
        <v>30.474</v>
      </c>
      <c r="I16" s="714" t="s">
        <v>510</v>
      </c>
    </row>
    <row r="17" spans="1:9" ht="24" x14ac:dyDescent="0.45">
      <c r="D17" s="714" t="s">
        <v>473</v>
      </c>
      <c r="G17" s="714" t="s">
        <v>459</v>
      </c>
      <c r="H17" s="723">
        <f>H16</f>
        <v>30.474</v>
      </c>
      <c r="I17" s="714" t="s">
        <v>510</v>
      </c>
    </row>
    <row r="19" spans="1:9" x14ac:dyDescent="0.45">
      <c r="A19" s="714" t="s">
        <v>476</v>
      </c>
      <c r="B19" s="715" t="s">
        <v>459</v>
      </c>
      <c r="C19" s="717">
        <v>1700</v>
      </c>
      <c r="D19" s="714" t="s">
        <v>477</v>
      </c>
      <c r="F19" s="724">
        <v>50</v>
      </c>
      <c r="G19" s="714" t="s">
        <v>478</v>
      </c>
    </row>
    <row r="20" spans="1:9" ht="24" x14ac:dyDescent="0.45">
      <c r="A20" s="714" t="s">
        <v>479</v>
      </c>
      <c r="B20" s="715" t="s">
        <v>459</v>
      </c>
      <c r="C20" s="725" t="str">
        <f>TEXT(C19,"0,000.00")&amp;"/"&amp;TEXT(F19,"00")</f>
        <v>1,700.00/50</v>
      </c>
      <c r="D20" s="714" t="s">
        <v>473</v>
      </c>
      <c r="G20" s="714" t="s">
        <v>459</v>
      </c>
      <c r="H20" s="723">
        <f>C19/F19</f>
        <v>34</v>
      </c>
      <c r="I20" s="714" t="s">
        <v>510</v>
      </c>
    </row>
    <row r="21" spans="1:9" ht="9.75" customHeight="1" x14ac:dyDescent="0.45"/>
    <row r="22" spans="1:9" ht="24" x14ac:dyDescent="0.45">
      <c r="A22" s="714" t="s">
        <v>511</v>
      </c>
    </row>
    <row r="23" spans="1:9" x14ac:dyDescent="0.45">
      <c r="A23" s="714" t="s">
        <v>480</v>
      </c>
    </row>
    <row r="24" spans="1:9" x14ac:dyDescent="0.45">
      <c r="A24" s="714" t="s">
        <v>481</v>
      </c>
      <c r="B24" s="715" t="s">
        <v>459</v>
      </c>
      <c r="C24" s="714" t="s">
        <v>508</v>
      </c>
      <c r="H24" s="726"/>
    </row>
    <row r="25" spans="1:9" x14ac:dyDescent="0.45">
      <c r="B25" s="715" t="s">
        <v>459</v>
      </c>
      <c r="C25" s="714" t="s">
        <v>482</v>
      </c>
      <c r="G25" s="714" t="s">
        <v>459</v>
      </c>
      <c r="H25" s="726">
        <f>1500000/(150*5)</f>
        <v>2000</v>
      </c>
      <c r="I25" s="714" t="s">
        <v>483</v>
      </c>
    </row>
    <row r="26" spans="1:9" x14ac:dyDescent="0.45">
      <c r="A26" s="714" t="s">
        <v>484</v>
      </c>
      <c r="B26" s="715" t="s">
        <v>459</v>
      </c>
      <c r="C26" s="714" t="s">
        <v>485</v>
      </c>
      <c r="D26" s="727">
        <f>[4]กรอกราคาวัสดุที่แหล่ง!$H$5</f>
        <v>26</v>
      </c>
      <c r="E26" s="714" t="s">
        <v>44</v>
      </c>
      <c r="G26" s="714" t="s">
        <v>459</v>
      </c>
      <c r="H26" s="714">
        <f>40*D26</f>
        <v>1040</v>
      </c>
      <c r="I26" s="714" t="s">
        <v>483</v>
      </c>
    </row>
    <row r="27" spans="1:9" x14ac:dyDescent="0.45">
      <c r="A27" s="714" t="s">
        <v>486</v>
      </c>
      <c r="B27" s="715" t="s">
        <v>459</v>
      </c>
      <c r="C27" s="714" t="s">
        <v>487</v>
      </c>
      <c r="D27" s="724">
        <v>275</v>
      </c>
      <c r="E27" s="714" t="s">
        <v>44</v>
      </c>
      <c r="G27" s="714" t="s">
        <v>459</v>
      </c>
      <c r="H27" s="714">
        <f>D27</f>
        <v>275</v>
      </c>
      <c r="I27" s="714" t="s">
        <v>483</v>
      </c>
    </row>
    <row r="28" spans="1:9" x14ac:dyDescent="0.45">
      <c r="F28" s="714" t="s">
        <v>30</v>
      </c>
      <c r="G28" s="714" t="s">
        <v>459</v>
      </c>
      <c r="H28" s="728">
        <f>SUM(H25:H27)</f>
        <v>3315</v>
      </c>
      <c r="I28" s="714" t="s">
        <v>483</v>
      </c>
    </row>
    <row r="30" spans="1:9" x14ac:dyDescent="0.45">
      <c r="A30" s="714" t="s">
        <v>488</v>
      </c>
    </row>
    <row r="31" spans="1:9" x14ac:dyDescent="0.45">
      <c r="A31" s="714" t="s">
        <v>481</v>
      </c>
      <c r="B31" s="715" t="s">
        <v>459</v>
      </c>
      <c r="C31" s="714" t="s">
        <v>508</v>
      </c>
    </row>
    <row r="32" spans="1:9" x14ac:dyDescent="0.45">
      <c r="B32" s="715" t="s">
        <v>459</v>
      </c>
      <c r="C32" s="714" t="s">
        <v>489</v>
      </c>
      <c r="G32" s="714" t="s">
        <v>459</v>
      </c>
      <c r="H32" s="714">
        <v>870</v>
      </c>
      <c r="I32" s="714" t="s">
        <v>483</v>
      </c>
    </row>
    <row r="33" spans="1:9" x14ac:dyDescent="0.45">
      <c r="A33" s="714" t="s">
        <v>484</v>
      </c>
      <c r="B33" s="715" t="s">
        <v>459</v>
      </c>
      <c r="C33" s="714" t="s">
        <v>490</v>
      </c>
      <c r="D33" s="727">
        <f>[4]กรอกราคาวัสดุที่แหล่ง!$H$5</f>
        <v>26</v>
      </c>
      <c r="E33" s="714" t="s">
        <v>44</v>
      </c>
      <c r="G33" s="714" t="s">
        <v>459</v>
      </c>
      <c r="H33" s="714">
        <f>30*D33</f>
        <v>780</v>
      </c>
      <c r="I33" s="714" t="s">
        <v>483</v>
      </c>
    </row>
    <row r="34" spans="1:9" x14ac:dyDescent="0.45">
      <c r="F34" s="714" t="s">
        <v>30</v>
      </c>
      <c r="G34" s="714" t="s">
        <v>459</v>
      </c>
      <c r="H34" s="728">
        <f>SUM(H32:H33)</f>
        <v>1650</v>
      </c>
      <c r="I34" s="714" t="s">
        <v>483</v>
      </c>
    </row>
    <row r="35" spans="1:9" x14ac:dyDescent="0.45">
      <c r="H35" s="726"/>
    </row>
    <row r="36" spans="1:9" x14ac:dyDescent="0.45">
      <c r="A36" s="714" t="s">
        <v>491</v>
      </c>
    </row>
    <row r="37" spans="1:9" x14ac:dyDescent="0.45">
      <c r="A37" s="714" t="s">
        <v>492</v>
      </c>
      <c r="B37" s="715" t="s">
        <v>459</v>
      </c>
      <c r="C37" s="714" t="s">
        <v>508</v>
      </c>
    </row>
    <row r="38" spans="1:9" x14ac:dyDescent="0.45">
      <c r="B38" s="715" t="s">
        <v>459</v>
      </c>
      <c r="C38" s="714" t="s">
        <v>493</v>
      </c>
      <c r="G38" s="714" t="s">
        <v>459</v>
      </c>
      <c r="H38" s="714">
        <v>230</v>
      </c>
      <c r="I38" s="714" t="s">
        <v>483</v>
      </c>
    </row>
    <row r="39" spans="1:9" x14ac:dyDescent="0.45">
      <c r="A39" s="714" t="s">
        <v>494</v>
      </c>
      <c r="B39" s="715" t="s">
        <v>459</v>
      </c>
      <c r="C39" s="714" t="s">
        <v>495</v>
      </c>
      <c r="D39" s="727">
        <f>[4]กรอกราคาวัสดุที่แหล่ง!$H$5</f>
        <v>26</v>
      </c>
      <c r="E39" s="714" t="s">
        <v>44</v>
      </c>
      <c r="G39" s="714" t="s">
        <v>459</v>
      </c>
      <c r="H39" s="718">
        <f>15*D39</f>
        <v>390</v>
      </c>
      <c r="I39" s="714" t="s">
        <v>483</v>
      </c>
    </row>
    <row r="40" spans="1:9" x14ac:dyDescent="0.45">
      <c r="F40" s="714" t="s">
        <v>30</v>
      </c>
      <c r="G40" s="714" t="s">
        <v>459</v>
      </c>
      <c r="H40" s="718">
        <f>SUM(H38:H39)</f>
        <v>620</v>
      </c>
      <c r="I40" s="714" t="s">
        <v>483</v>
      </c>
    </row>
    <row r="42" spans="1:9" ht="24" x14ac:dyDescent="0.45">
      <c r="A42" s="714" t="s">
        <v>496</v>
      </c>
      <c r="B42" s="715" t="s">
        <v>459</v>
      </c>
      <c r="C42" s="714" t="s">
        <v>512</v>
      </c>
    </row>
    <row r="43" spans="1:9" ht="24" x14ac:dyDescent="0.45">
      <c r="B43" s="715" t="s">
        <v>459</v>
      </c>
      <c r="C43" s="714" t="s">
        <v>497</v>
      </c>
      <c r="G43" s="714" t="s">
        <v>459</v>
      </c>
      <c r="H43" s="718">
        <f>38000/12000</f>
        <v>3.1666666666666665</v>
      </c>
      <c r="I43" s="714" t="s">
        <v>510</v>
      </c>
    </row>
    <row r="44" spans="1:9" ht="24" x14ac:dyDescent="0.45">
      <c r="F44" s="714" t="s">
        <v>473</v>
      </c>
      <c r="G44" s="714" t="s">
        <v>459</v>
      </c>
      <c r="H44" s="718">
        <v>3.17</v>
      </c>
      <c r="I44" s="714" t="s">
        <v>510</v>
      </c>
    </row>
    <row r="46" spans="1:9" x14ac:dyDescent="0.45">
      <c r="A46" s="714" t="s">
        <v>498</v>
      </c>
      <c r="F46" s="714" t="s">
        <v>473</v>
      </c>
      <c r="G46" s="714" t="s">
        <v>459</v>
      </c>
      <c r="H46" s="714">
        <v>700</v>
      </c>
      <c r="I46" s="714" t="s">
        <v>483</v>
      </c>
    </row>
    <row r="48" spans="1:9" x14ac:dyDescent="0.45">
      <c r="A48" s="714" t="s">
        <v>499</v>
      </c>
      <c r="B48" s="715" t="s">
        <v>459</v>
      </c>
      <c r="C48" s="714" t="s">
        <v>500</v>
      </c>
      <c r="F48" s="714" t="s">
        <v>473</v>
      </c>
      <c r="G48" s="714" t="s">
        <v>459</v>
      </c>
      <c r="H48" s="726">
        <v>2180</v>
      </c>
      <c r="I48" s="714" t="s">
        <v>483</v>
      </c>
    </row>
    <row r="49" spans="1:9" x14ac:dyDescent="0.45">
      <c r="C49" s="714" t="s">
        <v>501</v>
      </c>
    </row>
    <row r="50" spans="1:9" x14ac:dyDescent="0.45">
      <c r="B50" s="715" t="s">
        <v>459</v>
      </c>
      <c r="C50" s="714" t="str">
        <f>IF(I2=2,TEXT(H28,"0,000.00")&amp;"+"&amp;TEXT(H34,"0,000.00")&amp;"+"&amp;FIXED(H40,2)&amp;"+"&amp;FIXED(H46,2)&amp;"+"&amp;TEXT(H48,"0,000.00"),TEXT(H28,"0,000.00")&amp;"+"&amp;TEXT(H34,"0,000.00")&amp;"+"&amp;FIXED(H46,2)&amp;"+"&amp;TEXT(H48,"0,000.00"))</f>
        <v>3,315.00+1,650.00+700.00+2,180.00</v>
      </c>
      <c r="G50" s="714" t="s">
        <v>459</v>
      </c>
      <c r="H50" s="728">
        <f>IF(I2=2,H28+H34+H40+H46+H48,H28+H34+H46+H48)</f>
        <v>7845</v>
      </c>
      <c r="I50" s="714" t="s">
        <v>483</v>
      </c>
    </row>
    <row r="51" spans="1:9" ht="24" x14ac:dyDescent="0.45">
      <c r="C51" s="714" t="s">
        <v>513</v>
      </c>
      <c r="D51" s="714" t="str">
        <f>IF(I2=2,"("&amp;TEXT(H50,"0,000.00")&amp;" / 600) + "&amp;FIXED(H44,2),"("&amp;TEXT(H50,"0,000.00")&amp;" / 600)")</f>
        <v>(7,845.00 / 600)</v>
      </c>
      <c r="G51" s="714" t="s">
        <v>459</v>
      </c>
      <c r="H51" s="718">
        <f>IF(I2=2,H50/600+H44,H50/600)</f>
        <v>13.074999999999999</v>
      </c>
      <c r="I51" s="714" t="s">
        <v>510</v>
      </c>
    </row>
    <row r="52" spans="1:9" ht="24" x14ac:dyDescent="0.45">
      <c r="F52" s="714" t="s">
        <v>473</v>
      </c>
      <c r="H52" s="723">
        <v>13</v>
      </c>
      <c r="I52" s="714" t="s">
        <v>510</v>
      </c>
    </row>
    <row r="54" spans="1:9" ht="24" x14ac:dyDescent="0.45">
      <c r="A54" s="714" t="s">
        <v>514</v>
      </c>
    </row>
    <row r="55" spans="1:9" x14ac:dyDescent="0.45">
      <c r="A55" s="714" t="s">
        <v>502</v>
      </c>
      <c r="B55" s="715" t="s">
        <v>459</v>
      </c>
      <c r="C55" s="714" t="s">
        <v>503</v>
      </c>
      <c r="G55" s="714" t="s">
        <v>459</v>
      </c>
      <c r="H55" s="726">
        <v>1290</v>
      </c>
      <c r="I55" s="714" t="s">
        <v>483</v>
      </c>
    </row>
    <row r="56" spans="1:9" x14ac:dyDescent="0.45">
      <c r="A56" s="714" t="s">
        <v>504</v>
      </c>
      <c r="B56" s="715" t="s">
        <v>459</v>
      </c>
      <c r="C56" s="714" t="s">
        <v>505</v>
      </c>
      <c r="G56" s="714" t="s">
        <v>459</v>
      </c>
      <c r="H56" s="726">
        <v>1200</v>
      </c>
      <c r="I56" s="714" t="s">
        <v>483</v>
      </c>
    </row>
    <row r="57" spans="1:9" x14ac:dyDescent="0.45">
      <c r="A57" s="714" t="s">
        <v>506</v>
      </c>
      <c r="B57" s="715" t="s">
        <v>459</v>
      </c>
      <c r="C57" s="714" t="s">
        <v>507</v>
      </c>
      <c r="G57" s="714" t="s">
        <v>459</v>
      </c>
      <c r="H57" s="714">
        <v>660</v>
      </c>
      <c r="I57" s="714" t="s">
        <v>483</v>
      </c>
    </row>
    <row r="58" spans="1:9" x14ac:dyDescent="0.45">
      <c r="F58" s="714" t="s">
        <v>30</v>
      </c>
      <c r="H58" s="726">
        <f>SUM(H55:H57)</f>
        <v>3150</v>
      </c>
      <c r="I58" s="714" t="s">
        <v>483</v>
      </c>
    </row>
    <row r="59" spans="1:9" ht="24" x14ac:dyDescent="0.45">
      <c r="C59" s="714" t="s">
        <v>515</v>
      </c>
      <c r="G59" s="714" t="s">
        <v>459</v>
      </c>
      <c r="H59" s="714">
        <f>H58/600</f>
        <v>5.25</v>
      </c>
      <c r="I59" s="714" t="s">
        <v>123</v>
      </c>
    </row>
    <row r="60" spans="1:9" x14ac:dyDescent="0.45">
      <c r="F60" s="714" t="s">
        <v>473</v>
      </c>
      <c r="H60" s="729">
        <v>5.25</v>
      </c>
      <c r="I60" s="714" t="s">
        <v>123</v>
      </c>
    </row>
    <row r="61" spans="1:9" ht="24" x14ac:dyDescent="0.45">
      <c r="A61" s="730" t="s">
        <v>516</v>
      </c>
      <c r="B61" s="725"/>
      <c r="C61" s="725"/>
      <c r="D61" s="725"/>
      <c r="E61" s="725"/>
      <c r="F61" s="725"/>
      <c r="G61" s="725"/>
      <c r="H61" s="725"/>
      <c r="I61" s="725"/>
    </row>
    <row r="62" spans="1:9" ht="24" x14ac:dyDescent="0.45">
      <c r="A62" s="714" t="s">
        <v>458</v>
      </c>
      <c r="B62" s="715" t="s">
        <v>459</v>
      </c>
      <c r="C62" s="718">
        <f>H9</f>
        <v>174.3</v>
      </c>
      <c r="D62" s="714" t="s">
        <v>510</v>
      </c>
      <c r="E62" s="731" t="str">
        <f>IF(RumbleStrip=TRUE,"( RUMBLE STRIP ใช้สี 8.30 กก./ตร.ม.)","")</f>
        <v/>
      </c>
    </row>
    <row r="63" spans="1:9" ht="24" x14ac:dyDescent="0.45">
      <c r="A63" s="714" t="s">
        <v>460</v>
      </c>
      <c r="B63" s="715" t="s">
        <v>459</v>
      </c>
      <c r="C63" s="718">
        <f>H17</f>
        <v>30.474</v>
      </c>
      <c r="D63" s="714" t="s">
        <v>510</v>
      </c>
    </row>
    <row r="64" spans="1:9" ht="24" x14ac:dyDescent="0.45">
      <c r="A64" s="714" t="s">
        <v>461</v>
      </c>
      <c r="B64" s="715" t="s">
        <v>459</v>
      </c>
      <c r="C64" s="718">
        <f>H20</f>
        <v>34</v>
      </c>
      <c r="D64" s="714" t="s">
        <v>510</v>
      </c>
    </row>
    <row r="65" spans="1:9" ht="24" x14ac:dyDescent="0.45">
      <c r="A65" s="714" t="s">
        <v>462</v>
      </c>
      <c r="B65" s="715" t="s">
        <v>459</v>
      </c>
      <c r="C65" s="718">
        <f>SUM(C62:C64)*1.05</f>
        <v>250.71270000000001</v>
      </c>
      <c r="D65" s="714" t="s">
        <v>510</v>
      </c>
    </row>
    <row r="66" spans="1:9" ht="24" x14ac:dyDescent="0.45">
      <c r="A66" s="714" t="s">
        <v>463</v>
      </c>
      <c r="B66" s="715" t="s">
        <v>459</v>
      </c>
      <c r="C66" s="718">
        <f>H60</f>
        <v>5.25</v>
      </c>
      <c r="D66" s="714" t="s">
        <v>510</v>
      </c>
    </row>
    <row r="67" spans="1:9" ht="24" x14ac:dyDescent="0.45">
      <c r="A67" s="714" t="s">
        <v>464</v>
      </c>
      <c r="B67" s="715" t="s">
        <v>459</v>
      </c>
      <c r="C67" s="718">
        <f>H52</f>
        <v>13</v>
      </c>
      <c r="D67" s="714" t="s">
        <v>510</v>
      </c>
    </row>
    <row r="68" spans="1:9" ht="24" x14ac:dyDescent="0.45">
      <c r="A68" s="714" t="s">
        <v>30</v>
      </c>
      <c r="B68" s="715" t="s">
        <v>459</v>
      </c>
      <c r="C68" s="732">
        <f>C65+C66+C67</f>
        <v>268.96270000000004</v>
      </c>
      <c r="D68" s="714" t="s">
        <v>510</v>
      </c>
    </row>
    <row r="69" spans="1:9" ht="24.75" thickBot="1" x14ac:dyDescent="0.5">
      <c r="A69" s="714" t="s">
        <v>465</v>
      </c>
      <c r="B69" s="715" t="s">
        <v>459</v>
      </c>
      <c r="C69" s="733">
        <f>C68</f>
        <v>268.96270000000004</v>
      </c>
      <c r="D69" s="714" t="s">
        <v>510</v>
      </c>
    </row>
    <row r="70" spans="1:9" ht="21.75" thickTop="1" x14ac:dyDescent="0.45"/>
    <row r="71" spans="1:9" ht="24" x14ac:dyDescent="0.45">
      <c r="A71" s="730" t="s">
        <v>517</v>
      </c>
      <c r="B71" s="725"/>
      <c r="C71" s="725"/>
      <c r="D71" s="725"/>
      <c r="E71" s="725"/>
      <c r="F71" s="725"/>
      <c r="G71" s="725"/>
      <c r="H71" s="725"/>
      <c r="I71" s="725"/>
    </row>
    <row r="72" spans="1:9" ht="24" x14ac:dyDescent="0.45">
      <c r="A72" s="714" t="s">
        <v>458</v>
      </c>
      <c r="B72" s="715" t="s">
        <v>459</v>
      </c>
      <c r="C72" s="718">
        <f>C62*1.66</f>
        <v>289.33800000000002</v>
      </c>
      <c r="D72" s="714" t="s">
        <v>510</v>
      </c>
    </row>
    <row r="73" spans="1:9" ht="24" x14ac:dyDescent="0.45">
      <c r="A73" s="714" t="s">
        <v>460</v>
      </c>
      <c r="B73" s="715" t="s">
        <v>459</v>
      </c>
      <c r="C73" s="718">
        <f>C63</f>
        <v>30.474</v>
      </c>
      <c r="D73" s="714" t="s">
        <v>510</v>
      </c>
    </row>
    <row r="74" spans="1:9" ht="24" x14ac:dyDescent="0.45">
      <c r="A74" s="714" t="s">
        <v>461</v>
      </c>
      <c r="B74" s="715" t="s">
        <v>459</v>
      </c>
      <c r="C74" s="718">
        <f>C64</f>
        <v>34</v>
      </c>
      <c r="D74" s="714" t="s">
        <v>510</v>
      </c>
    </row>
    <row r="75" spans="1:9" ht="24" x14ac:dyDescent="0.45">
      <c r="A75" s="714" t="s">
        <v>462</v>
      </c>
      <c r="B75" s="715" t="s">
        <v>459</v>
      </c>
      <c r="C75" s="718">
        <f>SUM(C72:C74)*1.05</f>
        <v>371.50260000000003</v>
      </c>
      <c r="D75" s="714" t="s">
        <v>510</v>
      </c>
    </row>
    <row r="76" spans="1:9" ht="24" x14ac:dyDescent="0.45">
      <c r="A76" s="714" t="s">
        <v>463</v>
      </c>
      <c r="B76" s="715" t="s">
        <v>459</v>
      </c>
      <c r="C76" s="718">
        <f>C66</f>
        <v>5.25</v>
      </c>
      <c r="D76" s="714" t="s">
        <v>510</v>
      </c>
    </row>
    <row r="77" spans="1:9" ht="24" x14ac:dyDescent="0.45">
      <c r="A77" s="714" t="s">
        <v>464</v>
      </c>
      <c r="B77" s="715" t="s">
        <v>459</v>
      </c>
      <c r="C77" s="718">
        <f>C67</f>
        <v>13</v>
      </c>
      <c r="D77" s="714" t="s">
        <v>510</v>
      </c>
    </row>
    <row r="78" spans="1:9" ht="24" x14ac:dyDescent="0.45">
      <c r="A78" s="714" t="s">
        <v>30</v>
      </c>
      <c r="B78" s="715" t="s">
        <v>459</v>
      </c>
      <c r="C78" s="718">
        <f>C75+C76+C77</f>
        <v>389.75260000000003</v>
      </c>
      <c r="D78" s="714" t="s">
        <v>510</v>
      </c>
    </row>
    <row r="79" spans="1:9" ht="24.75" thickBot="1" x14ac:dyDescent="0.5">
      <c r="A79" s="714" t="s">
        <v>465</v>
      </c>
      <c r="B79" s="715" t="s">
        <v>459</v>
      </c>
      <c r="C79" s="733">
        <f>C78</f>
        <v>389.75260000000003</v>
      </c>
      <c r="D79" s="714" t="s">
        <v>510</v>
      </c>
    </row>
    <row r="80" spans="1:9" ht="21.75" thickTop="1" x14ac:dyDescent="0.45"/>
  </sheetData>
  <mergeCells count="1">
    <mergeCell ref="A1:I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Button 3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0</xdr:row>
                    <xdr:rowOff>0</xdr:rowOff>
                  </from>
                  <to>
                    <xdr:col>0</xdr:col>
                    <xdr:colOff>1466850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Option Button 4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65537</xdr:row>
                    <xdr:rowOff>66675</xdr:rowOff>
                  </from>
                  <to>
                    <xdr:col>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Option Button 5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65538</xdr:row>
                    <xdr:rowOff>57150</xdr:rowOff>
                  </from>
                  <to>
                    <xdr:col>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Button 6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65536</xdr:row>
                    <xdr:rowOff>57150</xdr:rowOff>
                  </from>
                  <to>
                    <xdr:col>0</xdr:col>
                    <xdr:colOff>1466850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Option Button 7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131073</xdr:row>
                    <xdr:rowOff>66675</xdr:rowOff>
                  </from>
                  <to>
                    <xdr:col>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Option Button 8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131074</xdr:row>
                    <xdr:rowOff>57150</xdr:rowOff>
                  </from>
                  <to>
                    <xdr:col>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Button 9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131072</xdr:row>
                    <xdr:rowOff>57150</xdr:rowOff>
                  </from>
                  <to>
                    <xdr:col>0</xdr:col>
                    <xdr:colOff>1466850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1" name="Option Button 10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196609</xdr:row>
                    <xdr:rowOff>66675</xdr:rowOff>
                  </from>
                  <to>
                    <xdr:col>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2" name="Option Button 11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196610</xdr:row>
                    <xdr:rowOff>57150</xdr:rowOff>
                  </from>
                  <to>
                    <xdr:col>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3" name="Button 12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196608</xdr:row>
                    <xdr:rowOff>57150</xdr:rowOff>
                  </from>
                  <to>
                    <xdr:col>0</xdr:col>
                    <xdr:colOff>1466850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4" name="Option Button 13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262145</xdr:row>
                    <xdr:rowOff>66675</xdr:rowOff>
                  </from>
                  <to>
                    <xdr:col>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5" name="Option Button 14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262146</xdr:row>
                    <xdr:rowOff>57150</xdr:rowOff>
                  </from>
                  <to>
                    <xdr:col>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6" name="Button 15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262144</xdr:row>
                    <xdr:rowOff>57150</xdr:rowOff>
                  </from>
                  <to>
                    <xdr:col>0</xdr:col>
                    <xdr:colOff>1466850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7" name="Option Button 16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327681</xdr:row>
                    <xdr:rowOff>66675</xdr:rowOff>
                  </from>
                  <to>
                    <xdr:col>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8" name="Option Button 17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327682</xdr:row>
                    <xdr:rowOff>57150</xdr:rowOff>
                  </from>
                  <to>
                    <xdr:col>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9" name="Button 18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327680</xdr:row>
                    <xdr:rowOff>57150</xdr:rowOff>
                  </from>
                  <to>
                    <xdr:col>0</xdr:col>
                    <xdr:colOff>1466850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0" name="Option Button 19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393217</xdr:row>
                    <xdr:rowOff>66675</xdr:rowOff>
                  </from>
                  <to>
                    <xdr:col>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1" name="Option Button 20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393218</xdr:row>
                    <xdr:rowOff>57150</xdr:rowOff>
                  </from>
                  <to>
                    <xdr:col>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2" name="Button 21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393216</xdr:row>
                    <xdr:rowOff>57150</xdr:rowOff>
                  </from>
                  <to>
                    <xdr:col>0</xdr:col>
                    <xdr:colOff>1466850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3" name="Option Button 22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458753</xdr:row>
                    <xdr:rowOff>66675</xdr:rowOff>
                  </from>
                  <to>
                    <xdr:col>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4" name="Option Button 23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458754</xdr:row>
                    <xdr:rowOff>57150</xdr:rowOff>
                  </from>
                  <to>
                    <xdr:col>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5" name="Button 24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458752</xdr:row>
                    <xdr:rowOff>57150</xdr:rowOff>
                  </from>
                  <to>
                    <xdr:col>0</xdr:col>
                    <xdr:colOff>1466850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6" name="Option Button 25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524289</xdr:row>
                    <xdr:rowOff>66675</xdr:rowOff>
                  </from>
                  <to>
                    <xdr:col>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7" name="Option Button 26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524290</xdr:row>
                    <xdr:rowOff>57150</xdr:rowOff>
                  </from>
                  <to>
                    <xdr:col>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28" name="Button 27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524288</xdr:row>
                    <xdr:rowOff>57150</xdr:rowOff>
                  </from>
                  <to>
                    <xdr:col>0</xdr:col>
                    <xdr:colOff>1466850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29" name="Option Button 28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589825</xdr:row>
                    <xdr:rowOff>66675</xdr:rowOff>
                  </from>
                  <to>
                    <xdr:col>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0" name="Option Button 29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589826</xdr:row>
                    <xdr:rowOff>57150</xdr:rowOff>
                  </from>
                  <to>
                    <xdr:col>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1" name="Button 30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589824</xdr:row>
                    <xdr:rowOff>57150</xdr:rowOff>
                  </from>
                  <to>
                    <xdr:col>0</xdr:col>
                    <xdr:colOff>1466850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2" name="Option Button 31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655361</xdr:row>
                    <xdr:rowOff>66675</xdr:rowOff>
                  </from>
                  <to>
                    <xdr:col>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3" name="Option Button 32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655362</xdr:row>
                    <xdr:rowOff>57150</xdr:rowOff>
                  </from>
                  <to>
                    <xdr:col>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4" name="Button 33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655360</xdr:row>
                    <xdr:rowOff>57150</xdr:rowOff>
                  </from>
                  <to>
                    <xdr:col>0</xdr:col>
                    <xdr:colOff>1466850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5" name="Option Button 34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720897</xdr:row>
                    <xdr:rowOff>66675</xdr:rowOff>
                  </from>
                  <to>
                    <xdr:col>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6" name="Option Button 35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720898</xdr:row>
                    <xdr:rowOff>57150</xdr:rowOff>
                  </from>
                  <to>
                    <xdr:col>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7" name="Button 36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720896</xdr:row>
                    <xdr:rowOff>57150</xdr:rowOff>
                  </from>
                  <to>
                    <xdr:col>0</xdr:col>
                    <xdr:colOff>1466850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8" name="Option Button 37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786433</xdr:row>
                    <xdr:rowOff>66675</xdr:rowOff>
                  </from>
                  <to>
                    <xdr:col>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9" name="Option Button 38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786434</xdr:row>
                    <xdr:rowOff>57150</xdr:rowOff>
                  </from>
                  <to>
                    <xdr:col>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0" name="Button 39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786432</xdr:row>
                    <xdr:rowOff>57150</xdr:rowOff>
                  </from>
                  <to>
                    <xdr:col>0</xdr:col>
                    <xdr:colOff>1466850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1" name="Option Button 40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851969</xdr:row>
                    <xdr:rowOff>66675</xdr:rowOff>
                  </from>
                  <to>
                    <xdr:col>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2" name="Option Button 41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851970</xdr:row>
                    <xdr:rowOff>57150</xdr:rowOff>
                  </from>
                  <to>
                    <xdr:col>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3" name="Button 42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851968</xdr:row>
                    <xdr:rowOff>57150</xdr:rowOff>
                  </from>
                  <to>
                    <xdr:col>0</xdr:col>
                    <xdr:colOff>1466850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4" name="Option Button 43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917505</xdr:row>
                    <xdr:rowOff>66675</xdr:rowOff>
                  </from>
                  <to>
                    <xdr:col>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5" name="Option Button 44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917506</xdr:row>
                    <xdr:rowOff>57150</xdr:rowOff>
                  </from>
                  <to>
                    <xdr:col>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6" name="Button 45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917504</xdr:row>
                    <xdr:rowOff>57150</xdr:rowOff>
                  </from>
                  <to>
                    <xdr:col>0</xdr:col>
                    <xdr:colOff>1466850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7" name="Option Button 46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983041</xdr:row>
                    <xdr:rowOff>66675</xdr:rowOff>
                  </from>
                  <to>
                    <xdr:col>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48" name="Option Button 47">
              <controlPr defaultSize="0" autoFill="0" autoLine="0" autoPict="0">
                <anchor moveWithCells="1" sizeWithCells="1">
                  <from>
                    <xdr:col>3</xdr:col>
                    <xdr:colOff>285750</xdr:colOff>
                    <xdr:row>983042</xdr:row>
                    <xdr:rowOff>57150</xdr:rowOff>
                  </from>
                  <to>
                    <xdr:col>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49" name="Button 48">
              <controlPr defaultSize="0" print="0" autoFill="0" autoPict="0" macro="[4]!Button6_Click">
                <anchor moveWithCells="1" sizeWithCells="1">
                  <from>
                    <xdr:col>0</xdr:col>
                    <xdr:colOff>76200</xdr:colOff>
                    <xdr:row>983040</xdr:row>
                    <xdr:rowOff>57150</xdr:rowOff>
                  </from>
                  <to>
                    <xdr:col>0</xdr:col>
                    <xdr:colOff>1466850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0" name="Option Button 49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1</xdr:row>
                    <xdr:rowOff>66675</xdr:rowOff>
                  </from>
                  <to>
                    <xdr:col>264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1" name="Option Button 50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2</xdr:row>
                    <xdr:rowOff>57150</xdr:rowOff>
                  </from>
                  <to>
                    <xdr:col>264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2" name="Button 51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0</xdr:row>
                    <xdr:rowOff>0</xdr:rowOff>
                  </from>
                  <to>
                    <xdr:col>257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3" name="Option Button 52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65537</xdr:row>
                    <xdr:rowOff>66675</xdr:rowOff>
                  </from>
                  <to>
                    <xdr:col>264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4" name="Option Button 53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65538</xdr:row>
                    <xdr:rowOff>57150</xdr:rowOff>
                  </from>
                  <to>
                    <xdr:col>264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5" name="Button 54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65536</xdr:row>
                    <xdr:rowOff>57150</xdr:rowOff>
                  </from>
                  <to>
                    <xdr:col>257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6" name="Option Button 55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131073</xdr:row>
                    <xdr:rowOff>66675</xdr:rowOff>
                  </from>
                  <to>
                    <xdr:col>264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7" name="Option Button 56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131074</xdr:row>
                    <xdr:rowOff>57150</xdr:rowOff>
                  </from>
                  <to>
                    <xdr:col>264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8" name="Button 57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131072</xdr:row>
                    <xdr:rowOff>57150</xdr:rowOff>
                  </from>
                  <to>
                    <xdr:col>257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59" name="Option Button 58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196609</xdr:row>
                    <xdr:rowOff>66675</xdr:rowOff>
                  </from>
                  <to>
                    <xdr:col>264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0" name="Option Button 59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196610</xdr:row>
                    <xdr:rowOff>57150</xdr:rowOff>
                  </from>
                  <to>
                    <xdr:col>264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1" name="Button 60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196608</xdr:row>
                    <xdr:rowOff>57150</xdr:rowOff>
                  </from>
                  <to>
                    <xdr:col>257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2" name="Option Button 61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262145</xdr:row>
                    <xdr:rowOff>66675</xdr:rowOff>
                  </from>
                  <to>
                    <xdr:col>264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3" name="Option Button 62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262146</xdr:row>
                    <xdr:rowOff>57150</xdr:rowOff>
                  </from>
                  <to>
                    <xdr:col>264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4" name="Button 63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262144</xdr:row>
                    <xdr:rowOff>57150</xdr:rowOff>
                  </from>
                  <to>
                    <xdr:col>257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5" name="Option Button 64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327681</xdr:row>
                    <xdr:rowOff>66675</xdr:rowOff>
                  </from>
                  <to>
                    <xdr:col>264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6" name="Option Button 65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327682</xdr:row>
                    <xdr:rowOff>57150</xdr:rowOff>
                  </from>
                  <to>
                    <xdr:col>264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7" name="Button 66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327680</xdr:row>
                    <xdr:rowOff>57150</xdr:rowOff>
                  </from>
                  <to>
                    <xdr:col>257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8" name="Option Button 67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393217</xdr:row>
                    <xdr:rowOff>66675</xdr:rowOff>
                  </from>
                  <to>
                    <xdr:col>264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69" name="Option Button 68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393218</xdr:row>
                    <xdr:rowOff>57150</xdr:rowOff>
                  </from>
                  <to>
                    <xdr:col>264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0" name="Button 69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393216</xdr:row>
                    <xdr:rowOff>57150</xdr:rowOff>
                  </from>
                  <to>
                    <xdr:col>257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1" name="Option Button 70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458753</xdr:row>
                    <xdr:rowOff>66675</xdr:rowOff>
                  </from>
                  <to>
                    <xdr:col>264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2" name="Option Button 71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458754</xdr:row>
                    <xdr:rowOff>57150</xdr:rowOff>
                  </from>
                  <to>
                    <xdr:col>264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3" name="Button 72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458752</xdr:row>
                    <xdr:rowOff>57150</xdr:rowOff>
                  </from>
                  <to>
                    <xdr:col>257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4" name="Option Button 73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524289</xdr:row>
                    <xdr:rowOff>66675</xdr:rowOff>
                  </from>
                  <to>
                    <xdr:col>264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5" name="Option Button 74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524290</xdr:row>
                    <xdr:rowOff>57150</xdr:rowOff>
                  </from>
                  <to>
                    <xdr:col>264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6" name="Button 75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524288</xdr:row>
                    <xdr:rowOff>57150</xdr:rowOff>
                  </from>
                  <to>
                    <xdr:col>257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7" name="Option Button 76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589825</xdr:row>
                    <xdr:rowOff>66675</xdr:rowOff>
                  </from>
                  <to>
                    <xdr:col>264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8" name="Option Button 77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589826</xdr:row>
                    <xdr:rowOff>57150</xdr:rowOff>
                  </from>
                  <to>
                    <xdr:col>264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79" name="Button 78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589824</xdr:row>
                    <xdr:rowOff>57150</xdr:rowOff>
                  </from>
                  <to>
                    <xdr:col>257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0" name="Option Button 79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655361</xdr:row>
                    <xdr:rowOff>66675</xdr:rowOff>
                  </from>
                  <to>
                    <xdr:col>264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1" name="Option Button 80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655362</xdr:row>
                    <xdr:rowOff>57150</xdr:rowOff>
                  </from>
                  <to>
                    <xdr:col>264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2" name="Button 81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655360</xdr:row>
                    <xdr:rowOff>57150</xdr:rowOff>
                  </from>
                  <to>
                    <xdr:col>257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3" name="Option Button 82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720897</xdr:row>
                    <xdr:rowOff>66675</xdr:rowOff>
                  </from>
                  <to>
                    <xdr:col>264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4" name="Option Button 83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720898</xdr:row>
                    <xdr:rowOff>57150</xdr:rowOff>
                  </from>
                  <to>
                    <xdr:col>264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5" name="Button 84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720896</xdr:row>
                    <xdr:rowOff>57150</xdr:rowOff>
                  </from>
                  <to>
                    <xdr:col>257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6" name="Option Button 85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786433</xdr:row>
                    <xdr:rowOff>66675</xdr:rowOff>
                  </from>
                  <to>
                    <xdr:col>264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7" name="Option Button 86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786434</xdr:row>
                    <xdr:rowOff>57150</xdr:rowOff>
                  </from>
                  <to>
                    <xdr:col>264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88" name="Button 87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786432</xdr:row>
                    <xdr:rowOff>57150</xdr:rowOff>
                  </from>
                  <to>
                    <xdr:col>257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89" name="Option Button 88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851969</xdr:row>
                    <xdr:rowOff>66675</xdr:rowOff>
                  </from>
                  <to>
                    <xdr:col>264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90" name="Option Button 89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851970</xdr:row>
                    <xdr:rowOff>57150</xdr:rowOff>
                  </from>
                  <to>
                    <xdr:col>264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91" name="Button 90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851968</xdr:row>
                    <xdr:rowOff>57150</xdr:rowOff>
                  </from>
                  <to>
                    <xdr:col>257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92" name="Option Button 91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917505</xdr:row>
                    <xdr:rowOff>66675</xdr:rowOff>
                  </from>
                  <to>
                    <xdr:col>264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93" name="Option Button 92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917506</xdr:row>
                    <xdr:rowOff>57150</xdr:rowOff>
                  </from>
                  <to>
                    <xdr:col>264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4" name="Button 93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917504</xdr:row>
                    <xdr:rowOff>57150</xdr:rowOff>
                  </from>
                  <to>
                    <xdr:col>257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5" name="Option Button 94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983041</xdr:row>
                    <xdr:rowOff>66675</xdr:rowOff>
                  </from>
                  <to>
                    <xdr:col>264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6" name="Option Button 95">
              <controlPr defaultSize="0" autoFill="0" autoLine="0" autoPict="0">
                <anchor moveWithCells="1" sizeWithCells="1">
                  <from>
                    <xdr:col>259</xdr:col>
                    <xdr:colOff>285750</xdr:colOff>
                    <xdr:row>983042</xdr:row>
                    <xdr:rowOff>57150</xdr:rowOff>
                  </from>
                  <to>
                    <xdr:col>264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97" name="Button 96">
              <controlPr defaultSize="0" print="0" autoFill="0" autoPict="0" macro="[4]!Button6_Click">
                <anchor moveWithCells="1" sizeWithCells="1">
                  <from>
                    <xdr:col>256</xdr:col>
                    <xdr:colOff>76200</xdr:colOff>
                    <xdr:row>983040</xdr:row>
                    <xdr:rowOff>57150</xdr:rowOff>
                  </from>
                  <to>
                    <xdr:col>257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98" name="Option Button 97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1</xdr:row>
                    <xdr:rowOff>66675</xdr:rowOff>
                  </from>
                  <to>
                    <xdr:col>520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99" name="Option Button 98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2</xdr:row>
                    <xdr:rowOff>57150</xdr:rowOff>
                  </from>
                  <to>
                    <xdr:col>520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100" name="Button 99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0</xdr:row>
                    <xdr:rowOff>0</xdr:rowOff>
                  </from>
                  <to>
                    <xdr:col>513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101" name="Option Button 100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65537</xdr:row>
                    <xdr:rowOff>66675</xdr:rowOff>
                  </from>
                  <to>
                    <xdr:col>520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102" name="Option Button 101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65538</xdr:row>
                    <xdr:rowOff>57150</xdr:rowOff>
                  </from>
                  <to>
                    <xdr:col>520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103" name="Button 102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65536</xdr:row>
                    <xdr:rowOff>57150</xdr:rowOff>
                  </from>
                  <to>
                    <xdr:col>513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104" name="Option Button 103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131073</xdr:row>
                    <xdr:rowOff>66675</xdr:rowOff>
                  </from>
                  <to>
                    <xdr:col>520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105" name="Option Button 104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131074</xdr:row>
                    <xdr:rowOff>57150</xdr:rowOff>
                  </from>
                  <to>
                    <xdr:col>520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106" name="Button 105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131072</xdr:row>
                    <xdr:rowOff>57150</xdr:rowOff>
                  </from>
                  <to>
                    <xdr:col>513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107" name="Option Button 106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196609</xdr:row>
                    <xdr:rowOff>66675</xdr:rowOff>
                  </from>
                  <to>
                    <xdr:col>520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108" name="Option Button 107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196610</xdr:row>
                    <xdr:rowOff>57150</xdr:rowOff>
                  </from>
                  <to>
                    <xdr:col>520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109" name="Button 108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196608</xdr:row>
                    <xdr:rowOff>57150</xdr:rowOff>
                  </from>
                  <to>
                    <xdr:col>513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110" name="Option Button 109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262145</xdr:row>
                    <xdr:rowOff>66675</xdr:rowOff>
                  </from>
                  <to>
                    <xdr:col>520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111" name="Option Button 110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262146</xdr:row>
                    <xdr:rowOff>57150</xdr:rowOff>
                  </from>
                  <to>
                    <xdr:col>520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112" name="Button 111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262144</xdr:row>
                    <xdr:rowOff>57150</xdr:rowOff>
                  </from>
                  <to>
                    <xdr:col>513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113" name="Option Button 112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327681</xdr:row>
                    <xdr:rowOff>66675</xdr:rowOff>
                  </from>
                  <to>
                    <xdr:col>520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114" name="Option Button 113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327682</xdr:row>
                    <xdr:rowOff>57150</xdr:rowOff>
                  </from>
                  <to>
                    <xdr:col>520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115" name="Button 114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327680</xdr:row>
                    <xdr:rowOff>57150</xdr:rowOff>
                  </from>
                  <to>
                    <xdr:col>513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116" name="Option Button 115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393217</xdr:row>
                    <xdr:rowOff>66675</xdr:rowOff>
                  </from>
                  <to>
                    <xdr:col>520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117" name="Option Button 116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393218</xdr:row>
                    <xdr:rowOff>57150</xdr:rowOff>
                  </from>
                  <to>
                    <xdr:col>520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118" name="Button 117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393216</xdr:row>
                    <xdr:rowOff>57150</xdr:rowOff>
                  </from>
                  <to>
                    <xdr:col>513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119" name="Option Button 118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458753</xdr:row>
                    <xdr:rowOff>66675</xdr:rowOff>
                  </from>
                  <to>
                    <xdr:col>520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120" name="Option Button 119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458754</xdr:row>
                    <xdr:rowOff>57150</xdr:rowOff>
                  </from>
                  <to>
                    <xdr:col>520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121" name="Button 120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458752</xdr:row>
                    <xdr:rowOff>57150</xdr:rowOff>
                  </from>
                  <to>
                    <xdr:col>513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122" name="Option Button 121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524289</xdr:row>
                    <xdr:rowOff>66675</xdr:rowOff>
                  </from>
                  <to>
                    <xdr:col>520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123" name="Option Button 122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524290</xdr:row>
                    <xdr:rowOff>57150</xdr:rowOff>
                  </from>
                  <to>
                    <xdr:col>520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124" name="Button 123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524288</xdr:row>
                    <xdr:rowOff>57150</xdr:rowOff>
                  </from>
                  <to>
                    <xdr:col>513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125" name="Option Button 124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589825</xdr:row>
                    <xdr:rowOff>66675</xdr:rowOff>
                  </from>
                  <to>
                    <xdr:col>520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126" name="Option Button 125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589826</xdr:row>
                    <xdr:rowOff>57150</xdr:rowOff>
                  </from>
                  <to>
                    <xdr:col>520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127" name="Button 126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589824</xdr:row>
                    <xdr:rowOff>57150</xdr:rowOff>
                  </from>
                  <to>
                    <xdr:col>513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128" name="Option Button 127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655361</xdr:row>
                    <xdr:rowOff>66675</xdr:rowOff>
                  </from>
                  <to>
                    <xdr:col>520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129" name="Option Button 128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655362</xdr:row>
                    <xdr:rowOff>57150</xdr:rowOff>
                  </from>
                  <to>
                    <xdr:col>520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130" name="Button 129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655360</xdr:row>
                    <xdr:rowOff>57150</xdr:rowOff>
                  </from>
                  <to>
                    <xdr:col>513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131" name="Option Button 130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720897</xdr:row>
                    <xdr:rowOff>66675</xdr:rowOff>
                  </from>
                  <to>
                    <xdr:col>520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132" name="Option Button 131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720898</xdr:row>
                    <xdr:rowOff>57150</xdr:rowOff>
                  </from>
                  <to>
                    <xdr:col>520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133" name="Button 132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720896</xdr:row>
                    <xdr:rowOff>57150</xdr:rowOff>
                  </from>
                  <to>
                    <xdr:col>513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134" name="Option Button 133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786433</xdr:row>
                    <xdr:rowOff>66675</xdr:rowOff>
                  </from>
                  <to>
                    <xdr:col>520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135" name="Option Button 134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786434</xdr:row>
                    <xdr:rowOff>57150</xdr:rowOff>
                  </from>
                  <to>
                    <xdr:col>520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136" name="Button 135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786432</xdr:row>
                    <xdr:rowOff>57150</xdr:rowOff>
                  </from>
                  <to>
                    <xdr:col>513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r:id="rId137" name="Option Button 136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851969</xdr:row>
                    <xdr:rowOff>66675</xdr:rowOff>
                  </from>
                  <to>
                    <xdr:col>520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138" name="Option Button 137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851970</xdr:row>
                    <xdr:rowOff>57150</xdr:rowOff>
                  </from>
                  <to>
                    <xdr:col>520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139" name="Button 138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851968</xdr:row>
                    <xdr:rowOff>57150</xdr:rowOff>
                  </from>
                  <to>
                    <xdr:col>513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r:id="rId140" name="Option Button 139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917505</xdr:row>
                    <xdr:rowOff>66675</xdr:rowOff>
                  </from>
                  <to>
                    <xdr:col>520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141" name="Option Button 140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917506</xdr:row>
                    <xdr:rowOff>57150</xdr:rowOff>
                  </from>
                  <to>
                    <xdr:col>520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142" name="Button 141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917504</xdr:row>
                    <xdr:rowOff>57150</xdr:rowOff>
                  </from>
                  <to>
                    <xdr:col>513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r:id="rId143" name="Option Button 142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983041</xdr:row>
                    <xdr:rowOff>66675</xdr:rowOff>
                  </from>
                  <to>
                    <xdr:col>520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144" name="Option Button 143">
              <controlPr defaultSize="0" autoFill="0" autoLine="0" autoPict="0">
                <anchor moveWithCells="1" sizeWithCells="1">
                  <from>
                    <xdr:col>515</xdr:col>
                    <xdr:colOff>285750</xdr:colOff>
                    <xdr:row>983042</xdr:row>
                    <xdr:rowOff>57150</xdr:rowOff>
                  </from>
                  <to>
                    <xdr:col>520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145" name="Button 144">
              <controlPr defaultSize="0" print="0" autoFill="0" autoPict="0" macro="[4]!Button6_Click">
                <anchor moveWithCells="1" sizeWithCells="1">
                  <from>
                    <xdr:col>512</xdr:col>
                    <xdr:colOff>76200</xdr:colOff>
                    <xdr:row>983040</xdr:row>
                    <xdr:rowOff>57150</xdr:rowOff>
                  </from>
                  <to>
                    <xdr:col>513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146" name="Option Button 145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1</xdr:row>
                    <xdr:rowOff>66675</xdr:rowOff>
                  </from>
                  <to>
                    <xdr:col>776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147" name="Option Button 146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2</xdr:row>
                    <xdr:rowOff>57150</xdr:rowOff>
                  </from>
                  <to>
                    <xdr:col>776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148" name="Button 147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0</xdr:row>
                    <xdr:rowOff>0</xdr:rowOff>
                  </from>
                  <to>
                    <xdr:col>769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r:id="rId149" name="Option Button 148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65537</xdr:row>
                    <xdr:rowOff>66675</xdr:rowOff>
                  </from>
                  <to>
                    <xdr:col>776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150" name="Option Button 149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65538</xdr:row>
                    <xdr:rowOff>57150</xdr:rowOff>
                  </from>
                  <to>
                    <xdr:col>776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151" name="Button 150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65536</xdr:row>
                    <xdr:rowOff>57150</xdr:rowOff>
                  </from>
                  <to>
                    <xdr:col>769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152" name="Option Button 151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131073</xdr:row>
                    <xdr:rowOff>66675</xdr:rowOff>
                  </from>
                  <to>
                    <xdr:col>776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153" name="Option Button 152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131074</xdr:row>
                    <xdr:rowOff>57150</xdr:rowOff>
                  </from>
                  <to>
                    <xdr:col>776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154" name="Button 153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131072</xdr:row>
                    <xdr:rowOff>57150</xdr:rowOff>
                  </from>
                  <to>
                    <xdr:col>769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155" name="Option Button 154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196609</xdr:row>
                    <xdr:rowOff>66675</xdr:rowOff>
                  </from>
                  <to>
                    <xdr:col>776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156" name="Option Button 155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196610</xdr:row>
                    <xdr:rowOff>57150</xdr:rowOff>
                  </from>
                  <to>
                    <xdr:col>776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r:id="rId157" name="Button 156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196608</xdr:row>
                    <xdr:rowOff>57150</xdr:rowOff>
                  </from>
                  <to>
                    <xdr:col>769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158" name="Option Button 157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262145</xdr:row>
                    <xdr:rowOff>66675</xdr:rowOff>
                  </from>
                  <to>
                    <xdr:col>776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159" name="Option Button 158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262146</xdr:row>
                    <xdr:rowOff>57150</xdr:rowOff>
                  </from>
                  <to>
                    <xdr:col>776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r:id="rId160" name="Button 159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262144</xdr:row>
                    <xdr:rowOff>57150</xdr:rowOff>
                  </from>
                  <to>
                    <xdr:col>769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2" r:id="rId161" name="Option Button 160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327681</xdr:row>
                    <xdr:rowOff>66675</xdr:rowOff>
                  </from>
                  <to>
                    <xdr:col>776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r:id="rId162" name="Option Button 161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327682</xdr:row>
                    <xdr:rowOff>57150</xdr:rowOff>
                  </from>
                  <to>
                    <xdr:col>776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r:id="rId163" name="Button 162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327680</xdr:row>
                    <xdr:rowOff>57150</xdr:rowOff>
                  </from>
                  <to>
                    <xdr:col>769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r:id="rId164" name="Option Button 163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393217</xdr:row>
                    <xdr:rowOff>66675</xdr:rowOff>
                  </from>
                  <to>
                    <xdr:col>776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r:id="rId165" name="Option Button 164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393218</xdr:row>
                    <xdr:rowOff>57150</xdr:rowOff>
                  </from>
                  <to>
                    <xdr:col>776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r:id="rId166" name="Button 165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393216</xdr:row>
                    <xdr:rowOff>57150</xdr:rowOff>
                  </from>
                  <to>
                    <xdr:col>769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8" r:id="rId167" name="Option Button 166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458753</xdr:row>
                    <xdr:rowOff>66675</xdr:rowOff>
                  </from>
                  <to>
                    <xdr:col>776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9" r:id="rId168" name="Option Button 167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458754</xdr:row>
                    <xdr:rowOff>57150</xdr:rowOff>
                  </from>
                  <to>
                    <xdr:col>776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r:id="rId169" name="Button 168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458752</xdr:row>
                    <xdr:rowOff>57150</xdr:rowOff>
                  </from>
                  <to>
                    <xdr:col>769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r:id="rId170" name="Option Button 169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524289</xdr:row>
                    <xdr:rowOff>66675</xdr:rowOff>
                  </from>
                  <to>
                    <xdr:col>776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r:id="rId171" name="Option Button 170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524290</xdr:row>
                    <xdr:rowOff>57150</xdr:rowOff>
                  </from>
                  <to>
                    <xdr:col>776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r:id="rId172" name="Button 171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524288</xdr:row>
                    <xdr:rowOff>57150</xdr:rowOff>
                  </from>
                  <to>
                    <xdr:col>769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4" r:id="rId173" name="Option Button 172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589825</xdr:row>
                    <xdr:rowOff>66675</xdr:rowOff>
                  </from>
                  <to>
                    <xdr:col>776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5" r:id="rId174" name="Option Button 173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589826</xdr:row>
                    <xdr:rowOff>57150</xdr:rowOff>
                  </from>
                  <to>
                    <xdr:col>776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6" r:id="rId175" name="Button 174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589824</xdr:row>
                    <xdr:rowOff>57150</xdr:rowOff>
                  </from>
                  <to>
                    <xdr:col>769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7" r:id="rId176" name="Option Button 175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655361</xdr:row>
                    <xdr:rowOff>66675</xdr:rowOff>
                  </from>
                  <to>
                    <xdr:col>776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8" r:id="rId177" name="Option Button 176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655362</xdr:row>
                    <xdr:rowOff>57150</xdr:rowOff>
                  </from>
                  <to>
                    <xdr:col>776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9" r:id="rId178" name="Button 177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655360</xdr:row>
                    <xdr:rowOff>57150</xdr:rowOff>
                  </from>
                  <to>
                    <xdr:col>769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0" r:id="rId179" name="Option Button 178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720897</xdr:row>
                    <xdr:rowOff>66675</xdr:rowOff>
                  </from>
                  <to>
                    <xdr:col>776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r:id="rId180" name="Option Button 179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720898</xdr:row>
                    <xdr:rowOff>57150</xdr:rowOff>
                  </from>
                  <to>
                    <xdr:col>776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r:id="rId181" name="Button 180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720896</xdr:row>
                    <xdr:rowOff>57150</xdr:rowOff>
                  </from>
                  <to>
                    <xdr:col>769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3" r:id="rId182" name="Option Button 181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786433</xdr:row>
                    <xdr:rowOff>66675</xdr:rowOff>
                  </from>
                  <to>
                    <xdr:col>776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4" r:id="rId183" name="Option Button 182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786434</xdr:row>
                    <xdr:rowOff>57150</xdr:rowOff>
                  </from>
                  <to>
                    <xdr:col>776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5" r:id="rId184" name="Button 183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786432</xdr:row>
                    <xdr:rowOff>57150</xdr:rowOff>
                  </from>
                  <to>
                    <xdr:col>769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6" r:id="rId185" name="Option Button 184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851969</xdr:row>
                    <xdr:rowOff>66675</xdr:rowOff>
                  </from>
                  <to>
                    <xdr:col>776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7" r:id="rId186" name="Option Button 185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851970</xdr:row>
                    <xdr:rowOff>57150</xdr:rowOff>
                  </from>
                  <to>
                    <xdr:col>776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8" r:id="rId187" name="Button 186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851968</xdr:row>
                    <xdr:rowOff>57150</xdr:rowOff>
                  </from>
                  <to>
                    <xdr:col>769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9" r:id="rId188" name="Option Button 187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917505</xdr:row>
                    <xdr:rowOff>66675</xdr:rowOff>
                  </from>
                  <to>
                    <xdr:col>776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0" r:id="rId189" name="Option Button 188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917506</xdr:row>
                    <xdr:rowOff>57150</xdr:rowOff>
                  </from>
                  <to>
                    <xdr:col>776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1" r:id="rId190" name="Button 189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917504</xdr:row>
                    <xdr:rowOff>57150</xdr:rowOff>
                  </from>
                  <to>
                    <xdr:col>769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2" r:id="rId191" name="Option Button 190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983041</xdr:row>
                    <xdr:rowOff>66675</xdr:rowOff>
                  </from>
                  <to>
                    <xdr:col>776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3" r:id="rId192" name="Option Button 191">
              <controlPr defaultSize="0" autoFill="0" autoLine="0" autoPict="0">
                <anchor moveWithCells="1" sizeWithCells="1">
                  <from>
                    <xdr:col>771</xdr:col>
                    <xdr:colOff>285750</xdr:colOff>
                    <xdr:row>983042</xdr:row>
                    <xdr:rowOff>57150</xdr:rowOff>
                  </from>
                  <to>
                    <xdr:col>776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4" r:id="rId193" name="Button 192">
              <controlPr defaultSize="0" print="0" autoFill="0" autoPict="0" macro="[4]!Button6_Click">
                <anchor moveWithCells="1" sizeWithCells="1">
                  <from>
                    <xdr:col>768</xdr:col>
                    <xdr:colOff>76200</xdr:colOff>
                    <xdr:row>983040</xdr:row>
                    <xdr:rowOff>57150</xdr:rowOff>
                  </from>
                  <to>
                    <xdr:col>769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5" r:id="rId194" name="Option Button 193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1</xdr:row>
                    <xdr:rowOff>66675</xdr:rowOff>
                  </from>
                  <to>
                    <xdr:col>1032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6" r:id="rId195" name="Option Button 194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2</xdr:row>
                    <xdr:rowOff>57150</xdr:rowOff>
                  </from>
                  <to>
                    <xdr:col>1032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7" r:id="rId196" name="Button 195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0</xdr:row>
                    <xdr:rowOff>0</xdr:rowOff>
                  </from>
                  <to>
                    <xdr:col>1025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8" r:id="rId197" name="Option Button 196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65537</xdr:row>
                    <xdr:rowOff>66675</xdr:rowOff>
                  </from>
                  <to>
                    <xdr:col>1032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9" r:id="rId198" name="Option Button 197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65538</xdr:row>
                    <xdr:rowOff>57150</xdr:rowOff>
                  </from>
                  <to>
                    <xdr:col>1032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0" r:id="rId199" name="Button 198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65536</xdr:row>
                    <xdr:rowOff>57150</xdr:rowOff>
                  </from>
                  <to>
                    <xdr:col>1025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1" r:id="rId200" name="Option Button 199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131073</xdr:row>
                    <xdr:rowOff>66675</xdr:rowOff>
                  </from>
                  <to>
                    <xdr:col>1032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2" r:id="rId201" name="Option Button 200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131074</xdr:row>
                    <xdr:rowOff>57150</xdr:rowOff>
                  </from>
                  <to>
                    <xdr:col>1032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3" r:id="rId202" name="Button 201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131072</xdr:row>
                    <xdr:rowOff>57150</xdr:rowOff>
                  </from>
                  <to>
                    <xdr:col>1025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4" r:id="rId203" name="Option Button 202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196609</xdr:row>
                    <xdr:rowOff>66675</xdr:rowOff>
                  </from>
                  <to>
                    <xdr:col>1032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5" r:id="rId204" name="Option Button 203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196610</xdr:row>
                    <xdr:rowOff>57150</xdr:rowOff>
                  </from>
                  <to>
                    <xdr:col>1032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6" r:id="rId205" name="Button 204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196608</xdr:row>
                    <xdr:rowOff>57150</xdr:rowOff>
                  </from>
                  <to>
                    <xdr:col>1025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" r:id="rId206" name="Option Button 205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262145</xdr:row>
                    <xdr:rowOff>66675</xdr:rowOff>
                  </from>
                  <to>
                    <xdr:col>1032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" r:id="rId207" name="Option Button 206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262146</xdr:row>
                    <xdr:rowOff>57150</xdr:rowOff>
                  </from>
                  <to>
                    <xdr:col>1032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r:id="rId208" name="Button 207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262144</xdr:row>
                    <xdr:rowOff>57150</xdr:rowOff>
                  </from>
                  <to>
                    <xdr:col>1025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" r:id="rId209" name="Option Button 208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327681</xdr:row>
                    <xdr:rowOff>66675</xdr:rowOff>
                  </from>
                  <to>
                    <xdr:col>1032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1" r:id="rId210" name="Option Button 209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327682</xdr:row>
                    <xdr:rowOff>57150</xdr:rowOff>
                  </from>
                  <to>
                    <xdr:col>1032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2" r:id="rId211" name="Button 210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327680</xdr:row>
                    <xdr:rowOff>57150</xdr:rowOff>
                  </from>
                  <to>
                    <xdr:col>1025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" r:id="rId212" name="Option Button 211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393217</xdr:row>
                    <xdr:rowOff>66675</xdr:rowOff>
                  </from>
                  <to>
                    <xdr:col>1032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4" r:id="rId213" name="Option Button 212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393218</xdr:row>
                    <xdr:rowOff>57150</xdr:rowOff>
                  </from>
                  <to>
                    <xdr:col>1032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5" r:id="rId214" name="Button 213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393216</xdr:row>
                    <xdr:rowOff>57150</xdr:rowOff>
                  </from>
                  <to>
                    <xdr:col>1025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6" r:id="rId215" name="Option Button 214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458753</xdr:row>
                    <xdr:rowOff>66675</xdr:rowOff>
                  </from>
                  <to>
                    <xdr:col>1032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" r:id="rId216" name="Option Button 215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458754</xdr:row>
                    <xdr:rowOff>57150</xdr:rowOff>
                  </from>
                  <to>
                    <xdr:col>1032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" r:id="rId217" name="Button 216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458752</xdr:row>
                    <xdr:rowOff>57150</xdr:rowOff>
                  </from>
                  <to>
                    <xdr:col>1025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9" r:id="rId218" name="Option Button 217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524289</xdr:row>
                    <xdr:rowOff>66675</xdr:rowOff>
                  </from>
                  <to>
                    <xdr:col>1032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" r:id="rId219" name="Option Button 218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524290</xdr:row>
                    <xdr:rowOff>57150</xdr:rowOff>
                  </from>
                  <to>
                    <xdr:col>1032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" r:id="rId220" name="Button 219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524288</xdr:row>
                    <xdr:rowOff>57150</xdr:rowOff>
                  </from>
                  <to>
                    <xdr:col>1025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" r:id="rId221" name="Option Button 220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589825</xdr:row>
                    <xdr:rowOff>66675</xdr:rowOff>
                  </from>
                  <to>
                    <xdr:col>1032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3" r:id="rId222" name="Option Button 221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589826</xdr:row>
                    <xdr:rowOff>57150</xdr:rowOff>
                  </from>
                  <to>
                    <xdr:col>1032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4" r:id="rId223" name="Button 222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589824</xdr:row>
                    <xdr:rowOff>57150</xdr:rowOff>
                  </from>
                  <to>
                    <xdr:col>1025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5" r:id="rId224" name="Option Button 223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655361</xdr:row>
                    <xdr:rowOff>66675</xdr:rowOff>
                  </from>
                  <to>
                    <xdr:col>1032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6" r:id="rId225" name="Option Button 224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655362</xdr:row>
                    <xdr:rowOff>57150</xdr:rowOff>
                  </from>
                  <to>
                    <xdr:col>1032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" r:id="rId226" name="Button 225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655360</xdr:row>
                    <xdr:rowOff>57150</xdr:rowOff>
                  </from>
                  <to>
                    <xdr:col>1025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8" r:id="rId227" name="Option Button 226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720897</xdr:row>
                    <xdr:rowOff>66675</xdr:rowOff>
                  </from>
                  <to>
                    <xdr:col>1032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9" r:id="rId228" name="Option Button 227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720898</xdr:row>
                    <xdr:rowOff>57150</xdr:rowOff>
                  </from>
                  <to>
                    <xdr:col>1032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0" r:id="rId229" name="Button 228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720896</xdr:row>
                    <xdr:rowOff>57150</xdr:rowOff>
                  </from>
                  <to>
                    <xdr:col>1025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1" r:id="rId230" name="Option Button 229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786433</xdr:row>
                    <xdr:rowOff>66675</xdr:rowOff>
                  </from>
                  <to>
                    <xdr:col>1032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2" r:id="rId231" name="Option Button 230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786434</xdr:row>
                    <xdr:rowOff>57150</xdr:rowOff>
                  </from>
                  <to>
                    <xdr:col>1032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3" r:id="rId232" name="Button 231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786432</xdr:row>
                    <xdr:rowOff>57150</xdr:rowOff>
                  </from>
                  <to>
                    <xdr:col>1025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4" r:id="rId233" name="Option Button 232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851969</xdr:row>
                    <xdr:rowOff>66675</xdr:rowOff>
                  </from>
                  <to>
                    <xdr:col>1032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5" r:id="rId234" name="Option Button 233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851970</xdr:row>
                    <xdr:rowOff>57150</xdr:rowOff>
                  </from>
                  <to>
                    <xdr:col>1032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6" r:id="rId235" name="Button 234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851968</xdr:row>
                    <xdr:rowOff>57150</xdr:rowOff>
                  </from>
                  <to>
                    <xdr:col>1025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7" r:id="rId236" name="Option Button 235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917505</xdr:row>
                    <xdr:rowOff>66675</xdr:rowOff>
                  </from>
                  <to>
                    <xdr:col>1032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8" r:id="rId237" name="Option Button 236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917506</xdr:row>
                    <xdr:rowOff>57150</xdr:rowOff>
                  </from>
                  <to>
                    <xdr:col>1032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9" r:id="rId238" name="Button 237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917504</xdr:row>
                    <xdr:rowOff>57150</xdr:rowOff>
                  </from>
                  <to>
                    <xdr:col>1025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0" r:id="rId239" name="Option Button 238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983041</xdr:row>
                    <xdr:rowOff>66675</xdr:rowOff>
                  </from>
                  <to>
                    <xdr:col>1032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1" r:id="rId240" name="Option Button 239">
              <controlPr defaultSize="0" autoFill="0" autoLine="0" autoPict="0">
                <anchor moveWithCells="1" sizeWithCells="1">
                  <from>
                    <xdr:col>1027</xdr:col>
                    <xdr:colOff>285750</xdr:colOff>
                    <xdr:row>983042</xdr:row>
                    <xdr:rowOff>57150</xdr:rowOff>
                  </from>
                  <to>
                    <xdr:col>1032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" r:id="rId241" name="Button 240">
              <controlPr defaultSize="0" print="0" autoFill="0" autoPict="0" macro="[4]!Button6_Click">
                <anchor moveWithCells="1" sizeWithCells="1">
                  <from>
                    <xdr:col>1024</xdr:col>
                    <xdr:colOff>76200</xdr:colOff>
                    <xdr:row>983040</xdr:row>
                    <xdr:rowOff>57150</xdr:rowOff>
                  </from>
                  <to>
                    <xdr:col>1025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3" r:id="rId242" name="Option Button 241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1</xdr:row>
                    <xdr:rowOff>66675</xdr:rowOff>
                  </from>
                  <to>
                    <xdr:col>1288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r:id="rId243" name="Option Button 242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2</xdr:row>
                    <xdr:rowOff>57150</xdr:rowOff>
                  </from>
                  <to>
                    <xdr:col>1288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r:id="rId244" name="Button 243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0</xdr:row>
                    <xdr:rowOff>0</xdr:rowOff>
                  </from>
                  <to>
                    <xdr:col>1281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r:id="rId245" name="Option Button 244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65537</xdr:row>
                    <xdr:rowOff>66675</xdr:rowOff>
                  </from>
                  <to>
                    <xdr:col>1288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r:id="rId246" name="Option Button 245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65538</xdr:row>
                    <xdr:rowOff>57150</xdr:rowOff>
                  </from>
                  <to>
                    <xdr:col>1288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r:id="rId247" name="Button 246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65536</xdr:row>
                    <xdr:rowOff>57150</xdr:rowOff>
                  </from>
                  <to>
                    <xdr:col>1281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r:id="rId248" name="Option Button 247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131073</xdr:row>
                    <xdr:rowOff>66675</xdr:rowOff>
                  </from>
                  <to>
                    <xdr:col>1288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r:id="rId249" name="Option Button 248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131074</xdr:row>
                    <xdr:rowOff>57150</xdr:rowOff>
                  </from>
                  <to>
                    <xdr:col>1288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r:id="rId250" name="Button 249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131072</xdr:row>
                    <xdr:rowOff>57150</xdr:rowOff>
                  </from>
                  <to>
                    <xdr:col>1281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r:id="rId251" name="Option Button 250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196609</xdr:row>
                    <xdr:rowOff>66675</xdr:rowOff>
                  </from>
                  <to>
                    <xdr:col>1288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r:id="rId252" name="Option Button 251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196610</xdr:row>
                    <xdr:rowOff>57150</xdr:rowOff>
                  </from>
                  <to>
                    <xdr:col>1288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r:id="rId253" name="Button 252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196608</xdr:row>
                    <xdr:rowOff>57150</xdr:rowOff>
                  </from>
                  <to>
                    <xdr:col>1281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r:id="rId254" name="Option Button 253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262145</xdr:row>
                    <xdr:rowOff>66675</xdr:rowOff>
                  </from>
                  <to>
                    <xdr:col>1288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" r:id="rId255" name="Option Button 254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262146</xdr:row>
                    <xdr:rowOff>57150</xdr:rowOff>
                  </from>
                  <to>
                    <xdr:col>1288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r:id="rId256" name="Button 255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262144</xdr:row>
                    <xdr:rowOff>57150</xdr:rowOff>
                  </from>
                  <to>
                    <xdr:col>1281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r:id="rId257" name="Option Button 256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327681</xdr:row>
                    <xdr:rowOff>66675</xdr:rowOff>
                  </from>
                  <to>
                    <xdr:col>1288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r:id="rId258" name="Option Button 257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327682</xdr:row>
                    <xdr:rowOff>57150</xdr:rowOff>
                  </from>
                  <to>
                    <xdr:col>1288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r:id="rId259" name="Button 258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327680</xdr:row>
                    <xdr:rowOff>57150</xdr:rowOff>
                  </from>
                  <to>
                    <xdr:col>1281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r:id="rId260" name="Option Button 259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393217</xdr:row>
                    <xdr:rowOff>66675</xdr:rowOff>
                  </from>
                  <to>
                    <xdr:col>1288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r:id="rId261" name="Option Button 260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393218</xdr:row>
                    <xdr:rowOff>57150</xdr:rowOff>
                  </from>
                  <to>
                    <xdr:col>1288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r:id="rId262" name="Button 261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393216</xdr:row>
                    <xdr:rowOff>57150</xdr:rowOff>
                  </from>
                  <to>
                    <xdr:col>1281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r:id="rId263" name="Option Button 262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458753</xdr:row>
                    <xdr:rowOff>66675</xdr:rowOff>
                  </from>
                  <to>
                    <xdr:col>1288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5" r:id="rId264" name="Option Button 263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458754</xdr:row>
                    <xdr:rowOff>57150</xdr:rowOff>
                  </from>
                  <to>
                    <xdr:col>1288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r:id="rId265" name="Button 264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458752</xdr:row>
                    <xdr:rowOff>57150</xdr:rowOff>
                  </from>
                  <to>
                    <xdr:col>1281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r:id="rId266" name="Option Button 265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524289</xdr:row>
                    <xdr:rowOff>66675</xdr:rowOff>
                  </from>
                  <to>
                    <xdr:col>1288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r:id="rId267" name="Option Button 266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524290</xdr:row>
                    <xdr:rowOff>57150</xdr:rowOff>
                  </from>
                  <to>
                    <xdr:col>1288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r:id="rId268" name="Button 267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524288</xdr:row>
                    <xdr:rowOff>57150</xdr:rowOff>
                  </from>
                  <to>
                    <xdr:col>1281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0" r:id="rId269" name="Option Button 268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589825</xdr:row>
                    <xdr:rowOff>66675</xdr:rowOff>
                  </from>
                  <to>
                    <xdr:col>1288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r:id="rId270" name="Option Button 269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589826</xdr:row>
                    <xdr:rowOff>57150</xdr:rowOff>
                  </from>
                  <to>
                    <xdr:col>1288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r:id="rId271" name="Button 270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589824</xdr:row>
                    <xdr:rowOff>57150</xdr:rowOff>
                  </from>
                  <to>
                    <xdr:col>1281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r:id="rId272" name="Option Button 271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655361</xdr:row>
                    <xdr:rowOff>66675</xdr:rowOff>
                  </from>
                  <to>
                    <xdr:col>1288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r:id="rId273" name="Option Button 272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655362</xdr:row>
                    <xdr:rowOff>57150</xdr:rowOff>
                  </from>
                  <to>
                    <xdr:col>1288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r:id="rId274" name="Button 273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655360</xdr:row>
                    <xdr:rowOff>57150</xdr:rowOff>
                  </from>
                  <to>
                    <xdr:col>1281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6" r:id="rId275" name="Option Button 274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720897</xdr:row>
                    <xdr:rowOff>66675</xdr:rowOff>
                  </from>
                  <to>
                    <xdr:col>1288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r:id="rId276" name="Option Button 275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720898</xdr:row>
                    <xdr:rowOff>57150</xdr:rowOff>
                  </from>
                  <to>
                    <xdr:col>1288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r:id="rId277" name="Button 276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720896</xdr:row>
                    <xdr:rowOff>57150</xdr:rowOff>
                  </from>
                  <to>
                    <xdr:col>1281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r:id="rId278" name="Option Button 277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786433</xdr:row>
                    <xdr:rowOff>66675</xdr:rowOff>
                  </from>
                  <to>
                    <xdr:col>1288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r:id="rId279" name="Option Button 278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786434</xdr:row>
                    <xdr:rowOff>57150</xdr:rowOff>
                  </from>
                  <to>
                    <xdr:col>1288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r:id="rId280" name="Button 279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786432</xdr:row>
                    <xdr:rowOff>57150</xdr:rowOff>
                  </from>
                  <to>
                    <xdr:col>1281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r:id="rId281" name="Option Button 280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851969</xdr:row>
                    <xdr:rowOff>66675</xdr:rowOff>
                  </from>
                  <to>
                    <xdr:col>1288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r:id="rId282" name="Option Button 281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851970</xdr:row>
                    <xdr:rowOff>57150</xdr:rowOff>
                  </from>
                  <to>
                    <xdr:col>1288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r:id="rId283" name="Button 282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851968</xdr:row>
                    <xdr:rowOff>57150</xdr:rowOff>
                  </from>
                  <to>
                    <xdr:col>1281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r:id="rId284" name="Option Button 283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917505</xdr:row>
                    <xdr:rowOff>66675</xdr:rowOff>
                  </from>
                  <to>
                    <xdr:col>1288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r:id="rId285" name="Option Button 284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917506</xdr:row>
                    <xdr:rowOff>57150</xdr:rowOff>
                  </from>
                  <to>
                    <xdr:col>1288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r:id="rId286" name="Button 285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917504</xdr:row>
                    <xdr:rowOff>57150</xdr:rowOff>
                  </from>
                  <to>
                    <xdr:col>1281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r:id="rId287" name="Option Button 286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983041</xdr:row>
                    <xdr:rowOff>66675</xdr:rowOff>
                  </from>
                  <to>
                    <xdr:col>1288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r:id="rId288" name="Option Button 287">
              <controlPr defaultSize="0" autoFill="0" autoLine="0" autoPict="0">
                <anchor moveWithCells="1" sizeWithCells="1">
                  <from>
                    <xdr:col>1283</xdr:col>
                    <xdr:colOff>285750</xdr:colOff>
                    <xdr:row>983042</xdr:row>
                    <xdr:rowOff>57150</xdr:rowOff>
                  </from>
                  <to>
                    <xdr:col>1288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r:id="rId289" name="Button 288">
              <controlPr defaultSize="0" print="0" autoFill="0" autoPict="0" macro="[4]!Button6_Click">
                <anchor moveWithCells="1" sizeWithCells="1">
                  <from>
                    <xdr:col>1280</xdr:col>
                    <xdr:colOff>76200</xdr:colOff>
                    <xdr:row>983040</xdr:row>
                    <xdr:rowOff>57150</xdr:rowOff>
                  </from>
                  <to>
                    <xdr:col>1281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r:id="rId290" name="Option Button 289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1</xdr:row>
                    <xdr:rowOff>66675</xdr:rowOff>
                  </from>
                  <to>
                    <xdr:col>1544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r:id="rId291" name="Option Button 290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2</xdr:row>
                    <xdr:rowOff>57150</xdr:rowOff>
                  </from>
                  <to>
                    <xdr:col>1544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r:id="rId292" name="Button 291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0</xdr:row>
                    <xdr:rowOff>0</xdr:rowOff>
                  </from>
                  <to>
                    <xdr:col>1537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r:id="rId293" name="Option Button 292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65537</xdr:row>
                    <xdr:rowOff>66675</xdr:rowOff>
                  </from>
                  <to>
                    <xdr:col>1544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294" name="Option Button 293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65538</xdr:row>
                    <xdr:rowOff>57150</xdr:rowOff>
                  </from>
                  <to>
                    <xdr:col>1544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295" name="Button 294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65536</xdr:row>
                    <xdr:rowOff>57150</xdr:rowOff>
                  </from>
                  <to>
                    <xdr:col>1537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296" name="Option Button 295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131073</xdr:row>
                    <xdr:rowOff>66675</xdr:rowOff>
                  </from>
                  <to>
                    <xdr:col>1544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297" name="Option Button 296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131074</xdr:row>
                    <xdr:rowOff>57150</xdr:rowOff>
                  </from>
                  <to>
                    <xdr:col>1544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r:id="rId298" name="Button 297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131072</xdr:row>
                    <xdr:rowOff>57150</xdr:rowOff>
                  </from>
                  <to>
                    <xdr:col>1537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r:id="rId299" name="Option Button 298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196609</xdr:row>
                    <xdr:rowOff>66675</xdr:rowOff>
                  </from>
                  <to>
                    <xdr:col>1544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r:id="rId300" name="Option Button 299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196610</xdr:row>
                    <xdr:rowOff>57150</xdr:rowOff>
                  </from>
                  <to>
                    <xdr:col>1544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r:id="rId301" name="Button 300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196608</xdr:row>
                    <xdr:rowOff>57150</xdr:rowOff>
                  </from>
                  <to>
                    <xdr:col>1537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r:id="rId302" name="Option Button 301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262145</xdr:row>
                    <xdr:rowOff>66675</xdr:rowOff>
                  </from>
                  <to>
                    <xdr:col>1544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r:id="rId303" name="Option Button 302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262146</xdr:row>
                    <xdr:rowOff>57150</xdr:rowOff>
                  </from>
                  <to>
                    <xdr:col>1544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r:id="rId304" name="Button 303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262144</xdr:row>
                    <xdr:rowOff>57150</xdr:rowOff>
                  </from>
                  <to>
                    <xdr:col>1537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r:id="rId305" name="Option Button 304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327681</xdr:row>
                    <xdr:rowOff>66675</xdr:rowOff>
                  </from>
                  <to>
                    <xdr:col>1544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r:id="rId306" name="Option Button 305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327682</xdr:row>
                    <xdr:rowOff>57150</xdr:rowOff>
                  </from>
                  <to>
                    <xdr:col>1544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r:id="rId307" name="Button 306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327680</xdr:row>
                    <xdr:rowOff>57150</xdr:rowOff>
                  </from>
                  <to>
                    <xdr:col>1537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r:id="rId308" name="Option Button 307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393217</xdr:row>
                    <xdr:rowOff>66675</xdr:rowOff>
                  </from>
                  <to>
                    <xdr:col>1544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r:id="rId309" name="Option Button 308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393218</xdr:row>
                    <xdr:rowOff>57150</xdr:rowOff>
                  </from>
                  <to>
                    <xdr:col>1544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r:id="rId310" name="Button 309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393216</xdr:row>
                    <xdr:rowOff>57150</xdr:rowOff>
                  </from>
                  <to>
                    <xdr:col>1537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r:id="rId311" name="Option Button 310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458753</xdr:row>
                    <xdr:rowOff>66675</xdr:rowOff>
                  </from>
                  <to>
                    <xdr:col>1544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r:id="rId312" name="Option Button 311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458754</xdr:row>
                    <xdr:rowOff>57150</xdr:rowOff>
                  </from>
                  <to>
                    <xdr:col>1544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4" r:id="rId313" name="Button 312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458752</xdr:row>
                    <xdr:rowOff>57150</xdr:rowOff>
                  </from>
                  <to>
                    <xdr:col>1537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r:id="rId314" name="Option Button 313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524289</xdr:row>
                    <xdr:rowOff>66675</xdr:rowOff>
                  </from>
                  <to>
                    <xdr:col>1544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r:id="rId315" name="Option Button 314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524290</xdr:row>
                    <xdr:rowOff>57150</xdr:rowOff>
                  </from>
                  <to>
                    <xdr:col>1544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r:id="rId316" name="Button 315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524288</xdr:row>
                    <xdr:rowOff>57150</xdr:rowOff>
                  </from>
                  <to>
                    <xdr:col>1537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r:id="rId317" name="Option Button 316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589825</xdr:row>
                    <xdr:rowOff>66675</xdr:rowOff>
                  </from>
                  <to>
                    <xdr:col>1544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r:id="rId318" name="Option Button 317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589826</xdr:row>
                    <xdr:rowOff>57150</xdr:rowOff>
                  </from>
                  <to>
                    <xdr:col>1544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r:id="rId319" name="Button 318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589824</xdr:row>
                    <xdr:rowOff>57150</xdr:rowOff>
                  </from>
                  <to>
                    <xdr:col>1537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r:id="rId320" name="Option Button 319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655361</xdr:row>
                    <xdr:rowOff>66675</xdr:rowOff>
                  </from>
                  <to>
                    <xdr:col>1544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r:id="rId321" name="Option Button 320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655362</xdr:row>
                    <xdr:rowOff>57150</xdr:rowOff>
                  </from>
                  <to>
                    <xdr:col>1544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r:id="rId322" name="Button 321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655360</xdr:row>
                    <xdr:rowOff>57150</xdr:rowOff>
                  </from>
                  <to>
                    <xdr:col>1537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4" r:id="rId323" name="Option Button 322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720897</xdr:row>
                    <xdr:rowOff>66675</xdr:rowOff>
                  </from>
                  <to>
                    <xdr:col>1544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r:id="rId324" name="Option Button 323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720898</xdr:row>
                    <xdr:rowOff>57150</xdr:rowOff>
                  </from>
                  <to>
                    <xdr:col>1544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r:id="rId325" name="Button 324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720896</xdr:row>
                    <xdr:rowOff>57150</xdr:rowOff>
                  </from>
                  <to>
                    <xdr:col>1537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r:id="rId326" name="Option Button 325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786433</xdr:row>
                    <xdr:rowOff>66675</xdr:rowOff>
                  </from>
                  <to>
                    <xdr:col>1544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r:id="rId327" name="Option Button 326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786434</xdr:row>
                    <xdr:rowOff>57150</xdr:rowOff>
                  </from>
                  <to>
                    <xdr:col>1544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r:id="rId328" name="Button 327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786432</xdr:row>
                    <xdr:rowOff>57150</xdr:rowOff>
                  </from>
                  <to>
                    <xdr:col>1537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r:id="rId329" name="Option Button 328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851969</xdr:row>
                    <xdr:rowOff>66675</xdr:rowOff>
                  </from>
                  <to>
                    <xdr:col>1544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r:id="rId330" name="Option Button 329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851970</xdr:row>
                    <xdr:rowOff>57150</xdr:rowOff>
                  </from>
                  <to>
                    <xdr:col>1544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r:id="rId331" name="Button 330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851968</xdr:row>
                    <xdr:rowOff>57150</xdr:rowOff>
                  </from>
                  <to>
                    <xdr:col>1537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r:id="rId332" name="Option Button 331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917505</xdr:row>
                    <xdr:rowOff>66675</xdr:rowOff>
                  </from>
                  <to>
                    <xdr:col>1544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r:id="rId333" name="Option Button 332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917506</xdr:row>
                    <xdr:rowOff>57150</xdr:rowOff>
                  </from>
                  <to>
                    <xdr:col>1544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r:id="rId334" name="Button 333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917504</xdr:row>
                    <xdr:rowOff>57150</xdr:rowOff>
                  </from>
                  <to>
                    <xdr:col>1537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r:id="rId335" name="Option Button 334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983041</xdr:row>
                    <xdr:rowOff>66675</xdr:rowOff>
                  </from>
                  <to>
                    <xdr:col>1544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r:id="rId336" name="Option Button 335">
              <controlPr defaultSize="0" autoFill="0" autoLine="0" autoPict="0">
                <anchor moveWithCells="1" sizeWithCells="1">
                  <from>
                    <xdr:col>1539</xdr:col>
                    <xdr:colOff>285750</xdr:colOff>
                    <xdr:row>983042</xdr:row>
                    <xdr:rowOff>57150</xdr:rowOff>
                  </from>
                  <to>
                    <xdr:col>1544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r:id="rId337" name="Button 336">
              <controlPr defaultSize="0" print="0" autoFill="0" autoPict="0" macro="[4]!Button6_Click">
                <anchor moveWithCells="1" sizeWithCells="1">
                  <from>
                    <xdr:col>1536</xdr:col>
                    <xdr:colOff>76200</xdr:colOff>
                    <xdr:row>983040</xdr:row>
                    <xdr:rowOff>57150</xdr:rowOff>
                  </from>
                  <to>
                    <xdr:col>1537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9" r:id="rId338" name="Option Button 337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1</xdr:row>
                    <xdr:rowOff>66675</xdr:rowOff>
                  </from>
                  <to>
                    <xdr:col>1800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0" r:id="rId339" name="Option Button 338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2</xdr:row>
                    <xdr:rowOff>57150</xdr:rowOff>
                  </from>
                  <to>
                    <xdr:col>1800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1" r:id="rId340" name="Button 339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0</xdr:row>
                    <xdr:rowOff>0</xdr:rowOff>
                  </from>
                  <to>
                    <xdr:col>1793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2" r:id="rId341" name="Option Button 340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65537</xdr:row>
                    <xdr:rowOff>66675</xdr:rowOff>
                  </from>
                  <to>
                    <xdr:col>1800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3" r:id="rId342" name="Option Button 341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65538</xdr:row>
                    <xdr:rowOff>57150</xdr:rowOff>
                  </from>
                  <to>
                    <xdr:col>1800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4" r:id="rId343" name="Button 342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65536</xdr:row>
                    <xdr:rowOff>57150</xdr:rowOff>
                  </from>
                  <to>
                    <xdr:col>1793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5" r:id="rId344" name="Option Button 343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131073</xdr:row>
                    <xdr:rowOff>66675</xdr:rowOff>
                  </from>
                  <to>
                    <xdr:col>1800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6" r:id="rId345" name="Option Button 344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131074</xdr:row>
                    <xdr:rowOff>57150</xdr:rowOff>
                  </from>
                  <to>
                    <xdr:col>1800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7" r:id="rId346" name="Button 345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131072</xdr:row>
                    <xdr:rowOff>57150</xdr:rowOff>
                  </from>
                  <to>
                    <xdr:col>1793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8" r:id="rId347" name="Option Button 346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196609</xdr:row>
                    <xdr:rowOff>66675</xdr:rowOff>
                  </from>
                  <to>
                    <xdr:col>1800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9" r:id="rId348" name="Option Button 347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196610</xdr:row>
                    <xdr:rowOff>57150</xdr:rowOff>
                  </from>
                  <to>
                    <xdr:col>1800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0" r:id="rId349" name="Button 348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196608</xdr:row>
                    <xdr:rowOff>57150</xdr:rowOff>
                  </from>
                  <to>
                    <xdr:col>1793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1" r:id="rId350" name="Option Button 349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262145</xdr:row>
                    <xdr:rowOff>66675</xdr:rowOff>
                  </from>
                  <to>
                    <xdr:col>1800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2" r:id="rId351" name="Option Button 350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262146</xdr:row>
                    <xdr:rowOff>57150</xdr:rowOff>
                  </from>
                  <to>
                    <xdr:col>1800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3" r:id="rId352" name="Button 351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262144</xdr:row>
                    <xdr:rowOff>57150</xdr:rowOff>
                  </from>
                  <to>
                    <xdr:col>1793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4" r:id="rId353" name="Option Button 352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327681</xdr:row>
                    <xdr:rowOff>66675</xdr:rowOff>
                  </from>
                  <to>
                    <xdr:col>1800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5" r:id="rId354" name="Option Button 353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327682</xdr:row>
                    <xdr:rowOff>57150</xdr:rowOff>
                  </from>
                  <to>
                    <xdr:col>1800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6" r:id="rId355" name="Button 354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327680</xdr:row>
                    <xdr:rowOff>57150</xdr:rowOff>
                  </from>
                  <to>
                    <xdr:col>1793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7" r:id="rId356" name="Option Button 355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393217</xdr:row>
                    <xdr:rowOff>66675</xdr:rowOff>
                  </from>
                  <to>
                    <xdr:col>1800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8" r:id="rId357" name="Option Button 356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393218</xdr:row>
                    <xdr:rowOff>57150</xdr:rowOff>
                  </from>
                  <to>
                    <xdr:col>1800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9" r:id="rId358" name="Button 357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393216</xdr:row>
                    <xdr:rowOff>57150</xdr:rowOff>
                  </from>
                  <to>
                    <xdr:col>1793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0" r:id="rId359" name="Option Button 358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458753</xdr:row>
                    <xdr:rowOff>66675</xdr:rowOff>
                  </from>
                  <to>
                    <xdr:col>1800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1" r:id="rId360" name="Option Button 359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458754</xdr:row>
                    <xdr:rowOff>57150</xdr:rowOff>
                  </from>
                  <to>
                    <xdr:col>1800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2" r:id="rId361" name="Button 360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458752</xdr:row>
                    <xdr:rowOff>57150</xdr:rowOff>
                  </from>
                  <to>
                    <xdr:col>1793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3" r:id="rId362" name="Option Button 361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524289</xdr:row>
                    <xdr:rowOff>66675</xdr:rowOff>
                  </from>
                  <to>
                    <xdr:col>1800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4" r:id="rId363" name="Option Button 362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524290</xdr:row>
                    <xdr:rowOff>57150</xdr:rowOff>
                  </from>
                  <to>
                    <xdr:col>1800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5" r:id="rId364" name="Button 363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524288</xdr:row>
                    <xdr:rowOff>57150</xdr:rowOff>
                  </from>
                  <to>
                    <xdr:col>1793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6" r:id="rId365" name="Option Button 364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589825</xdr:row>
                    <xdr:rowOff>66675</xdr:rowOff>
                  </from>
                  <to>
                    <xdr:col>1800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7" r:id="rId366" name="Option Button 365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589826</xdr:row>
                    <xdr:rowOff>57150</xdr:rowOff>
                  </from>
                  <to>
                    <xdr:col>1800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8" r:id="rId367" name="Button 366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589824</xdr:row>
                    <xdr:rowOff>57150</xdr:rowOff>
                  </from>
                  <to>
                    <xdr:col>1793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9" r:id="rId368" name="Option Button 367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655361</xdr:row>
                    <xdr:rowOff>66675</xdr:rowOff>
                  </from>
                  <to>
                    <xdr:col>1800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0" r:id="rId369" name="Option Button 368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655362</xdr:row>
                    <xdr:rowOff>57150</xdr:rowOff>
                  </from>
                  <to>
                    <xdr:col>1800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1" r:id="rId370" name="Button 369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655360</xdr:row>
                    <xdr:rowOff>57150</xdr:rowOff>
                  </from>
                  <to>
                    <xdr:col>1793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2" r:id="rId371" name="Option Button 370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720897</xdr:row>
                    <xdr:rowOff>66675</xdr:rowOff>
                  </from>
                  <to>
                    <xdr:col>1800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3" r:id="rId372" name="Option Button 371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720898</xdr:row>
                    <xdr:rowOff>57150</xdr:rowOff>
                  </from>
                  <to>
                    <xdr:col>1800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4" r:id="rId373" name="Button 372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720896</xdr:row>
                    <xdr:rowOff>57150</xdr:rowOff>
                  </from>
                  <to>
                    <xdr:col>1793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5" r:id="rId374" name="Option Button 373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786433</xdr:row>
                    <xdr:rowOff>66675</xdr:rowOff>
                  </from>
                  <to>
                    <xdr:col>1800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6" r:id="rId375" name="Option Button 374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786434</xdr:row>
                    <xdr:rowOff>57150</xdr:rowOff>
                  </from>
                  <to>
                    <xdr:col>1800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7" r:id="rId376" name="Button 375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786432</xdr:row>
                    <xdr:rowOff>57150</xdr:rowOff>
                  </from>
                  <to>
                    <xdr:col>1793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8" r:id="rId377" name="Option Button 376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851969</xdr:row>
                    <xdr:rowOff>66675</xdr:rowOff>
                  </from>
                  <to>
                    <xdr:col>1800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9" r:id="rId378" name="Option Button 377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851970</xdr:row>
                    <xdr:rowOff>57150</xdr:rowOff>
                  </from>
                  <to>
                    <xdr:col>1800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0" r:id="rId379" name="Button 378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851968</xdr:row>
                    <xdr:rowOff>57150</xdr:rowOff>
                  </from>
                  <to>
                    <xdr:col>1793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1" r:id="rId380" name="Option Button 379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917505</xdr:row>
                    <xdr:rowOff>66675</xdr:rowOff>
                  </from>
                  <to>
                    <xdr:col>1800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2" r:id="rId381" name="Option Button 380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917506</xdr:row>
                    <xdr:rowOff>57150</xdr:rowOff>
                  </from>
                  <to>
                    <xdr:col>1800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3" r:id="rId382" name="Button 381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917504</xdr:row>
                    <xdr:rowOff>57150</xdr:rowOff>
                  </from>
                  <to>
                    <xdr:col>1793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4" r:id="rId383" name="Option Button 382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983041</xdr:row>
                    <xdr:rowOff>66675</xdr:rowOff>
                  </from>
                  <to>
                    <xdr:col>1800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5" r:id="rId384" name="Option Button 383">
              <controlPr defaultSize="0" autoFill="0" autoLine="0" autoPict="0">
                <anchor moveWithCells="1" sizeWithCells="1">
                  <from>
                    <xdr:col>1795</xdr:col>
                    <xdr:colOff>285750</xdr:colOff>
                    <xdr:row>983042</xdr:row>
                    <xdr:rowOff>57150</xdr:rowOff>
                  </from>
                  <to>
                    <xdr:col>1800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6" r:id="rId385" name="Button 384">
              <controlPr defaultSize="0" print="0" autoFill="0" autoPict="0" macro="[4]!Button6_Click">
                <anchor moveWithCells="1" sizeWithCells="1">
                  <from>
                    <xdr:col>1792</xdr:col>
                    <xdr:colOff>76200</xdr:colOff>
                    <xdr:row>983040</xdr:row>
                    <xdr:rowOff>57150</xdr:rowOff>
                  </from>
                  <to>
                    <xdr:col>1793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7" r:id="rId386" name="Option Button 385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1</xdr:row>
                    <xdr:rowOff>66675</xdr:rowOff>
                  </from>
                  <to>
                    <xdr:col>2056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8" r:id="rId387" name="Option Button 386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2</xdr:row>
                    <xdr:rowOff>57150</xdr:rowOff>
                  </from>
                  <to>
                    <xdr:col>2056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9" r:id="rId388" name="Button 387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0</xdr:row>
                    <xdr:rowOff>0</xdr:rowOff>
                  </from>
                  <to>
                    <xdr:col>2049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0" r:id="rId389" name="Option Button 388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65537</xdr:row>
                    <xdr:rowOff>66675</xdr:rowOff>
                  </from>
                  <to>
                    <xdr:col>2056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1" r:id="rId390" name="Option Button 389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65538</xdr:row>
                    <xdr:rowOff>57150</xdr:rowOff>
                  </from>
                  <to>
                    <xdr:col>2056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2" r:id="rId391" name="Button 390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65536</xdr:row>
                    <xdr:rowOff>57150</xdr:rowOff>
                  </from>
                  <to>
                    <xdr:col>2049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3" r:id="rId392" name="Option Button 391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131073</xdr:row>
                    <xdr:rowOff>66675</xdr:rowOff>
                  </from>
                  <to>
                    <xdr:col>2056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4" r:id="rId393" name="Option Button 392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131074</xdr:row>
                    <xdr:rowOff>57150</xdr:rowOff>
                  </from>
                  <to>
                    <xdr:col>2056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5" r:id="rId394" name="Button 393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131072</xdr:row>
                    <xdr:rowOff>57150</xdr:rowOff>
                  </from>
                  <to>
                    <xdr:col>2049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6" r:id="rId395" name="Option Button 394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196609</xdr:row>
                    <xdr:rowOff>66675</xdr:rowOff>
                  </from>
                  <to>
                    <xdr:col>2056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7" r:id="rId396" name="Option Button 395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196610</xdr:row>
                    <xdr:rowOff>57150</xdr:rowOff>
                  </from>
                  <to>
                    <xdr:col>2056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8" r:id="rId397" name="Button 396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196608</xdr:row>
                    <xdr:rowOff>57150</xdr:rowOff>
                  </from>
                  <to>
                    <xdr:col>2049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9" r:id="rId398" name="Option Button 397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262145</xdr:row>
                    <xdr:rowOff>66675</xdr:rowOff>
                  </from>
                  <to>
                    <xdr:col>2056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0" r:id="rId399" name="Option Button 398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262146</xdr:row>
                    <xdr:rowOff>57150</xdr:rowOff>
                  </from>
                  <to>
                    <xdr:col>2056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1" r:id="rId400" name="Button 399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262144</xdr:row>
                    <xdr:rowOff>57150</xdr:rowOff>
                  </from>
                  <to>
                    <xdr:col>2049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2" r:id="rId401" name="Option Button 400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327681</xdr:row>
                    <xdr:rowOff>66675</xdr:rowOff>
                  </from>
                  <to>
                    <xdr:col>2056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3" r:id="rId402" name="Option Button 401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327682</xdr:row>
                    <xdr:rowOff>57150</xdr:rowOff>
                  </from>
                  <to>
                    <xdr:col>2056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4" r:id="rId403" name="Button 402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327680</xdr:row>
                    <xdr:rowOff>57150</xdr:rowOff>
                  </from>
                  <to>
                    <xdr:col>2049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5" r:id="rId404" name="Option Button 403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393217</xdr:row>
                    <xdr:rowOff>66675</xdr:rowOff>
                  </from>
                  <to>
                    <xdr:col>2056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6" r:id="rId405" name="Option Button 404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393218</xdr:row>
                    <xdr:rowOff>57150</xdr:rowOff>
                  </from>
                  <to>
                    <xdr:col>2056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7" r:id="rId406" name="Button 405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393216</xdr:row>
                    <xdr:rowOff>57150</xdr:rowOff>
                  </from>
                  <to>
                    <xdr:col>2049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8" r:id="rId407" name="Option Button 406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458753</xdr:row>
                    <xdr:rowOff>66675</xdr:rowOff>
                  </from>
                  <to>
                    <xdr:col>2056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9" r:id="rId408" name="Option Button 407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458754</xdr:row>
                    <xdr:rowOff>57150</xdr:rowOff>
                  </from>
                  <to>
                    <xdr:col>2056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0" r:id="rId409" name="Button 408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458752</xdr:row>
                    <xdr:rowOff>57150</xdr:rowOff>
                  </from>
                  <to>
                    <xdr:col>2049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" r:id="rId410" name="Option Button 409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524289</xdr:row>
                    <xdr:rowOff>66675</xdr:rowOff>
                  </from>
                  <to>
                    <xdr:col>2056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" r:id="rId411" name="Option Button 410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524290</xdr:row>
                    <xdr:rowOff>57150</xdr:rowOff>
                  </from>
                  <to>
                    <xdr:col>2056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" r:id="rId412" name="Button 411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524288</xdr:row>
                    <xdr:rowOff>57150</xdr:rowOff>
                  </from>
                  <to>
                    <xdr:col>2049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" r:id="rId413" name="Option Button 412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589825</xdr:row>
                    <xdr:rowOff>66675</xdr:rowOff>
                  </from>
                  <to>
                    <xdr:col>2056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" r:id="rId414" name="Option Button 413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589826</xdr:row>
                    <xdr:rowOff>57150</xdr:rowOff>
                  </from>
                  <to>
                    <xdr:col>2056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" r:id="rId415" name="Button 414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589824</xdr:row>
                    <xdr:rowOff>57150</xdr:rowOff>
                  </from>
                  <to>
                    <xdr:col>2049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7" r:id="rId416" name="Option Button 415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655361</xdr:row>
                    <xdr:rowOff>66675</xdr:rowOff>
                  </from>
                  <to>
                    <xdr:col>2056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8" r:id="rId417" name="Option Button 416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655362</xdr:row>
                    <xdr:rowOff>57150</xdr:rowOff>
                  </from>
                  <to>
                    <xdr:col>2056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9" r:id="rId418" name="Button 417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655360</xdr:row>
                    <xdr:rowOff>57150</xdr:rowOff>
                  </from>
                  <to>
                    <xdr:col>2049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0" r:id="rId419" name="Option Button 418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720897</xdr:row>
                    <xdr:rowOff>66675</xdr:rowOff>
                  </from>
                  <to>
                    <xdr:col>2056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1" r:id="rId420" name="Option Button 419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720898</xdr:row>
                    <xdr:rowOff>57150</xdr:rowOff>
                  </from>
                  <to>
                    <xdr:col>2056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2" r:id="rId421" name="Button 420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720896</xdr:row>
                    <xdr:rowOff>57150</xdr:rowOff>
                  </from>
                  <to>
                    <xdr:col>2049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3" r:id="rId422" name="Option Button 421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786433</xdr:row>
                    <xdr:rowOff>66675</xdr:rowOff>
                  </from>
                  <to>
                    <xdr:col>2056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4" r:id="rId423" name="Option Button 422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786434</xdr:row>
                    <xdr:rowOff>57150</xdr:rowOff>
                  </from>
                  <to>
                    <xdr:col>2056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5" r:id="rId424" name="Button 423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786432</xdr:row>
                    <xdr:rowOff>57150</xdr:rowOff>
                  </from>
                  <to>
                    <xdr:col>2049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6" r:id="rId425" name="Option Button 424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851969</xdr:row>
                    <xdr:rowOff>66675</xdr:rowOff>
                  </from>
                  <to>
                    <xdr:col>2056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7" r:id="rId426" name="Option Button 425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851970</xdr:row>
                    <xdr:rowOff>57150</xdr:rowOff>
                  </from>
                  <to>
                    <xdr:col>2056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8" r:id="rId427" name="Button 426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851968</xdr:row>
                    <xdr:rowOff>57150</xdr:rowOff>
                  </from>
                  <to>
                    <xdr:col>2049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9" r:id="rId428" name="Option Button 427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917505</xdr:row>
                    <xdr:rowOff>66675</xdr:rowOff>
                  </from>
                  <to>
                    <xdr:col>2056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0" r:id="rId429" name="Option Button 428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917506</xdr:row>
                    <xdr:rowOff>57150</xdr:rowOff>
                  </from>
                  <to>
                    <xdr:col>2056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1" r:id="rId430" name="Button 429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917504</xdr:row>
                    <xdr:rowOff>57150</xdr:rowOff>
                  </from>
                  <to>
                    <xdr:col>2049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2" r:id="rId431" name="Option Button 430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983041</xdr:row>
                    <xdr:rowOff>66675</xdr:rowOff>
                  </from>
                  <to>
                    <xdr:col>2056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3" r:id="rId432" name="Option Button 431">
              <controlPr defaultSize="0" autoFill="0" autoLine="0" autoPict="0">
                <anchor moveWithCells="1" sizeWithCells="1">
                  <from>
                    <xdr:col>2051</xdr:col>
                    <xdr:colOff>285750</xdr:colOff>
                    <xdr:row>983042</xdr:row>
                    <xdr:rowOff>57150</xdr:rowOff>
                  </from>
                  <to>
                    <xdr:col>2056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4" r:id="rId433" name="Button 432">
              <controlPr defaultSize="0" print="0" autoFill="0" autoPict="0" macro="[4]!Button6_Click">
                <anchor moveWithCells="1" sizeWithCells="1">
                  <from>
                    <xdr:col>2048</xdr:col>
                    <xdr:colOff>76200</xdr:colOff>
                    <xdr:row>983040</xdr:row>
                    <xdr:rowOff>57150</xdr:rowOff>
                  </from>
                  <to>
                    <xdr:col>2049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5" r:id="rId434" name="Option Button 433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1</xdr:row>
                    <xdr:rowOff>66675</xdr:rowOff>
                  </from>
                  <to>
                    <xdr:col>2312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6" r:id="rId435" name="Option Button 434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2</xdr:row>
                    <xdr:rowOff>57150</xdr:rowOff>
                  </from>
                  <to>
                    <xdr:col>2312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7" r:id="rId436" name="Button 435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0</xdr:row>
                    <xdr:rowOff>0</xdr:rowOff>
                  </from>
                  <to>
                    <xdr:col>2305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8" r:id="rId437" name="Option Button 436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65537</xdr:row>
                    <xdr:rowOff>66675</xdr:rowOff>
                  </from>
                  <to>
                    <xdr:col>2312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9" r:id="rId438" name="Option Button 437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65538</xdr:row>
                    <xdr:rowOff>57150</xdr:rowOff>
                  </from>
                  <to>
                    <xdr:col>2312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0" r:id="rId439" name="Button 438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65536</xdr:row>
                    <xdr:rowOff>57150</xdr:rowOff>
                  </from>
                  <to>
                    <xdr:col>2305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1" r:id="rId440" name="Option Button 439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131073</xdr:row>
                    <xdr:rowOff>66675</xdr:rowOff>
                  </from>
                  <to>
                    <xdr:col>2312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" r:id="rId441" name="Option Button 440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131074</xdr:row>
                    <xdr:rowOff>57150</xdr:rowOff>
                  </from>
                  <to>
                    <xdr:col>2312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" r:id="rId442" name="Button 441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131072</xdr:row>
                    <xdr:rowOff>57150</xdr:rowOff>
                  </from>
                  <to>
                    <xdr:col>2305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" r:id="rId443" name="Option Button 442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196609</xdr:row>
                    <xdr:rowOff>66675</xdr:rowOff>
                  </from>
                  <to>
                    <xdr:col>2312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5" r:id="rId444" name="Option Button 443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196610</xdr:row>
                    <xdr:rowOff>57150</xdr:rowOff>
                  </from>
                  <to>
                    <xdr:col>2312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6" r:id="rId445" name="Button 444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196608</xdr:row>
                    <xdr:rowOff>57150</xdr:rowOff>
                  </from>
                  <to>
                    <xdr:col>2305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7" r:id="rId446" name="Option Button 445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262145</xdr:row>
                    <xdr:rowOff>66675</xdr:rowOff>
                  </from>
                  <to>
                    <xdr:col>2312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8" r:id="rId447" name="Option Button 446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262146</xdr:row>
                    <xdr:rowOff>57150</xdr:rowOff>
                  </from>
                  <to>
                    <xdr:col>2312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9" r:id="rId448" name="Button 447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262144</xdr:row>
                    <xdr:rowOff>57150</xdr:rowOff>
                  </from>
                  <to>
                    <xdr:col>2305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0" r:id="rId449" name="Option Button 448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327681</xdr:row>
                    <xdr:rowOff>66675</xdr:rowOff>
                  </from>
                  <to>
                    <xdr:col>2312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1" r:id="rId450" name="Option Button 449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327682</xdr:row>
                    <xdr:rowOff>57150</xdr:rowOff>
                  </from>
                  <to>
                    <xdr:col>2312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2" r:id="rId451" name="Button 450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327680</xdr:row>
                    <xdr:rowOff>57150</xdr:rowOff>
                  </from>
                  <to>
                    <xdr:col>2305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3" r:id="rId452" name="Option Button 451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393217</xdr:row>
                    <xdr:rowOff>66675</xdr:rowOff>
                  </from>
                  <to>
                    <xdr:col>2312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4" r:id="rId453" name="Option Button 452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393218</xdr:row>
                    <xdr:rowOff>57150</xdr:rowOff>
                  </from>
                  <to>
                    <xdr:col>2312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5" r:id="rId454" name="Button 453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393216</xdr:row>
                    <xdr:rowOff>57150</xdr:rowOff>
                  </from>
                  <to>
                    <xdr:col>2305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6" r:id="rId455" name="Option Button 454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458753</xdr:row>
                    <xdr:rowOff>66675</xdr:rowOff>
                  </from>
                  <to>
                    <xdr:col>2312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7" r:id="rId456" name="Option Button 455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458754</xdr:row>
                    <xdr:rowOff>57150</xdr:rowOff>
                  </from>
                  <to>
                    <xdr:col>2312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8" r:id="rId457" name="Button 456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458752</xdr:row>
                    <xdr:rowOff>57150</xdr:rowOff>
                  </from>
                  <to>
                    <xdr:col>2305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9" r:id="rId458" name="Option Button 457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524289</xdr:row>
                    <xdr:rowOff>66675</xdr:rowOff>
                  </from>
                  <to>
                    <xdr:col>2312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0" r:id="rId459" name="Option Button 458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524290</xdr:row>
                    <xdr:rowOff>57150</xdr:rowOff>
                  </from>
                  <to>
                    <xdr:col>2312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1" r:id="rId460" name="Button 459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524288</xdr:row>
                    <xdr:rowOff>57150</xdr:rowOff>
                  </from>
                  <to>
                    <xdr:col>2305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2" r:id="rId461" name="Option Button 460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589825</xdr:row>
                    <xdr:rowOff>66675</xdr:rowOff>
                  </from>
                  <to>
                    <xdr:col>2312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3" r:id="rId462" name="Option Button 461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589826</xdr:row>
                    <xdr:rowOff>57150</xdr:rowOff>
                  </from>
                  <to>
                    <xdr:col>2312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4" r:id="rId463" name="Button 462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589824</xdr:row>
                    <xdr:rowOff>57150</xdr:rowOff>
                  </from>
                  <to>
                    <xdr:col>2305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5" r:id="rId464" name="Option Button 463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655361</xdr:row>
                    <xdr:rowOff>66675</xdr:rowOff>
                  </from>
                  <to>
                    <xdr:col>2312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6" r:id="rId465" name="Option Button 464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655362</xdr:row>
                    <xdr:rowOff>57150</xdr:rowOff>
                  </from>
                  <to>
                    <xdr:col>2312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7" r:id="rId466" name="Button 465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655360</xdr:row>
                    <xdr:rowOff>57150</xdr:rowOff>
                  </from>
                  <to>
                    <xdr:col>2305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8" r:id="rId467" name="Option Button 466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720897</xdr:row>
                    <xdr:rowOff>66675</xdr:rowOff>
                  </from>
                  <to>
                    <xdr:col>2312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9" r:id="rId468" name="Option Button 467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720898</xdr:row>
                    <xdr:rowOff>57150</xdr:rowOff>
                  </from>
                  <to>
                    <xdr:col>2312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0" r:id="rId469" name="Button 468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720896</xdr:row>
                    <xdr:rowOff>57150</xdr:rowOff>
                  </from>
                  <to>
                    <xdr:col>2305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1" r:id="rId470" name="Option Button 469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786433</xdr:row>
                    <xdr:rowOff>66675</xdr:rowOff>
                  </from>
                  <to>
                    <xdr:col>2312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2" r:id="rId471" name="Option Button 470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786434</xdr:row>
                    <xdr:rowOff>57150</xdr:rowOff>
                  </from>
                  <to>
                    <xdr:col>2312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3" r:id="rId472" name="Button 471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786432</xdr:row>
                    <xdr:rowOff>57150</xdr:rowOff>
                  </from>
                  <to>
                    <xdr:col>2305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4" r:id="rId473" name="Option Button 472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851969</xdr:row>
                    <xdr:rowOff>66675</xdr:rowOff>
                  </from>
                  <to>
                    <xdr:col>2312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5" r:id="rId474" name="Option Button 473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851970</xdr:row>
                    <xdr:rowOff>57150</xdr:rowOff>
                  </from>
                  <to>
                    <xdr:col>2312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6" r:id="rId475" name="Button 474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851968</xdr:row>
                    <xdr:rowOff>57150</xdr:rowOff>
                  </from>
                  <to>
                    <xdr:col>2305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7" r:id="rId476" name="Option Button 475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917505</xdr:row>
                    <xdr:rowOff>66675</xdr:rowOff>
                  </from>
                  <to>
                    <xdr:col>2312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8" r:id="rId477" name="Option Button 476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917506</xdr:row>
                    <xdr:rowOff>57150</xdr:rowOff>
                  </from>
                  <to>
                    <xdr:col>2312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9" r:id="rId478" name="Button 477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917504</xdr:row>
                    <xdr:rowOff>57150</xdr:rowOff>
                  </from>
                  <to>
                    <xdr:col>2305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0" r:id="rId479" name="Option Button 478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983041</xdr:row>
                    <xdr:rowOff>66675</xdr:rowOff>
                  </from>
                  <to>
                    <xdr:col>2312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1" r:id="rId480" name="Option Button 479">
              <controlPr defaultSize="0" autoFill="0" autoLine="0" autoPict="0">
                <anchor moveWithCells="1" sizeWithCells="1">
                  <from>
                    <xdr:col>2307</xdr:col>
                    <xdr:colOff>285750</xdr:colOff>
                    <xdr:row>983042</xdr:row>
                    <xdr:rowOff>57150</xdr:rowOff>
                  </from>
                  <to>
                    <xdr:col>2312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2" r:id="rId481" name="Button 480">
              <controlPr defaultSize="0" print="0" autoFill="0" autoPict="0" macro="[4]!Button6_Click">
                <anchor moveWithCells="1" sizeWithCells="1">
                  <from>
                    <xdr:col>2304</xdr:col>
                    <xdr:colOff>76200</xdr:colOff>
                    <xdr:row>983040</xdr:row>
                    <xdr:rowOff>57150</xdr:rowOff>
                  </from>
                  <to>
                    <xdr:col>2305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3" r:id="rId482" name="Option Button 481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1</xdr:row>
                    <xdr:rowOff>66675</xdr:rowOff>
                  </from>
                  <to>
                    <xdr:col>2568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4" r:id="rId483" name="Option Button 482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2</xdr:row>
                    <xdr:rowOff>57150</xdr:rowOff>
                  </from>
                  <to>
                    <xdr:col>2568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5" r:id="rId484" name="Button 483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0</xdr:row>
                    <xdr:rowOff>0</xdr:rowOff>
                  </from>
                  <to>
                    <xdr:col>2561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6" r:id="rId485" name="Option Button 484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65537</xdr:row>
                    <xdr:rowOff>66675</xdr:rowOff>
                  </from>
                  <to>
                    <xdr:col>2568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7" r:id="rId486" name="Option Button 485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65538</xdr:row>
                    <xdr:rowOff>57150</xdr:rowOff>
                  </from>
                  <to>
                    <xdr:col>2568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8" r:id="rId487" name="Button 486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65536</xdr:row>
                    <xdr:rowOff>57150</xdr:rowOff>
                  </from>
                  <to>
                    <xdr:col>2561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9" r:id="rId488" name="Option Button 487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131073</xdr:row>
                    <xdr:rowOff>66675</xdr:rowOff>
                  </from>
                  <to>
                    <xdr:col>2568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0" r:id="rId489" name="Option Button 488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131074</xdr:row>
                    <xdr:rowOff>57150</xdr:rowOff>
                  </from>
                  <to>
                    <xdr:col>2568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1" r:id="rId490" name="Button 489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131072</xdr:row>
                    <xdr:rowOff>57150</xdr:rowOff>
                  </from>
                  <to>
                    <xdr:col>2561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2" r:id="rId491" name="Option Button 490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196609</xdr:row>
                    <xdr:rowOff>66675</xdr:rowOff>
                  </from>
                  <to>
                    <xdr:col>2568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3" r:id="rId492" name="Option Button 491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196610</xdr:row>
                    <xdr:rowOff>57150</xdr:rowOff>
                  </from>
                  <to>
                    <xdr:col>2568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4" r:id="rId493" name="Button 492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196608</xdr:row>
                    <xdr:rowOff>57150</xdr:rowOff>
                  </from>
                  <to>
                    <xdr:col>2561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5" r:id="rId494" name="Option Button 493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262145</xdr:row>
                    <xdr:rowOff>66675</xdr:rowOff>
                  </from>
                  <to>
                    <xdr:col>2568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6" r:id="rId495" name="Option Button 494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262146</xdr:row>
                    <xdr:rowOff>57150</xdr:rowOff>
                  </from>
                  <to>
                    <xdr:col>2568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7" r:id="rId496" name="Button 495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262144</xdr:row>
                    <xdr:rowOff>57150</xdr:rowOff>
                  </from>
                  <to>
                    <xdr:col>2561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8" r:id="rId497" name="Option Button 496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327681</xdr:row>
                    <xdr:rowOff>66675</xdr:rowOff>
                  </from>
                  <to>
                    <xdr:col>2568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9" r:id="rId498" name="Option Button 497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327682</xdr:row>
                    <xdr:rowOff>57150</xdr:rowOff>
                  </from>
                  <to>
                    <xdr:col>2568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0" r:id="rId499" name="Button 498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327680</xdr:row>
                    <xdr:rowOff>57150</xdr:rowOff>
                  </from>
                  <to>
                    <xdr:col>2561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1" r:id="rId500" name="Option Button 499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393217</xdr:row>
                    <xdr:rowOff>66675</xdr:rowOff>
                  </from>
                  <to>
                    <xdr:col>2568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2" r:id="rId501" name="Option Button 500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393218</xdr:row>
                    <xdr:rowOff>57150</xdr:rowOff>
                  </from>
                  <to>
                    <xdr:col>2568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3" r:id="rId502" name="Button 501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393216</xdr:row>
                    <xdr:rowOff>57150</xdr:rowOff>
                  </from>
                  <to>
                    <xdr:col>2561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4" r:id="rId503" name="Option Button 502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458753</xdr:row>
                    <xdr:rowOff>66675</xdr:rowOff>
                  </from>
                  <to>
                    <xdr:col>2568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5" r:id="rId504" name="Option Button 503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458754</xdr:row>
                    <xdr:rowOff>57150</xdr:rowOff>
                  </from>
                  <to>
                    <xdr:col>2568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6" r:id="rId505" name="Button 504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458752</xdr:row>
                    <xdr:rowOff>57150</xdr:rowOff>
                  </from>
                  <to>
                    <xdr:col>2561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7" r:id="rId506" name="Option Button 505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524289</xdr:row>
                    <xdr:rowOff>66675</xdr:rowOff>
                  </from>
                  <to>
                    <xdr:col>2568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8" r:id="rId507" name="Option Button 506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524290</xdr:row>
                    <xdr:rowOff>57150</xdr:rowOff>
                  </from>
                  <to>
                    <xdr:col>2568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9" r:id="rId508" name="Button 507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524288</xdr:row>
                    <xdr:rowOff>57150</xdr:rowOff>
                  </from>
                  <to>
                    <xdr:col>2561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0" r:id="rId509" name="Option Button 508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589825</xdr:row>
                    <xdr:rowOff>66675</xdr:rowOff>
                  </from>
                  <to>
                    <xdr:col>2568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1" r:id="rId510" name="Option Button 509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589826</xdr:row>
                    <xdr:rowOff>57150</xdr:rowOff>
                  </from>
                  <to>
                    <xdr:col>2568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2" r:id="rId511" name="Button 510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589824</xdr:row>
                    <xdr:rowOff>57150</xdr:rowOff>
                  </from>
                  <to>
                    <xdr:col>2561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3" r:id="rId512" name="Option Button 511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655361</xdr:row>
                    <xdr:rowOff>66675</xdr:rowOff>
                  </from>
                  <to>
                    <xdr:col>2568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" r:id="rId513" name="Option Button 512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655362</xdr:row>
                    <xdr:rowOff>57150</xdr:rowOff>
                  </from>
                  <to>
                    <xdr:col>2568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" r:id="rId514" name="Button 513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655360</xdr:row>
                    <xdr:rowOff>57150</xdr:rowOff>
                  </from>
                  <to>
                    <xdr:col>2561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" r:id="rId515" name="Option Button 514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720897</xdr:row>
                    <xdr:rowOff>66675</xdr:rowOff>
                  </from>
                  <to>
                    <xdr:col>2568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" r:id="rId516" name="Option Button 515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720898</xdr:row>
                    <xdr:rowOff>57150</xdr:rowOff>
                  </from>
                  <to>
                    <xdr:col>2568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" r:id="rId517" name="Button 516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720896</xdr:row>
                    <xdr:rowOff>57150</xdr:rowOff>
                  </from>
                  <to>
                    <xdr:col>2561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9" r:id="rId518" name="Option Button 517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786433</xdr:row>
                    <xdr:rowOff>66675</xdr:rowOff>
                  </from>
                  <to>
                    <xdr:col>2568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0" r:id="rId519" name="Option Button 518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786434</xdr:row>
                    <xdr:rowOff>57150</xdr:rowOff>
                  </from>
                  <to>
                    <xdr:col>2568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1" r:id="rId520" name="Button 519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786432</xdr:row>
                    <xdr:rowOff>57150</xdr:rowOff>
                  </from>
                  <to>
                    <xdr:col>2561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2" r:id="rId521" name="Option Button 520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851969</xdr:row>
                    <xdr:rowOff>66675</xdr:rowOff>
                  </from>
                  <to>
                    <xdr:col>2568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" r:id="rId522" name="Option Button 521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851970</xdr:row>
                    <xdr:rowOff>57150</xdr:rowOff>
                  </from>
                  <to>
                    <xdr:col>2568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4" r:id="rId523" name="Button 522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851968</xdr:row>
                    <xdr:rowOff>57150</xdr:rowOff>
                  </from>
                  <to>
                    <xdr:col>2561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5" r:id="rId524" name="Option Button 523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917505</xdr:row>
                    <xdr:rowOff>66675</xdr:rowOff>
                  </from>
                  <to>
                    <xdr:col>2568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6" r:id="rId525" name="Option Button 524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917506</xdr:row>
                    <xdr:rowOff>57150</xdr:rowOff>
                  </from>
                  <to>
                    <xdr:col>2568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7" r:id="rId526" name="Button 525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917504</xdr:row>
                    <xdr:rowOff>57150</xdr:rowOff>
                  </from>
                  <to>
                    <xdr:col>2561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8" r:id="rId527" name="Option Button 526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983041</xdr:row>
                    <xdr:rowOff>66675</xdr:rowOff>
                  </from>
                  <to>
                    <xdr:col>2568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9" r:id="rId528" name="Option Button 527">
              <controlPr defaultSize="0" autoFill="0" autoLine="0" autoPict="0">
                <anchor moveWithCells="1" sizeWithCells="1">
                  <from>
                    <xdr:col>2563</xdr:col>
                    <xdr:colOff>285750</xdr:colOff>
                    <xdr:row>983042</xdr:row>
                    <xdr:rowOff>57150</xdr:rowOff>
                  </from>
                  <to>
                    <xdr:col>2568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0" r:id="rId529" name="Button 528">
              <controlPr defaultSize="0" print="0" autoFill="0" autoPict="0" macro="[4]!Button6_Click">
                <anchor moveWithCells="1" sizeWithCells="1">
                  <from>
                    <xdr:col>2560</xdr:col>
                    <xdr:colOff>76200</xdr:colOff>
                    <xdr:row>983040</xdr:row>
                    <xdr:rowOff>57150</xdr:rowOff>
                  </from>
                  <to>
                    <xdr:col>2561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1" r:id="rId530" name="Option Button 529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1</xdr:row>
                    <xdr:rowOff>66675</xdr:rowOff>
                  </from>
                  <to>
                    <xdr:col>2824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2" r:id="rId531" name="Option Button 530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2</xdr:row>
                    <xdr:rowOff>57150</xdr:rowOff>
                  </from>
                  <to>
                    <xdr:col>2824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3" r:id="rId532" name="Button 531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0</xdr:row>
                    <xdr:rowOff>0</xdr:rowOff>
                  </from>
                  <to>
                    <xdr:col>2817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4" r:id="rId533" name="Option Button 532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65537</xdr:row>
                    <xdr:rowOff>66675</xdr:rowOff>
                  </from>
                  <to>
                    <xdr:col>2824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5" r:id="rId534" name="Option Button 533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65538</xdr:row>
                    <xdr:rowOff>57150</xdr:rowOff>
                  </from>
                  <to>
                    <xdr:col>2824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6" r:id="rId535" name="Button 534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65536</xdr:row>
                    <xdr:rowOff>57150</xdr:rowOff>
                  </from>
                  <to>
                    <xdr:col>2817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7" r:id="rId536" name="Option Button 535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131073</xdr:row>
                    <xdr:rowOff>66675</xdr:rowOff>
                  </from>
                  <to>
                    <xdr:col>2824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8" r:id="rId537" name="Option Button 536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131074</xdr:row>
                    <xdr:rowOff>57150</xdr:rowOff>
                  </from>
                  <to>
                    <xdr:col>2824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9" r:id="rId538" name="Button 537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131072</xdr:row>
                    <xdr:rowOff>57150</xdr:rowOff>
                  </from>
                  <to>
                    <xdr:col>2817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0" r:id="rId539" name="Option Button 538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196609</xdr:row>
                    <xdr:rowOff>66675</xdr:rowOff>
                  </from>
                  <to>
                    <xdr:col>2824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1" r:id="rId540" name="Option Button 539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196610</xdr:row>
                    <xdr:rowOff>57150</xdr:rowOff>
                  </from>
                  <to>
                    <xdr:col>2824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2" r:id="rId541" name="Button 540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196608</xdr:row>
                    <xdr:rowOff>57150</xdr:rowOff>
                  </from>
                  <to>
                    <xdr:col>2817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3" r:id="rId542" name="Option Button 541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262145</xdr:row>
                    <xdr:rowOff>66675</xdr:rowOff>
                  </from>
                  <to>
                    <xdr:col>2824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4" r:id="rId543" name="Option Button 542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262146</xdr:row>
                    <xdr:rowOff>57150</xdr:rowOff>
                  </from>
                  <to>
                    <xdr:col>2824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5" r:id="rId544" name="Button 543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262144</xdr:row>
                    <xdr:rowOff>57150</xdr:rowOff>
                  </from>
                  <to>
                    <xdr:col>2817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6" r:id="rId545" name="Option Button 544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327681</xdr:row>
                    <xdr:rowOff>66675</xdr:rowOff>
                  </from>
                  <to>
                    <xdr:col>2824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7" r:id="rId546" name="Option Button 545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327682</xdr:row>
                    <xdr:rowOff>57150</xdr:rowOff>
                  </from>
                  <to>
                    <xdr:col>2824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8" r:id="rId547" name="Button 546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327680</xdr:row>
                    <xdr:rowOff>57150</xdr:rowOff>
                  </from>
                  <to>
                    <xdr:col>2817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9" r:id="rId548" name="Option Button 547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393217</xdr:row>
                    <xdr:rowOff>66675</xdr:rowOff>
                  </from>
                  <to>
                    <xdr:col>2824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0" r:id="rId549" name="Option Button 548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393218</xdr:row>
                    <xdr:rowOff>57150</xdr:rowOff>
                  </from>
                  <to>
                    <xdr:col>2824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1" r:id="rId550" name="Button 549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393216</xdr:row>
                    <xdr:rowOff>57150</xdr:rowOff>
                  </from>
                  <to>
                    <xdr:col>2817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2" r:id="rId551" name="Option Button 550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458753</xdr:row>
                    <xdr:rowOff>66675</xdr:rowOff>
                  </from>
                  <to>
                    <xdr:col>2824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3" r:id="rId552" name="Option Button 551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458754</xdr:row>
                    <xdr:rowOff>57150</xdr:rowOff>
                  </from>
                  <to>
                    <xdr:col>2824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" r:id="rId553" name="Button 552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458752</xdr:row>
                    <xdr:rowOff>57150</xdr:rowOff>
                  </from>
                  <to>
                    <xdr:col>2817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5" r:id="rId554" name="Option Button 553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524289</xdr:row>
                    <xdr:rowOff>66675</xdr:rowOff>
                  </from>
                  <to>
                    <xdr:col>2824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6" r:id="rId555" name="Option Button 554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524290</xdr:row>
                    <xdr:rowOff>57150</xdr:rowOff>
                  </from>
                  <to>
                    <xdr:col>2824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7" r:id="rId556" name="Button 555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524288</xdr:row>
                    <xdr:rowOff>57150</xdr:rowOff>
                  </from>
                  <to>
                    <xdr:col>2817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8" r:id="rId557" name="Option Button 556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589825</xdr:row>
                    <xdr:rowOff>66675</xdr:rowOff>
                  </from>
                  <to>
                    <xdr:col>2824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9" r:id="rId558" name="Option Button 557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589826</xdr:row>
                    <xdr:rowOff>57150</xdr:rowOff>
                  </from>
                  <to>
                    <xdr:col>2824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0" r:id="rId559" name="Button 558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589824</xdr:row>
                    <xdr:rowOff>57150</xdr:rowOff>
                  </from>
                  <to>
                    <xdr:col>2817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1" r:id="rId560" name="Option Button 559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655361</xdr:row>
                    <xdr:rowOff>66675</xdr:rowOff>
                  </from>
                  <to>
                    <xdr:col>2824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2" r:id="rId561" name="Option Button 560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655362</xdr:row>
                    <xdr:rowOff>57150</xdr:rowOff>
                  </from>
                  <to>
                    <xdr:col>2824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3" r:id="rId562" name="Button 561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655360</xdr:row>
                    <xdr:rowOff>57150</xdr:rowOff>
                  </from>
                  <to>
                    <xdr:col>2817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4" r:id="rId563" name="Option Button 562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720897</xdr:row>
                    <xdr:rowOff>66675</xdr:rowOff>
                  </from>
                  <to>
                    <xdr:col>2824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5" r:id="rId564" name="Option Button 563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720898</xdr:row>
                    <xdr:rowOff>57150</xdr:rowOff>
                  </from>
                  <to>
                    <xdr:col>2824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6" r:id="rId565" name="Button 564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720896</xdr:row>
                    <xdr:rowOff>57150</xdr:rowOff>
                  </from>
                  <to>
                    <xdr:col>2817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7" r:id="rId566" name="Option Button 565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786433</xdr:row>
                    <xdr:rowOff>66675</xdr:rowOff>
                  </from>
                  <to>
                    <xdr:col>2824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8" r:id="rId567" name="Option Button 566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786434</xdr:row>
                    <xdr:rowOff>57150</xdr:rowOff>
                  </from>
                  <to>
                    <xdr:col>2824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9" r:id="rId568" name="Button 567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786432</xdr:row>
                    <xdr:rowOff>57150</xdr:rowOff>
                  </from>
                  <to>
                    <xdr:col>2817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0" r:id="rId569" name="Option Button 568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851969</xdr:row>
                    <xdr:rowOff>66675</xdr:rowOff>
                  </from>
                  <to>
                    <xdr:col>2824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1" r:id="rId570" name="Option Button 569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851970</xdr:row>
                    <xdr:rowOff>57150</xdr:rowOff>
                  </from>
                  <to>
                    <xdr:col>2824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2" r:id="rId571" name="Button 570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851968</xdr:row>
                    <xdr:rowOff>57150</xdr:rowOff>
                  </from>
                  <to>
                    <xdr:col>2817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3" r:id="rId572" name="Option Button 571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917505</xdr:row>
                    <xdr:rowOff>66675</xdr:rowOff>
                  </from>
                  <to>
                    <xdr:col>2824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4" r:id="rId573" name="Option Button 572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917506</xdr:row>
                    <xdr:rowOff>57150</xdr:rowOff>
                  </from>
                  <to>
                    <xdr:col>2824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5" r:id="rId574" name="Button 573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917504</xdr:row>
                    <xdr:rowOff>57150</xdr:rowOff>
                  </from>
                  <to>
                    <xdr:col>2817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6" r:id="rId575" name="Option Button 574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983041</xdr:row>
                    <xdr:rowOff>66675</xdr:rowOff>
                  </from>
                  <to>
                    <xdr:col>2824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7" r:id="rId576" name="Option Button 575">
              <controlPr defaultSize="0" autoFill="0" autoLine="0" autoPict="0">
                <anchor moveWithCells="1" sizeWithCells="1">
                  <from>
                    <xdr:col>2819</xdr:col>
                    <xdr:colOff>285750</xdr:colOff>
                    <xdr:row>983042</xdr:row>
                    <xdr:rowOff>57150</xdr:rowOff>
                  </from>
                  <to>
                    <xdr:col>2824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8" r:id="rId577" name="Button 576">
              <controlPr defaultSize="0" print="0" autoFill="0" autoPict="0" macro="[4]!Button6_Click">
                <anchor moveWithCells="1" sizeWithCells="1">
                  <from>
                    <xdr:col>2816</xdr:col>
                    <xdr:colOff>76200</xdr:colOff>
                    <xdr:row>983040</xdr:row>
                    <xdr:rowOff>57150</xdr:rowOff>
                  </from>
                  <to>
                    <xdr:col>2817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9" r:id="rId578" name="Option Button 577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1</xdr:row>
                    <xdr:rowOff>66675</xdr:rowOff>
                  </from>
                  <to>
                    <xdr:col>3080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0" r:id="rId579" name="Option Button 578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2</xdr:row>
                    <xdr:rowOff>57150</xdr:rowOff>
                  </from>
                  <to>
                    <xdr:col>3080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1" r:id="rId580" name="Button 579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0</xdr:row>
                    <xdr:rowOff>0</xdr:rowOff>
                  </from>
                  <to>
                    <xdr:col>3073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2" r:id="rId581" name="Option Button 580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65537</xdr:row>
                    <xdr:rowOff>66675</xdr:rowOff>
                  </from>
                  <to>
                    <xdr:col>3080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3" r:id="rId582" name="Option Button 581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65538</xdr:row>
                    <xdr:rowOff>57150</xdr:rowOff>
                  </from>
                  <to>
                    <xdr:col>3080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4" r:id="rId583" name="Button 582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65536</xdr:row>
                    <xdr:rowOff>57150</xdr:rowOff>
                  </from>
                  <to>
                    <xdr:col>3073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5" r:id="rId584" name="Option Button 583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131073</xdr:row>
                    <xdr:rowOff>66675</xdr:rowOff>
                  </from>
                  <to>
                    <xdr:col>3080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6" r:id="rId585" name="Option Button 584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131074</xdr:row>
                    <xdr:rowOff>57150</xdr:rowOff>
                  </from>
                  <to>
                    <xdr:col>3080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7" r:id="rId586" name="Button 585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131072</xdr:row>
                    <xdr:rowOff>57150</xdr:rowOff>
                  </from>
                  <to>
                    <xdr:col>3073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8" r:id="rId587" name="Option Button 586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196609</xdr:row>
                    <xdr:rowOff>66675</xdr:rowOff>
                  </from>
                  <to>
                    <xdr:col>3080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9" r:id="rId588" name="Option Button 587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196610</xdr:row>
                    <xdr:rowOff>57150</xdr:rowOff>
                  </from>
                  <to>
                    <xdr:col>3080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0" r:id="rId589" name="Button 588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196608</xdr:row>
                    <xdr:rowOff>57150</xdr:rowOff>
                  </from>
                  <to>
                    <xdr:col>3073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1" r:id="rId590" name="Option Button 589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262145</xdr:row>
                    <xdr:rowOff>66675</xdr:rowOff>
                  </from>
                  <to>
                    <xdr:col>3080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2" r:id="rId591" name="Option Button 590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262146</xdr:row>
                    <xdr:rowOff>57150</xdr:rowOff>
                  </from>
                  <to>
                    <xdr:col>3080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3" r:id="rId592" name="Button 591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262144</xdr:row>
                    <xdr:rowOff>57150</xdr:rowOff>
                  </from>
                  <to>
                    <xdr:col>3073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4" r:id="rId593" name="Option Button 592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327681</xdr:row>
                    <xdr:rowOff>66675</xdr:rowOff>
                  </from>
                  <to>
                    <xdr:col>3080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5" r:id="rId594" name="Option Button 593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327682</xdr:row>
                    <xdr:rowOff>57150</xdr:rowOff>
                  </from>
                  <to>
                    <xdr:col>3080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6" r:id="rId595" name="Button 594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327680</xdr:row>
                    <xdr:rowOff>57150</xdr:rowOff>
                  </from>
                  <to>
                    <xdr:col>3073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7" r:id="rId596" name="Option Button 595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393217</xdr:row>
                    <xdr:rowOff>66675</xdr:rowOff>
                  </from>
                  <to>
                    <xdr:col>3080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8" r:id="rId597" name="Option Button 596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393218</xdr:row>
                    <xdr:rowOff>57150</xdr:rowOff>
                  </from>
                  <to>
                    <xdr:col>3080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9" r:id="rId598" name="Button 597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393216</xdr:row>
                    <xdr:rowOff>57150</xdr:rowOff>
                  </from>
                  <to>
                    <xdr:col>3073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0" r:id="rId599" name="Option Button 598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458753</xdr:row>
                    <xdr:rowOff>66675</xdr:rowOff>
                  </from>
                  <to>
                    <xdr:col>3080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1" r:id="rId600" name="Option Button 599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458754</xdr:row>
                    <xdr:rowOff>57150</xdr:rowOff>
                  </from>
                  <to>
                    <xdr:col>3080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2" r:id="rId601" name="Button 600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458752</xdr:row>
                    <xdr:rowOff>57150</xdr:rowOff>
                  </from>
                  <to>
                    <xdr:col>3073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3" r:id="rId602" name="Option Button 601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524289</xdr:row>
                    <xdr:rowOff>66675</xdr:rowOff>
                  </from>
                  <to>
                    <xdr:col>3080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4" r:id="rId603" name="Option Button 602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524290</xdr:row>
                    <xdr:rowOff>57150</xdr:rowOff>
                  </from>
                  <to>
                    <xdr:col>3080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5" r:id="rId604" name="Button 603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524288</xdr:row>
                    <xdr:rowOff>57150</xdr:rowOff>
                  </from>
                  <to>
                    <xdr:col>3073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6" r:id="rId605" name="Option Button 604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589825</xdr:row>
                    <xdr:rowOff>66675</xdr:rowOff>
                  </from>
                  <to>
                    <xdr:col>3080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7" r:id="rId606" name="Option Button 605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589826</xdr:row>
                    <xdr:rowOff>57150</xdr:rowOff>
                  </from>
                  <to>
                    <xdr:col>3080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8" r:id="rId607" name="Button 606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589824</xdr:row>
                    <xdr:rowOff>57150</xdr:rowOff>
                  </from>
                  <to>
                    <xdr:col>3073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9" r:id="rId608" name="Option Button 607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655361</xdr:row>
                    <xdr:rowOff>66675</xdr:rowOff>
                  </from>
                  <to>
                    <xdr:col>3080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0" r:id="rId609" name="Option Button 608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655362</xdr:row>
                    <xdr:rowOff>57150</xdr:rowOff>
                  </from>
                  <to>
                    <xdr:col>3080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1" r:id="rId610" name="Button 609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655360</xdr:row>
                    <xdr:rowOff>57150</xdr:rowOff>
                  </from>
                  <to>
                    <xdr:col>3073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2" r:id="rId611" name="Option Button 610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720897</xdr:row>
                    <xdr:rowOff>66675</xdr:rowOff>
                  </from>
                  <to>
                    <xdr:col>3080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3" r:id="rId612" name="Option Button 611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720898</xdr:row>
                    <xdr:rowOff>57150</xdr:rowOff>
                  </from>
                  <to>
                    <xdr:col>3080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4" r:id="rId613" name="Button 612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720896</xdr:row>
                    <xdr:rowOff>57150</xdr:rowOff>
                  </from>
                  <to>
                    <xdr:col>3073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5" r:id="rId614" name="Option Button 613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786433</xdr:row>
                    <xdr:rowOff>66675</xdr:rowOff>
                  </from>
                  <to>
                    <xdr:col>3080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" r:id="rId615" name="Option Button 614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786434</xdr:row>
                    <xdr:rowOff>57150</xdr:rowOff>
                  </from>
                  <to>
                    <xdr:col>3080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" r:id="rId616" name="Button 615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786432</xdr:row>
                    <xdr:rowOff>57150</xdr:rowOff>
                  </from>
                  <to>
                    <xdr:col>3073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" r:id="rId617" name="Option Button 616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851969</xdr:row>
                    <xdr:rowOff>66675</xdr:rowOff>
                  </from>
                  <to>
                    <xdr:col>3080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" r:id="rId618" name="Option Button 617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851970</xdr:row>
                    <xdr:rowOff>57150</xdr:rowOff>
                  </from>
                  <to>
                    <xdr:col>3080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" r:id="rId619" name="Button 618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851968</xdr:row>
                    <xdr:rowOff>57150</xdr:rowOff>
                  </from>
                  <to>
                    <xdr:col>3073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1" r:id="rId620" name="Option Button 619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917505</xdr:row>
                    <xdr:rowOff>66675</xdr:rowOff>
                  </from>
                  <to>
                    <xdr:col>3080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2" r:id="rId621" name="Option Button 620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917506</xdr:row>
                    <xdr:rowOff>57150</xdr:rowOff>
                  </from>
                  <to>
                    <xdr:col>3080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3" r:id="rId622" name="Button 621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917504</xdr:row>
                    <xdr:rowOff>57150</xdr:rowOff>
                  </from>
                  <to>
                    <xdr:col>3073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4" r:id="rId623" name="Option Button 622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983041</xdr:row>
                    <xdr:rowOff>66675</xdr:rowOff>
                  </from>
                  <to>
                    <xdr:col>3080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5" r:id="rId624" name="Option Button 623">
              <controlPr defaultSize="0" autoFill="0" autoLine="0" autoPict="0">
                <anchor moveWithCells="1" sizeWithCells="1">
                  <from>
                    <xdr:col>3075</xdr:col>
                    <xdr:colOff>285750</xdr:colOff>
                    <xdr:row>983042</xdr:row>
                    <xdr:rowOff>57150</xdr:rowOff>
                  </from>
                  <to>
                    <xdr:col>3080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6" r:id="rId625" name="Button 624">
              <controlPr defaultSize="0" print="0" autoFill="0" autoPict="0" macro="[4]!Button6_Click">
                <anchor moveWithCells="1" sizeWithCells="1">
                  <from>
                    <xdr:col>3072</xdr:col>
                    <xdr:colOff>76200</xdr:colOff>
                    <xdr:row>983040</xdr:row>
                    <xdr:rowOff>57150</xdr:rowOff>
                  </from>
                  <to>
                    <xdr:col>3073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7" r:id="rId626" name="Option Button 625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1</xdr:row>
                    <xdr:rowOff>66675</xdr:rowOff>
                  </from>
                  <to>
                    <xdr:col>3336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8" r:id="rId627" name="Option Button 626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2</xdr:row>
                    <xdr:rowOff>57150</xdr:rowOff>
                  </from>
                  <to>
                    <xdr:col>3336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9" r:id="rId628" name="Button 627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0</xdr:row>
                    <xdr:rowOff>0</xdr:rowOff>
                  </from>
                  <to>
                    <xdr:col>3329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0" r:id="rId629" name="Option Button 628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65537</xdr:row>
                    <xdr:rowOff>66675</xdr:rowOff>
                  </from>
                  <to>
                    <xdr:col>3336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1" r:id="rId630" name="Option Button 629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65538</xdr:row>
                    <xdr:rowOff>57150</xdr:rowOff>
                  </from>
                  <to>
                    <xdr:col>3336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2" r:id="rId631" name="Button 630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65536</xdr:row>
                    <xdr:rowOff>57150</xdr:rowOff>
                  </from>
                  <to>
                    <xdr:col>3329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3" r:id="rId632" name="Option Button 631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131073</xdr:row>
                    <xdr:rowOff>66675</xdr:rowOff>
                  </from>
                  <to>
                    <xdr:col>3336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4" r:id="rId633" name="Option Button 632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131074</xdr:row>
                    <xdr:rowOff>57150</xdr:rowOff>
                  </from>
                  <to>
                    <xdr:col>3336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5" r:id="rId634" name="Button 633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131072</xdr:row>
                    <xdr:rowOff>57150</xdr:rowOff>
                  </from>
                  <to>
                    <xdr:col>3329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6" r:id="rId635" name="Option Button 634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196609</xdr:row>
                    <xdr:rowOff>66675</xdr:rowOff>
                  </from>
                  <to>
                    <xdr:col>3336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7" r:id="rId636" name="Option Button 635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196610</xdr:row>
                    <xdr:rowOff>57150</xdr:rowOff>
                  </from>
                  <to>
                    <xdr:col>3336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8" r:id="rId637" name="Button 636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196608</xdr:row>
                    <xdr:rowOff>57150</xdr:rowOff>
                  </from>
                  <to>
                    <xdr:col>3329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9" r:id="rId638" name="Option Button 637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262145</xdr:row>
                    <xdr:rowOff>66675</xdr:rowOff>
                  </from>
                  <to>
                    <xdr:col>3336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0" r:id="rId639" name="Option Button 638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262146</xdr:row>
                    <xdr:rowOff>57150</xdr:rowOff>
                  </from>
                  <to>
                    <xdr:col>3336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1" r:id="rId640" name="Button 639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262144</xdr:row>
                    <xdr:rowOff>57150</xdr:rowOff>
                  </from>
                  <to>
                    <xdr:col>3329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2" r:id="rId641" name="Option Button 640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327681</xdr:row>
                    <xdr:rowOff>66675</xdr:rowOff>
                  </from>
                  <to>
                    <xdr:col>3336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3" r:id="rId642" name="Option Button 641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327682</xdr:row>
                    <xdr:rowOff>57150</xdr:rowOff>
                  </from>
                  <to>
                    <xdr:col>3336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4" r:id="rId643" name="Button 642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327680</xdr:row>
                    <xdr:rowOff>57150</xdr:rowOff>
                  </from>
                  <to>
                    <xdr:col>3329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5" r:id="rId644" name="Option Button 643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393217</xdr:row>
                    <xdr:rowOff>66675</xdr:rowOff>
                  </from>
                  <to>
                    <xdr:col>3336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6" r:id="rId645" name="Option Button 644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393218</xdr:row>
                    <xdr:rowOff>57150</xdr:rowOff>
                  </from>
                  <to>
                    <xdr:col>3336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7" r:id="rId646" name="Button 645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393216</xdr:row>
                    <xdr:rowOff>57150</xdr:rowOff>
                  </from>
                  <to>
                    <xdr:col>3329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8" r:id="rId647" name="Option Button 646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458753</xdr:row>
                    <xdr:rowOff>66675</xdr:rowOff>
                  </from>
                  <to>
                    <xdr:col>3336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9" r:id="rId648" name="Option Button 647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458754</xdr:row>
                    <xdr:rowOff>57150</xdr:rowOff>
                  </from>
                  <to>
                    <xdr:col>3336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0" r:id="rId649" name="Button 648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458752</xdr:row>
                    <xdr:rowOff>57150</xdr:rowOff>
                  </from>
                  <to>
                    <xdr:col>3329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1" r:id="rId650" name="Option Button 649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524289</xdr:row>
                    <xdr:rowOff>66675</xdr:rowOff>
                  </from>
                  <to>
                    <xdr:col>3336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2" r:id="rId651" name="Option Button 650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524290</xdr:row>
                    <xdr:rowOff>57150</xdr:rowOff>
                  </from>
                  <to>
                    <xdr:col>3336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3" r:id="rId652" name="Button 651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524288</xdr:row>
                    <xdr:rowOff>57150</xdr:rowOff>
                  </from>
                  <to>
                    <xdr:col>3329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4" r:id="rId653" name="Option Button 652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589825</xdr:row>
                    <xdr:rowOff>66675</xdr:rowOff>
                  </from>
                  <to>
                    <xdr:col>3336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5" r:id="rId654" name="Option Button 653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589826</xdr:row>
                    <xdr:rowOff>57150</xdr:rowOff>
                  </from>
                  <to>
                    <xdr:col>3336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6" r:id="rId655" name="Button 654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589824</xdr:row>
                    <xdr:rowOff>57150</xdr:rowOff>
                  </from>
                  <to>
                    <xdr:col>3329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7" r:id="rId656" name="Option Button 655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655361</xdr:row>
                    <xdr:rowOff>66675</xdr:rowOff>
                  </from>
                  <to>
                    <xdr:col>3336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8" r:id="rId657" name="Option Button 656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655362</xdr:row>
                    <xdr:rowOff>57150</xdr:rowOff>
                  </from>
                  <to>
                    <xdr:col>3336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9" r:id="rId658" name="Button 657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655360</xdr:row>
                    <xdr:rowOff>57150</xdr:rowOff>
                  </from>
                  <to>
                    <xdr:col>3329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0" r:id="rId659" name="Option Button 658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720897</xdr:row>
                    <xdr:rowOff>66675</xdr:rowOff>
                  </from>
                  <to>
                    <xdr:col>3336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1" r:id="rId660" name="Option Button 659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720898</xdr:row>
                    <xdr:rowOff>57150</xdr:rowOff>
                  </from>
                  <to>
                    <xdr:col>3336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2" r:id="rId661" name="Button 660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720896</xdr:row>
                    <xdr:rowOff>57150</xdr:rowOff>
                  </from>
                  <to>
                    <xdr:col>3329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3" r:id="rId662" name="Option Button 661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786433</xdr:row>
                    <xdr:rowOff>66675</xdr:rowOff>
                  </from>
                  <to>
                    <xdr:col>3336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4" r:id="rId663" name="Option Button 662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786434</xdr:row>
                    <xdr:rowOff>57150</xdr:rowOff>
                  </from>
                  <to>
                    <xdr:col>3336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5" r:id="rId664" name="Button 663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786432</xdr:row>
                    <xdr:rowOff>57150</xdr:rowOff>
                  </from>
                  <to>
                    <xdr:col>3329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6" r:id="rId665" name="Option Button 664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851969</xdr:row>
                    <xdr:rowOff>66675</xdr:rowOff>
                  </from>
                  <to>
                    <xdr:col>3336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7" r:id="rId666" name="Option Button 665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851970</xdr:row>
                    <xdr:rowOff>57150</xdr:rowOff>
                  </from>
                  <to>
                    <xdr:col>3336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8" r:id="rId667" name="Button 666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851968</xdr:row>
                    <xdr:rowOff>57150</xdr:rowOff>
                  </from>
                  <to>
                    <xdr:col>3329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9" r:id="rId668" name="Option Button 667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917505</xdr:row>
                    <xdr:rowOff>66675</xdr:rowOff>
                  </from>
                  <to>
                    <xdr:col>3336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0" r:id="rId669" name="Option Button 668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917506</xdr:row>
                    <xdr:rowOff>57150</xdr:rowOff>
                  </from>
                  <to>
                    <xdr:col>3336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1" r:id="rId670" name="Button 669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917504</xdr:row>
                    <xdr:rowOff>57150</xdr:rowOff>
                  </from>
                  <to>
                    <xdr:col>3329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2" r:id="rId671" name="Option Button 670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983041</xdr:row>
                    <xdr:rowOff>66675</xdr:rowOff>
                  </from>
                  <to>
                    <xdr:col>3336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3" r:id="rId672" name="Option Button 671">
              <controlPr defaultSize="0" autoFill="0" autoLine="0" autoPict="0">
                <anchor moveWithCells="1" sizeWithCells="1">
                  <from>
                    <xdr:col>3331</xdr:col>
                    <xdr:colOff>285750</xdr:colOff>
                    <xdr:row>983042</xdr:row>
                    <xdr:rowOff>57150</xdr:rowOff>
                  </from>
                  <to>
                    <xdr:col>3336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4" r:id="rId673" name="Button 672">
              <controlPr defaultSize="0" print="0" autoFill="0" autoPict="0" macro="[4]!Button6_Click">
                <anchor moveWithCells="1" sizeWithCells="1">
                  <from>
                    <xdr:col>3328</xdr:col>
                    <xdr:colOff>76200</xdr:colOff>
                    <xdr:row>983040</xdr:row>
                    <xdr:rowOff>57150</xdr:rowOff>
                  </from>
                  <to>
                    <xdr:col>3329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5" r:id="rId674" name="Option Button 673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1</xdr:row>
                    <xdr:rowOff>66675</xdr:rowOff>
                  </from>
                  <to>
                    <xdr:col>3592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6" r:id="rId675" name="Option Button 674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2</xdr:row>
                    <xdr:rowOff>57150</xdr:rowOff>
                  </from>
                  <to>
                    <xdr:col>3592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7" r:id="rId676" name="Button 675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0</xdr:row>
                    <xdr:rowOff>0</xdr:rowOff>
                  </from>
                  <to>
                    <xdr:col>3585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8" r:id="rId677" name="Option Button 676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65537</xdr:row>
                    <xdr:rowOff>66675</xdr:rowOff>
                  </from>
                  <to>
                    <xdr:col>3592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9" r:id="rId678" name="Option Button 677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65538</xdr:row>
                    <xdr:rowOff>57150</xdr:rowOff>
                  </from>
                  <to>
                    <xdr:col>3592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0" r:id="rId679" name="Button 678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65536</xdr:row>
                    <xdr:rowOff>57150</xdr:rowOff>
                  </from>
                  <to>
                    <xdr:col>3585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1" r:id="rId680" name="Option Button 679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131073</xdr:row>
                    <xdr:rowOff>66675</xdr:rowOff>
                  </from>
                  <to>
                    <xdr:col>3592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2" r:id="rId681" name="Option Button 680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131074</xdr:row>
                    <xdr:rowOff>57150</xdr:rowOff>
                  </from>
                  <to>
                    <xdr:col>3592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3" r:id="rId682" name="Button 681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131072</xdr:row>
                    <xdr:rowOff>57150</xdr:rowOff>
                  </from>
                  <to>
                    <xdr:col>3585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4" r:id="rId683" name="Option Button 682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196609</xdr:row>
                    <xdr:rowOff>66675</xdr:rowOff>
                  </from>
                  <to>
                    <xdr:col>3592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5" r:id="rId684" name="Option Button 683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196610</xdr:row>
                    <xdr:rowOff>57150</xdr:rowOff>
                  </from>
                  <to>
                    <xdr:col>3592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6" r:id="rId685" name="Button 684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196608</xdr:row>
                    <xdr:rowOff>57150</xdr:rowOff>
                  </from>
                  <to>
                    <xdr:col>3585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7" r:id="rId686" name="Option Button 685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262145</xdr:row>
                    <xdr:rowOff>66675</xdr:rowOff>
                  </from>
                  <to>
                    <xdr:col>3592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8" r:id="rId687" name="Option Button 686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262146</xdr:row>
                    <xdr:rowOff>57150</xdr:rowOff>
                  </from>
                  <to>
                    <xdr:col>3592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9" r:id="rId688" name="Button 687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262144</xdr:row>
                    <xdr:rowOff>57150</xdr:rowOff>
                  </from>
                  <to>
                    <xdr:col>3585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0" r:id="rId689" name="Option Button 688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327681</xdr:row>
                    <xdr:rowOff>66675</xdr:rowOff>
                  </from>
                  <to>
                    <xdr:col>3592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1" r:id="rId690" name="Option Button 689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327682</xdr:row>
                    <xdr:rowOff>57150</xdr:rowOff>
                  </from>
                  <to>
                    <xdr:col>3592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2" r:id="rId691" name="Button 690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327680</xdr:row>
                    <xdr:rowOff>57150</xdr:rowOff>
                  </from>
                  <to>
                    <xdr:col>3585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3" r:id="rId692" name="Option Button 691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393217</xdr:row>
                    <xdr:rowOff>66675</xdr:rowOff>
                  </from>
                  <to>
                    <xdr:col>3592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4" r:id="rId693" name="Option Button 692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393218</xdr:row>
                    <xdr:rowOff>57150</xdr:rowOff>
                  </from>
                  <to>
                    <xdr:col>3592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5" r:id="rId694" name="Button 693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393216</xdr:row>
                    <xdr:rowOff>57150</xdr:rowOff>
                  </from>
                  <to>
                    <xdr:col>3585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6" r:id="rId695" name="Option Button 694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458753</xdr:row>
                    <xdr:rowOff>66675</xdr:rowOff>
                  </from>
                  <to>
                    <xdr:col>3592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7" r:id="rId696" name="Option Button 695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458754</xdr:row>
                    <xdr:rowOff>57150</xdr:rowOff>
                  </from>
                  <to>
                    <xdr:col>3592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8" r:id="rId697" name="Button 696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458752</xdr:row>
                    <xdr:rowOff>57150</xdr:rowOff>
                  </from>
                  <to>
                    <xdr:col>3585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9" r:id="rId698" name="Option Button 697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524289</xdr:row>
                    <xdr:rowOff>66675</xdr:rowOff>
                  </from>
                  <to>
                    <xdr:col>3592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0" r:id="rId699" name="Option Button 698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524290</xdr:row>
                    <xdr:rowOff>57150</xdr:rowOff>
                  </from>
                  <to>
                    <xdr:col>3592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1" r:id="rId700" name="Button 699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524288</xdr:row>
                    <xdr:rowOff>57150</xdr:rowOff>
                  </from>
                  <to>
                    <xdr:col>3585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2" r:id="rId701" name="Option Button 700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589825</xdr:row>
                    <xdr:rowOff>66675</xdr:rowOff>
                  </from>
                  <to>
                    <xdr:col>3592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3" r:id="rId702" name="Option Button 701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589826</xdr:row>
                    <xdr:rowOff>57150</xdr:rowOff>
                  </from>
                  <to>
                    <xdr:col>3592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4" r:id="rId703" name="Button 702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589824</xdr:row>
                    <xdr:rowOff>57150</xdr:rowOff>
                  </from>
                  <to>
                    <xdr:col>3585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5" r:id="rId704" name="Option Button 703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655361</xdr:row>
                    <xdr:rowOff>66675</xdr:rowOff>
                  </from>
                  <to>
                    <xdr:col>3592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6" r:id="rId705" name="Option Button 704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655362</xdr:row>
                    <xdr:rowOff>57150</xdr:rowOff>
                  </from>
                  <to>
                    <xdr:col>3592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7" r:id="rId706" name="Button 705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655360</xdr:row>
                    <xdr:rowOff>57150</xdr:rowOff>
                  </from>
                  <to>
                    <xdr:col>3585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8" r:id="rId707" name="Option Button 706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720897</xdr:row>
                    <xdr:rowOff>66675</xdr:rowOff>
                  </from>
                  <to>
                    <xdr:col>3592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9" r:id="rId708" name="Option Button 707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720898</xdr:row>
                    <xdr:rowOff>57150</xdr:rowOff>
                  </from>
                  <to>
                    <xdr:col>3592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0" r:id="rId709" name="Button 708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720896</xdr:row>
                    <xdr:rowOff>57150</xdr:rowOff>
                  </from>
                  <to>
                    <xdr:col>3585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1" r:id="rId710" name="Option Button 709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786433</xdr:row>
                    <xdr:rowOff>66675</xdr:rowOff>
                  </from>
                  <to>
                    <xdr:col>3592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2" r:id="rId711" name="Option Button 710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786434</xdr:row>
                    <xdr:rowOff>57150</xdr:rowOff>
                  </from>
                  <to>
                    <xdr:col>3592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3" r:id="rId712" name="Button 711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786432</xdr:row>
                    <xdr:rowOff>57150</xdr:rowOff>
                  </from>
                  <to>
                    <xdr:col>3585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4" r:id="rId713" name="Option Button 712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851969</xdr:row>
                    <xdr:rowOff>66675</xdr:rowOff>
                  </from>
                  <to>
                    <xdr:col>3592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5" r:id="rId714" name="Option Button 713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851970</xdr:row>
                    <xdr:rowOff>57150</xdr:rowOff>
                  </from>
                  <to>
                    <xdr:col>3592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6" r:id="rId715" name="Button 714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851968</xdr:row>
                    <xdr:rowOff>57150</xdr:rowOff>
                  </from>
                  <to>
                    <xdr:col>3585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7" r:id="rId716" name="Option Button 715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917505</xdr:row>
                    <xdr:rowOff>66675</xdr:rowOff>
                  </from>
                  <to>
                    <xdr:col>3592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8" r:id="rId717" name="Option Button 716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917506</xdr:row>
                    <xdr:rowOff>57150</xdr:rowOff>
                  </from>
                  <to>
                    <xdr:col>3592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" r:id="rId718" name="Button 717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917504</xdr:row>
                    <xdr:rowOff>57150</xdr:rowOff>
                  </from>
                  <to>
                    <xdr:col>3585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" r:id="rId719" name="Option Button 718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983041</xdr:row>
                    <xdr:rowOff>66675</xdr:rowOff>
                  </from>
                  <to>
                    <xdr:col>3592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" r:id="rId720" name="Option Button 719">
              <controlPr defaultSize="0" autoFill="0" autoLine="0" autoPict="0">
                <anchor moveWithCells="1" sizeWithCells="1">
                  <from>
                    <xdr:col>3587</xdr:col>
                    <xdr:colOff>285750</xdr:colOff>
                    <xdr:row>983042</xdr:row>
                    <xdr:rowOff>57150</xdr:rowOff>
                  </from>
                  <to>
                    <xdr:col>3592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" r:id="rId721" name="Button 720">
              <controlPr defaultSize="0" print="0" autoFill="0" autoPict="0" macro="[4]!Button6_Click">
                <anchor moveWithCells="1" sizeWithCells="1">
                  <from>
                    <xdr:col>3584</xdr:col>
                    <xdr:colOff>76200</xdr:colOff>
                    <xdr:row>983040</xdr:row>
                    <xdr:rowOff>57150</xdr:rowOff>
                  </from>
                  <to>
                    <xdr:col>3585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3" r:id="rId722" name="Option Button 721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1</xdr:row>
                    <xdr:rowOff>66675</xdr:rowOff>
                  </from>
                  <to>
                    <xdr:col>3848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4" r:id="rId723" name="Option Button 722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2</xdr:row>
                    <xdr:rowOff>57150</xdr:rowOff>
                  </from>
                  <to>
                    <xdr:col>3848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5" r:id="rId724" name="Button 723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0</xdr:row>
                    <xdr:rowOff>0</xdr:rowOff>
                  </from>
                  <to>
                    <xdr:col>3841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6" r:id="rId725" name="Option Button 724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65537</xdr:row>
                    <xdr:rowOff>66675</xdr:rowOff>
                  </from>
                  <to>
                    <xdr:col>3848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7" r:id="rId726" name="Option Button 725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65538</xdr:row>
                    <xdr:rowOff>57150</xdr:rowOff>
                  </from>
                  <to>
                    <xdr:col>3848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8" r:id="rId727" name="Button 726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65536</xdr:row>
                    <xdr:rowOff>57150</xdr:rowOff>
                  </from>
                  <to>
                    <xdr:col>3841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9" r:id="rId728" name="Option Button 727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131073</xdr:row>
                    <xdr:rowOff>66675</xdr:rowOff>
                  </from>
                  <to>
                    <xdr:col>3848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0" r:id="rId729" name="Option Button 728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131074</xdr:row>
                    <xdr:rowOff>57150</xdr:rowOff>
                  </from>
                  <to>
                    <xdr:col>3848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1" r:id="rId730" name="Button 729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131072</xdr:row>
                    <xdr:rowOff>57150</xdr:rowOff>
                  </from>
                  <to>
                    <xdr:col>3841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2" r:id="rId731" name="Option Button 730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196609</xdr:row>
                    <xdr:rowOff>66675</xdr:rowOff>
                  </from>
                  <to>
                    <xdr:col>3848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3" r:id="rId732" name="Option Button 731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196610</xdr:row>
                    <xdr:rowOff>57150</xdr:rowOff>
                  </from>
                  <to>
                    <xdr:col>3848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4" r:id="rId733" name="Button 732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196608</xdr:row>
                    <xdr:rowOff>57150</xdr:rowOff>
                  </from>
                  <to>
                    <xdr:col>3841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5" r:id="rId734" name="Option Button 733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262145</xdr:row>
                    <xdr:rowOff>66675</xdr:rowOff>
                  </from>
                  <to>
                    <xdr:col>3848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6" r:id="rId735" name="Option Button 734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262146</xdr:row>
                    <xdr:rowOff>57150</xdr:rowOff>
                  </from>
                  <to>
                    <xdr:col>3848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7" r:id="rId736" name="Button 735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262144</xdr:row>
                    <xdr:rowOff>57150</xdr:rowOff>
                  </from>
                  <to>
                    <xdr:col>3841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8" r:id="rId737" name="Option Button 736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327681</xdr:row>
                    <xdr:rowOff>66675</xdr:rowOff>
                  </from>
                  <to>
                    <xdr:col>3848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9" r:id="rId738" name="Option Button 737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327682</xdr:row>
                    <xdr:rowOff>57150</xdr:rowOff>
                  </from>
                  <to>
                    <xdr:col>3848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0" r:id="rId739" name="Button 738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327680</xdr:row>
                    <xdr:rowOff>57150</xdr:rowOff>
                  </from>
                  <to>
                    <xdr:col>3841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1" r:id="rId740" name="Option Button 739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393217</xdr:row>
                    <xdr:rowOff>66675</xdr:rowOff>
                  </from>
                  <to>
                    <xdr:col>3848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2" r:id="rId741" name="Option Button 740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393218</xdr:row>
                    <xdr:rowOff>57150</xdr:rowOff>
                  </from>
                  <to>
                    <xdr:col>3848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" r:id="rId742" name="Button 741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393216</xdr:row>
                    <xdr:rowOff>57150</xdr:rowOff>
                  </from>
                  <to>
                    <xdr:col>3841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4" r:id="rId743" name="Option Button 742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458753</xdr:row>
                    <xdr:rowOff>66675</xdr:rowOff>
                  </from>
                  <to>
                    <xdr:col>3848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5" r:id="rId744" name="Option Button 743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458754</xdr:row>
                    <xdr:rowOff>57150</xdr:rowOff>
                  </from>
                  <to>
                    <xdr:col>3848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6" r:id="rId745" name="Button 744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458752</xdr:row>
                    <xdr:rowOff>57150</xdr:rowOff>
                  </from>
                  <to>
                    <xdr:col>3841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7" r:id="rId746" name="Option Button 745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524289</xdr:row>
                    <xdr:rowOff>66675</xdr:rowOff>
                  </from>
                  <to>
                    <xdr:col>3848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8" r:id="rId747" name="Option Button 746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524290</xdr:row>
                    <xdr:rowOff>57150</xdr:rowOff>
                  </from>
                  <to>
                    <xdr:col>3848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9" r:id="rId748" name="Button 747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524288</xdr:row>
                    <xdr:rowOff>57150</xdr:rowOff>
                  </from>
                  <to>
                    <xdr:col>3841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0" r:id="rId749" name="Option Button 748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589825</xdr:row>
                    <xdr:rowOff>66675</xdr:rowOff>
                  </from>
                  <to>
                    <xdr:col>3848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1" r:id="rId750" name="Option Button 749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589826</xdr:row>
                    <xdr:rowOff>57150</xdr:rowOff>
                  </from>
                  <to>
                    <xdr:col>3848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2" r:id="rId751" name="Button 750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589824</xdr:row>
                    <xdr:rowOff>57150</xdr:rowOff>
                  </from>
                  <to>
                    <xdr:col>3841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3" r:id="rId752" name="Option Button 751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655361</xdr:row>
                    <xdr:rowOff>66675</xdr:rowOff>
                  </from>
                  <to>
                    <xdr:col>3848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4" r:id="rId753" name="Option Button 752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655362</xdr:row>
                    <xdr:rowOff>57150</xdr:rowOff>
                  </from>
                  <to>
                    <xdr:col>3848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5" r:id="rId754" name="Button 753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655360</xdr:row>
                    <xdr:rowOff>57150</xdr:rowOff>
                  </from>
                  <to>
                    <xdr:col>3841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6" r:id="rId755" name="Option Button 754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720897</xdr:row>
                    <xdr:rowOff>66675</xdr:rowOff>
                  </from>
                  <to>
                    <xdr:col>3848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7" r:id="rId756" name="Option Button 755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720898</xdr:row>
                    <xdr:rowOff>57150</xdr:rowOff>
                  </from>
                  <to>
                    <xdr:col>3848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8" r:id="rId757" name="Button 756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720896</xdr:row>
                    <xdr:rowOff>57150</xdr:rowOff>
                  </from>
                  <to>
                    <xdr:col>3841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9" r:id="rId758" name="Option Button 757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786433</xdr:row>
                    <xdr:rowOff>66675</xdr:rowOff>
                  </from>
                  <to>
                    <xdr:col>3848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0" r:id="rId759" name="Option Button 758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786434</xdr:row>
                    <xdr:rowOff>57150</xdr:rowOff>
                  </from>
                  <to>
                    <xdr:col>3848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1" r:id="rId760" name="Button 759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786432</xdr:row>
                    <xdr:rowOff>57150</xdr:rowOff>
                  </from>
                  <to>
                    <xdr:col>3841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2" r:id="rId761" name="Option Button 760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851969</xdr:row>
                    <xdr:rowOff>66675</xdr:rowOff>
                  </from>
                  <to>
                    <xdr:col>3848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3" r:id="rId762" name="Option Button 761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851970</xdr:row>
                    <xdr:rowOff>57150</xdr:rowOff>
                  </from>
                  <to>
                    <xdr:col>3848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4" r:id="rId763" name="Button 762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851968</xdr:row>
                    <xdr:rowOff>57150</xdr:rowOff>
                  </from>
                  <to>
                    <xdr:col>3841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5" r:id="rId764" name="Option Button 763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917505</xdr:row>
                    <xdr:rowOff>66675</xdr:rowOff>
                  </from>
                  <to>
                    <xdr:col>3848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6" r:id="rId765" name="Option Button 764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917506</xdr:row>
                    <xdr:rowOff>57150</xdr:rowOff>
                  </from>
                  <to>
                    <xdr:col>3848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7" r:id="rId766" name="Button 765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917504</xdr:row>
                    <xdr:rowOff>57150</xdr:rowOff>
                  </from>
                  <to>
                    <xdr:col>3841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8" r:id="rId767" name="Option Button 766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983041</xdr:row>
                    <xdr:rowOff>66675</xdr:rowOff>
                  </from>
                  <to>
                    <xdr:col>3848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9" r:id="rId768" name="Option Button 767">
              <controlPr defaultSize="0" autoFill="0" autoLine="0" autoPict="0">
                <anchor moveWithCells="1" sizeWithCells="1">
                  <from>
                    <xdr:col>3843</xdr:col>
                    <xdr:colOff>285750</xdr:colOff>
                    <xdr:row>983042</xdr:row>
                    <xdr:rowOff>57150</xdr:rowOff>
                  </from>
                  <to>
                    <xdr:col>3848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0" r:id="rId769" name="Button 768">
              <controlPr defaultSize="0" print="0" autoFill="0" autoPict="0" macro="[4]!Button6_Click">
                <anchor moveWithCells="1" sizeWithCells="1">
                  <from>
                    <xdr:col>3840</xdr:col>
                    <xdr:colOff>76200</xdr:colOff>
                    <xdr:row>983040</xdr:row>
                    <xdr:rowOff>57150</xdr:rowOff>
                  </from>
                  <to>
                    <xdr:col>3841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1" r:id="rId770" name="Option Button 769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1</xdr:row>
                    <xdr:rowOff>66675</xdr:rowOff>
                  </from>
                  <to>
                    <xdr:col>4104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2" r:id="rId771" name="Option Button 770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2</xdr:row>
                    <xdr:rowOff>57150</xdr:rowOff>
                  </from>
                  <to>
                    <xdr:col>4104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3" r:id="rId772" name="Button 771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0</xdr:row>
                    <xdr:rowOff>0</xdr:rowOff>
                  </from>
                  <to>
                    <xdr:col>4097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4" r:id="rId773" name="Option Button 772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65537</xdr:row>
                    <xdr:rowOff>66675</xdr:rowOff>
                  </from>
                  <to>
                    <xdr:col>4104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5" r:id="rId774" name="Option Button 773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65538</xdr:row>
                    <xdr:rowOff>57150</xdr:rowOff>
                  </from>
                  <to>
                    <xdr:col>4104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6" r:id="rId775" name="Button 774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65536</xdr:row>
                    <xdr:rowOff>57150</xdr:rowOff>
                  </from>
                  <to>
                    <xdr:col>4097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7" r:id="rId776" name="Option Button 775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131073</xdr:row>
                    <xdr:rowOff>66675</xdr:rowOff>
                  </from>
                  <to>
                    <xdr:col>4104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8" r:id="rId777" name="Option Button 776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131074</xdr:row>
                    <xdr:rowOff>57150</xdr:rowOff>
                  </from>
                  <to>
                    <xdr:col>4104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9" r:id="rId778" name="Button 777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131072</xdr:row>
                    <xdr:rowOff>57150</xdr:rowOff>
                  </from>
                  <to>
                    <xdr:col>4097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0" r:id="rId779" name="Option Button 778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196609</xdr:row>
                    <xdr:rowOff>66675</xdr:rowOff>
                  </from>
                  <to>
                    <xdr:col>4104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1" r:id="rId780" name="Option Button 779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196610</xdr:row>
                    <xdr:rowOff>57150</xdr:rowOff>
                  </from>
                  <to>
                    <xdr:col>4104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2" r:id="rId781" name="Button 780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196608</xdr:row>
                    <xdr:rowOff>57150</xdr:rowOff>
                  </from>
                  <to>
                    <xdr:col>4097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3" r:id="rId782" name="Option Button 781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262145</xdr:row>
                    <xdr:rowOff>66675</xdr:rowOff>
                  </from>
                  <to>
                    <xdr:col>4104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4" r:id="rId783" name="Option Button 782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262146</xdr:row>
                    <xdr:rowOff>57150</xdr:rowOff>
                  </from>
                  <to>
                    <xdr:col>4104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5" r:id="rId784" name="Button 783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262144</xdr:row>
                    <xdr:rowOff>57150</xdr:rowOff>
                  </from>
                  <to>
                    <xdr:col>4097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6" r:id="rId785" name="Option Button 784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327681</xdr:row>
                    <xdr:rowOff>66675</xdr:rowOff>
                  </from>
                  <to>
                    <xdr:col>4104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7" r:id="rId786" name="Option Button 785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327682</xdr:row>
                    <xdr:rowOff>57150</xdr:rowOff>
                  </from>
                  <to>
                    <xdr:col>4104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8" r:id="rId787" name="Button 786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327680</xdr:row>
                    <xdr:rowOff>57150</xdr:rowOff>
                  </from>
                  <to>
                    <xdr:col>4097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9" r:id="rId788" name="Option Button 787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393217</xdr:row>
                    <xdr:rowOff>66675</xdr:rowOff>
                  </from>
                  <to>
                    <xdr:col>4104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0" r:id="rId789" name="Option Button 788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393218</xdr:row>
                    <xdr:rowOff>57150</xdr:rowOff>
                  </from>
                  <to>
                    <xdr:col>4104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1" r:id="rId790" name="Button 789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393216</xdr:row>
                    <xdr:rowOff>57150</xdr:rowOff>
                  </from>
                  <to>
                    <xdr:col>4097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2" r:id="rId791" name="Option Button 790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458753</xdr:row>
                    <xdr:rowOff>66675</xdr:rowOff>
                  </from>
                  <to>
                    <xdr:col>4104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" r:id="rId792" name="Option Button 791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458754</xdr:row>
                    <xdr:rowOff>57150</xdr:rowOff>
                  </from>
                  <to>
                    <xdr:col>4104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" r:id="rId793" name="Button 792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458752</xdr:row>
                    <xdr:rowOff>57150</xdr:rowOff>
                  </from>
                  <to>
                    <xdr:col>4097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5" r:id="rId794" name="Option Button 793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524289</xdr:row>
                    <xdr:rowOff>66675</xdr:rowOff>
                  </from>
                  <to>
                    <xdr:col>4104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6" r:id="rId795" name="Option Button 794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524290</xdr:row>
                    <xdr:rowOff>57150</xdr:rowOff>
                  </from>
                  <to>
                    <xdr:col>4104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7" r:id="rId796" name="Button 795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524288</xdr:row>
                    <xdr:rowOff>57150</xdr:rowOff>
                  </from>
                  <to>
                    <xdr:col>4097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8" r:id="rId797" name="Option Button 796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589825</xdr:row>
                    <xdr:rowOff>66675</xdr:rowOff>
                  </from>
                  <to>
                    <xdr:col>4104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9" r:id="rId798" name="Option Button 797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589826</xdr:row>
                    <xdr:rowOff>57150</xdr:rowOff>
                  </from>
                  <to>
                    <xdr:col>4104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0" r:id="rId799" name="Button 798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589824</xdr:row>
                    <xdr:rowOff>57150</xdr:rowOff>
                  </from>
                  <to>
                    <xdr:col>4097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1" r:id="rId800" name="Option Button 799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655361</xdr:row>
                    <xdr:rowOff>66675</xdr:rowOff>
                  </from>
                  <to>
                    <xdr:col>4104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2" r:id="rId801" name="Option Button 800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655362</xdr:row>
                    <xdr:rowOff>57150</xdr:rowOff>
                  </from>
                  <to>
                    <xdr:col>4104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3" r:id="rId802" name="Button 801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655360</xdr:row>
                    <xdr:rowOff>57150</xdr:rowOff>
                  </from>
                  <to>
                    <xdr:col>4097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4" r:id="rId803" name="Option Button 802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720897</xdr:row>
                    <xdr:rowOff>66675</xdr:rowOff>
                  </from>
                  <to>
                    <xdr:col>4104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5" r:id="rId804" name="Option Button 803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720898</xdr:row>
                    <xdr:rowOff>57150</xdr:rowOff>
                  </from>
                  <to>
                    <xdr:col>4104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6" r:id="rId805" name="Button 804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720896</xdr:row>
                    <xdr:rowOff>57150</xdr:rowOff>
                  </from>
                  <to>
                    <xdr:col>4097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7" r:id="rId806" name="Option Button 805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786433</xdr:row>
                    <xdr:rowOff>66675</xdr:rowOff>
                  </from>
                  <to>
                    <xdr:col>4104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8" r:id="rId807" name="Option Button 806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786434</xdr:row>
                    <xdr:rowOff>57150</xdr:rowOff>
                  </from>
                  <to>
                    <xdr:col>4104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9" r:id="rId808" name="Button 807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786432</xdr:row>
                    <xdr:rowOff>57150</xdr:rowOff>
                  </from>
                  <to>
                    <xdr:col>4097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0" r:id="rId809" name="Option Button 808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851969</xdr:row>
                    <xdr:rowOff>66675</xdr:rowOff>
                  </from>
                  <to>
                    <xdr:col>4104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1" r:id="rId810" name="Option Button 809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851970</xdr:row>
                    <xdr:rowOff>57150</xdr:rowOff>
                  </from>
                  <to>
                    <xdr:col>4104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2" r:id="rId811" name="Button 810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851968</xdr:row>
                    <xdr:rowOff>57150</xdr:rowOff>
                  </from>
                  <to>
                    <xdr:col>4097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3" r:id="rId812" name="Option Button 811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917505</xdr:row>
                    <xdr:rowOff>66675</xdr:rowOff>
                  </from>
                  <to>
                    <xdr:col>4104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4" r:id="rId813" name="Option Button 812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917506</xdr:row>
                    <xdr:rowOff>57150</xdr:rowOff>
                  </from>
                  <to>
                    <xdr:col>4104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5" r:id="rId814" name="Button 813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917504</xdr:row>
                    <xdr:rowOff>57150</xdr:rowOff>
                  </from>
                  <to>
                    <xdr:col>4097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6" r:id="rId815" name="Option Button 814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983041</xdr:row>
                    <xdr:rowOff>66675</xdr:rowOff>
                  </from>
                  <to>
                    <xdr:col>4104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7" r:id="rId816" name="Option Button 815">
              <controlPr defaultSize="0" autoFill="0" autoLine="0" autoPict="0">
                <anchor moveWithCells="1" sizeWithCells="1">
                  <from>
                    <xdr:col>4099</xdr:col>
                    <xdr:colOff>285750</xdr:colOff>
                    <xdr:row>983042</xdr:row>
                    <xdr:rowOff>57150</xdr:rowOff>
                  </from>
                  <to>
                    <xdr:col>4104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8" r:id="rId817" name="Button 816">
              <controlPr defaultSize="0" print="0" autoFill="0" autoPict="0" macro="[4]!Button6_Click">
                <anchor moveWithCells="1" sizeWithCells="1">
                  <from>
                    <xdr:col>4096</xdr:col>
                    <xdr:colOff>76200</xdr:colOff>
                    <xdr:row>983040</xdr:row>
                    <xdr:rowOff>57150</xdr:rowOff>
                  </from>
                  <to>
                    <xdr:col>4097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9" r:id="rId818" name="Option Button 817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1</xdr:row>
                    <xdr:rowOff>66675</xdr:rowOff>
                  </from>
                  <to>
                    <xdr:col>4360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0" r:id="rId819" name="Option Button 818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2</xdr:row>
                    <xdr:rowOff>57150</xdr:rowOff>
                  </from>
                  <to>
                    <xdr:col>4360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" r:id="rId820" name="Button 819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0</xdr:row>
                    <xdr:rowOff>0</xdr:rowOff>
                  </from>
                  <to>
                    <xdr:col>4353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2" r:id="rId821" name="Option Button 820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65537</xdr:row>
                    <xdr:rowOff>66675</xdr:rowOff>
                  </from>
                  <to>
                    <xdr:col>4360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3" r:id="rId822" name="Option Button 821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65538</xdr:row>
                    <xdr:rowOff>57150</xdr:rowOff>
                  </from>
                  <to>
                    <xdr:col>4360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4" r:id="rId823" name="Button 822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65536</xdr:row>
                    <xdr:rowOff>57150</xdr:rowOff>
                  </from>
                  <to>
                    <xdr:col>4353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5" r:id="rId824" name="Option Button 823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131073</xdr:row>
                    <xdr:rowOff>66675</xdr:rowOff>
                  </from>
                  <to>
                    <xdr:col>4360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6" r:id="rId825" name="Option Button 824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131074</xdr:row>
                    <xdr:rowOff>57150</xdr:rowOff>
                  </from>
                  <to>
                    <xdr:col>4360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7" r:id="rId826" name="Button 825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131072</xdr:row>
                    <xdr:rowOff>57150</xdr:rowOff>
                  </from>
                  <to>
                    <xdr:col>4353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8" r:id="rId827" name="Option Button 826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196609</xdr:row>
                    <xdr:rowOff>66675</xdr:rowOff>
                  </from>
                  <to>
                    <xdr:col>4360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9" r:id="rId828" name="Option Button 827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196610</xdr:row>
                    <xdr:rowOff>57150</xdr:rowOff>
                  </from>
                  <to>
                    <xdr:col>4360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0" r:id="rId829" name="Button 828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196608</xdr:row>
                    <xdr:rowOff>57150</xdr:rowOff>
                  </from>
                  <to>
                    <xdr:col>4353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1" r:id="rId830" name="Option Button 829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262145</xdr:row>
                    <xdr:rowOff>66675</xdr:rowOff>
                  </from>
                  <to>
                    <xdr:col>4360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2" r:id="rId831" name="Option Button 830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262146</xdr:row>
                    <xdr:rowOff>57150</xdr:rowOff>
                  </from>
                  <to>
                    <xdr:col>4360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3" r:id="rId832" name="Button 831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262144</xdr:row>
                    <xdr:rowOff>57150</xdr:rowOff>
                  </from>
                  <to>
                    <xdr:col>4353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4" r:id="rId833" name="Option Button 832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327681</xdr:row>
                    <xdr:rowOff>66675</xdr:rowOff>
                  </from>
                  <to>
                    <xdr:col>4360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5" r:id="rId834" name="Option Button 833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327682</xdr:row>
                    <xdr:rowOff>57150</xdr:rowOff>
                  </from>
                  <to>
                    <xdr:col>4360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6" r:id="rId835" name="Button 834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327680</xdr:row>
                    <xdr:rowOff>57150</xdr:rowOff>
                  </from>
                  <to>
                    <xdr:col>4353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7" r:id="rId836" name="Option Button 835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393217</xdr:row>
                    <xdr:rowOff>66675</xdr:rowOff>
                  </from>
                  <to>
                    <xdr:col>4360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8" r:id="rId837" name="Option Button 836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393218</xdr:row>
                    <xdr:rowOff>57150</xdr:rowOff>
                  </from>
                  <to>
                    <xdr:col>4360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9" r:id="rId838" name="Button 837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393216</xdr:row>
                    <xdr:rowOff>57150</xdr:rowOff>
                  </from>
                  <to>
                    <xdr:col>4353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" r:id="rId839" name="Option Button 838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458753</xdr:row>
                    <xdr:rowOff>66675</xdr:rowOff>
                  </from>
                  <to>
                    <xdr:col>4360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" r:id="rId840" name="Option Button 839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458754</xdr:row>
                    <xdr:rowOff>57150</xdr:rowOff>
                  </from>
                  <to>
                    <xdr:col>4360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" r:id="rId841" name="Button 840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458752</xdr:row>
                    <xdr:rowOff>57150</xdr:rowOff>
                  </from>
                  <to>
                    <xdr:col>4353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" r:id="rId842" name="Option Button 841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524289</xdr:row>
                    <xdr:rowOff>66675</xdr:rowOff>
                  </from>
                  <to>
                    <xdr:col>4360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" r:id="rId843" name="Option Button 842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524290</xdr:row>
                    <xdr:rowOff>57150</xdr:rowOff>
                  </from>
                  <to>
                    <xdr:col>4360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" r:id="rId844" name="Button 843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524288</xdr:row>
                    <xdr:rowOff>57150</xdr:rowOff>
                  </from>
                  <to>
                    <xdr:col>4353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" r:id="rId845" name="Option Button 844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589825</xdr:row>
                    <xdr:rowOff>66675</xdr:rowOff>
                  </from>
                  <to>
                    <xdr:col>4360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" r:id="rId846" name="Option Button 845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589826</xdr:row>
                    <xdr:rowOff>57150</xdr:rowOff>
                  </from>
                  <to>
                    <xdr:col>4360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" r:id="rId847" name="Button 846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589824</xdr:row>
                    <xdr:rowOff>57150</xdr:rowOff>
                  </from>
                  <to>
                    <xdr:col>4353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" r:id="rId848" name="Option Button 847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655361</xdr:row>
                    <xdr:rowOff>66675</xdr:rowOff>
                  </from>
                  <to>
                    <xdr:col>4360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" r:id="rId849" name="Option Button 848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655362</xdr:row>
                    <xdr:rowOff>57150</xdr:rowOff>
                  </from>
                  <to>
                    <xdr:col>4360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1" r:id="rId850" name="Button 849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655360</xdr:row>
                    <xdr:rowOff>57150</xdr:rowOff>
                  </from>
                  <to>
                    <xdr:col>4353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2" r:id="rId851" name="Option Button 850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720897</xdr:row>
                    <xdr:rowOff>66675</xdr:rowOff>
                  </from>
                  <to>
                    <xdr:col>4360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3" r:id="rId852" name="Option Button 851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720898</xdr:row>
                    <xdr:rowOff>57150</xdr:rowOff>
                  </from>
                  <to>
                    <xdr:col>4360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4" r:id="rId853" name="Button 852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720896</xdr:row>
                    <xdr:rowOff>57150</xdr:rowOff>
                  </from>
                  <to>
                    <xdr:col>4353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5" r:id="rId854" name="Option Button 853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786433</xdr:row>
                    <xdr:rowOff>66675</xdr:rowOff>
                  </from>
                  <to>
                    <xdr:col>4360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6" r:id="rId855" name="Option Button 854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786434</xdr:row>
                    <xdr:rowOff>57150</xdr:rowOff>
                  </from>
                  <to>
                    <xdr:col>4360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7" r:id="rId856" name="Button 855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786432</xdr:row>
                    <xdr:rowOff>57150</xdr:rowOff>
                  </from>
                  <to>
                    <xdr:col>4353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8" r:id="rId857" name="Option Button 856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851969</xdr:row>
                    <xdr:rowOff>66675</xdr:rowOff>
                  </from>
                  <to>
                    <xdr:col>4360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9" r:id="rId858" name="Option Button 857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851970</xdr:row>
                    <xdr:rowOff>57150</xdr:rowOff>
                  </from>
                  <to>
                    <xdr:col>4360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0" r:id="rId859" name="Button 858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851968</xdr:row>
                    <xdr:rowOff>57150</xdr:rowOff>
                  </from>
                  <to>
                    <xdr:col>4353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1" r:id="rId860" name="Option Button 859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917505</xdr:row>
                    <xdr:rowOff>66675</xdr:rowOff>
                  </from>
                  <to>
                    <xdr:col>4360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2" r:id="rId861" name="Option Button 860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917506</xdr:row>
                    <xdr:rowOff>57150</xdr:rowOff>
                  </from>
                  <to>
                    <xdr:col>4360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3" r:id="rId862" name="Button 861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917504</xdr:row>
                    <xdr:rowOff>57150</xdr:rowOff>
                  </from>
                  <to>
                    <xdr:col>4353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4" r:id="rId863" name="Option Button 862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983041</xdr:row>
                    <xdr:rowOff>66675</xdr:rowOff>
                  </from>
                  <to>
                    <xdr:col>4360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5" r:id="rId864" name="Option Button 863">
              <controlPr defaultSize="0" autoFill="0" autoLine="0" autoPict="0">
                <anchor moveWithCells="1" sizeWithCells="1">
                  <from>
                    <xdr:col>4355</xdr:col>
                    <xdr:colOff>285750</xdr:colOff>
                    <xdr:row>983042</xdr:row>
                    <xdr:rowOff>57150</xdr:rowOff>
                  </from>
                  <to>
                    <xdr:col>4360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6" r:id="rId865" name="Button 864">
              <controlPr defaultSize="0" print="0" autoFill="0" autoPict="0" macro="[4]!Button6_Click">
                <anchor moveWithCells="1" sizeWithCells="1">
                  <from>
                    <xdr:col>4352</xdr:col>
                    <xdr:colOff>76200</xdr:colOff>
                    <xdr:row>983040</xdr:row>
                    <xdr:rowOff>57150</xdr:rowOff>
                  </from>
                  <to>
                    <xdr:col>4353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7" r:id="rId866" name="Option Button 865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1</xdr:row>
                    <xdr:rowOff>66675</xdr:rowOff>
                  </from>
                  <to>
                    <xdr:col>4616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8" r:id="rId867" name="Option Button 866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2</xdr:row>
                    <xdr:rowOff>57150</xdr:rowOff>
                  </from>
                  <to>
                    <xdr:col>4616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9" r:id="rId868" name="Button 867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0</xdr:row>
                    <xdr:rowOff>0</xdr:rowOff>
                  </from>
                  <to>
                    <xdr:col>4609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0" r:id="rId869" name="Option Button 868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65537</xdr:row>
                    <xdr:rowOff>66675</xdr:rowOff>
                  </from>
                  <to>
                    <xdr:col>4616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1" r:id="rId870" name="Option Button 869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65538</xdr:row>
                    <xdr:rowOff>57150</xdr:rowOff>
                  </from>
                  <to>
                    <xdr:col>4616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2" r:id="rId871" name="Button 870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65536</xdr:row>
                    <xdr:rowOff>57150</xdr:rowOff>
                  </from>
                  <to>
                    <xdr:col>4609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3" r:id="rId872" name="Option Button 871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131073</xdr:row>
                    <xdr:rowOff>66675</xdr:rowOff>
                  </from>
                  <to>
                    <xdr:col>4616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4" r:id="rId873" name="Option Button 872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131074</xdr:row>
                    <xdr:rowOff>57150</xdr:rowOff>
                  </from>
                  <to>
                    <xdr:col>4616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5" r:id="rId874" name="Button 873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131072</xdr:row>
                    <xdr:rowOff>57150</xdr:rowOff>
                  </from>
                  <to>
                    <xdr:col>4609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6" r:id="rId875" name="Option Button 874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196609</xdr:row>
                    <xdr:rowOff>66675</xdr:rowOff>
                  </from>
                  <to>
                    <xdr:col>4616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7" r:id="rId876" name="Option Button 875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196610</xdr:row>
                    <xdr:rowOff>57150</xdr:rowOff>
                  </from>
                  <to>
                    <xdr:col>4616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8" r:id="rId877" name="Button 876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196608</xdr:row>
                    <xdr:rowOff>57150</xdr:rowOff>
                  </from>
                  <to>
                    <xdr:col>4609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9" r:id="rId878" name="Option Button 877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262145</xdr:row>
                    <xdr:rowOff>66675</xdr:rowOff>
                  </from>
                  <to>
                    <xdr:col>4616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0" r:id="rId879" name="Option Button 878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262146</xdr:row>
                    <xdr:rowOff>57150</xdr:rowOff>
                  </from>
                  <to>
                    <xdr:col>4616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1" r:id="rId880" name="Button 879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262144</xdr:row>
                    <xdr:rowOff>57150</xdr:rowOff>
                  </from>
                  <to>
                    <xdr:col>4609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2" r:id="rId881" name="Option Button 880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327681</xdr:row>
                    <xdr:rowOff>66675</xdr:rowOff>
                  </from>
                  <to>
                    <xdr:col>4616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3" r:id="rId882" name="Option Button 881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327682</xdr:row>
                    <xdr:rowOff>57150</xdr:rowOff>
                  </from>
                  <to>
                    <xdr:col>4616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4" r:id="rId883" name="Button 882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327680</xdr:row>
                    <xdr:rowOff>57150</xdr:rowOff>
                  </from>
                  <to>
                    <xdr:col>4609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5" r:id="rId884" name="Option Button 883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393217</xdr:row>
                    <xdr:rowOff>66675</xdr:rowOff>
                  </from>
                  <to>
                    <xdr:col>4616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6" r:id="rId885" name="Option Button 884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393218</xdr:row>
                    <xdr:rowOff>57150</xdr:rowOff>
                  </from>
                  <to>
                    <xdr:col>4616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7" r:id="rId886" name="Button 885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393216</xdr:row>
                    <xdr:rowOff>57150</xdr:rowOff>
                  </from>
                  <to>
                    <xdr:col>4609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8" r:id="rId887" name="Option Button 886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458753</xdr:row>
                    <xdr:rowOff>66675</xdr:rowOff>
                  </from>
                  <to>
                    <xdr:col>4616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9" r:id="rId888" name="Option Button 887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458754</xdr:row>
                    <xdr:rowOff>57150</xdr:rowOff>
                  </from>
                  <to>
                    <xdr:col>4616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0" r:id="rId889" name="Button 888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458752</xdr:row>
                    <xdr:rowOff>57150</xdr:rowOff>
                  </from>
                  <to>
                    <xdr:col>4609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1" r:id="rId890" name="Option Button 889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524289</xdr:row>
                    <xdr:rowOff>66675</xdr:rowOff>
                  </from>
                  <to>
                    <xdr:col>4616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2" r:id="rId891" name="Option Button 890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524290</xdr:row>
                    <xdr:rowOff>57150</xdr:rowOff>
                  </from>
                  <to>
                    <xdr:col>4616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3" r:id="rId892" name="Button 891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524288</xdr:row>
                    <xdr:rowOff>57150</xdr:rowOff>
                  </from>
                  <to>
                    <xdr:col>4609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4" r:id="rId893" name="Option Button 892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589825</xdr:row>
                    <xdr:rowOff>66675</xdr:rowOff>
                  </from>
                  <to>
                    <xdr:col>4616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5" r:id="rId894" name="Option Button 893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589826</xdr:row>
                    <xdr:rowOff>57150</xdr:rowOff>
                  </from>
                  <to>
                    <xdr:col>4616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6" r:id="rId895" name="Button 894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589824</xdr:row>
                    <xdr:rowOff>57150</xdr:rowOff>
                  </from>
                  <to>
                    <xdr:col>4609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7" r:id="rId896" name="Option Button 895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655361</xdr:row>
                    <xdr:rowOff>66675</xdr:rowOff>
                  </from>
                  <to>
                    <xdr:col>4616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8" r:id="rId897" name="Option Button 896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655362</xdr:row>
                    <xdr:rowOff>57150</xdr:rowOff>
                  </from>
                  <to>
                    <xdr:col>4616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9" r:id="rId898" name="Button 897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655360</xdr:row>
                    <xdr:rowOff>57150</xdr:rowOff>
                  </from>
                  <to>
                    <xdr:col>4609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0" r:id="rId899" name="Option Button 898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720897</xdr:row>
                    <xdr:rowOff>66675</xdr:rowOff>
                  </from>
                  <to>
                    <xdr:col>4616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1" r:id="rId900" name="Option Button 899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720898</xdr:row>
                    <xdr:rowOff>57150</xdr:rowOff>
                  </from>
                  <to>
                    <xdr:col>4616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2" r:id="rId901" name="Button 900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720896</xdr:row>
                    <xdr:rowOff>57150</xdr:rowOff>
                  </from>
                  <to>
                    <xdr:col>4609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3" r:id="rId902" name="Option Button 901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786433</xdr:row>
                    <xdr:rowOff>66675</xdr:rowOff>
                  </from>
                  <to>
                    <xdr:col>4616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4" r:id="rId903" name="Option Button 902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786434</xdr:row>
                    <xdr:rowOff>57150</xdr:rowOff>
                  </from>
                  <to>
                    <xdr:col>4616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5" r:id="rId904" name="Button 903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786432</xdr:row>
                    <xdr:rowOff>57150</xdr:rowOff>
                  </from>
                  <to>
                    <xdr:col>4609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6" r:id="rId905" name="Option Button 904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851969</xdr:row>
                    <xdr:rowOff>66675</xdr:rowOff>
                  </from>
                  <to>
                    <xdr:col>4616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7" r:id="rId906" name="Option Button 905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851970</xdr:row>
                    <xdr:rowOff>57150</xdr:rowOff>
                  </from>
                  <to>
                    <xdr:col>4616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8" r:id="rId907" name="Button 906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851968</xdr:row>
                    <xdr:rowOff>57150</xdr:rowOff>
                  </from>
                  <to>
                    <xdr:col>4609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9" r:id="rId908" name="Option Button 907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917505</xdr:row>
                    <xdr:rowOff>66675</xdr:rowOff>
                  </from>
                  <to>
                    <xdr:col>4616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0" r:id="rId909" name="Option Button 908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917506</xdr:row>
                    <xdr:rowOff>57150</xdr:rowOff>
                  </from>
                  <to>
                    <xdr:col>4616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1" r:id="rId910" name="Button 909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917504</xdr:row>
                    <xdr:rowOff>57150</xdr:rowOff>
                  </from>
                  <to>
                    <xdr:col>4609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2" r:id="rId911" name="Option Button 910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983041</xdr:row>
                    <xdr:rowOff>66675</xdr:rowOff>
                  </from>
                  <to>
                    <xdr:col>4616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3" r:id="rId912" name="Option Button 911">
              <controlPr defaultSize="0" autoFill="0" autoLine="0" autoPict="0">
                <anchor moveWithCells="1" sizeWithCells="1">
                  <from>
                    <xdr:col>4611</xdr:col>
                    <xdr:colOff>285750</xdr:colOff>
                    <xdr:row>983042</xdr:row>
                    <xdr:rowOff>57150</xdr:rowOff>
                  </from>
                  <to>
                    <xdr:col>4616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4" r:id="rId913" name="Button 912">
              <controlPr defaultSize="0" print="0" autoFill="0" autoPict="0" macro="[4]!Button6_Click">
                <anchor moveWithCells="1" sizeWithCells="1">
                  <from>
                    <xdr:col>4608</xdr:col>
                    <xdr:colOff>76200</xdr:colOff>
                    <xdr:row>983040</xdr:row>
                    <xdr:rowOff>57150</xdr:rowOff>
                  </from>
                  <to>
                    <xdr:col>4609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5" r:id="rId914" name="Option Button 913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1</xdr:row>
                    <xdr:rowOff>66675</xdr:rowOff>
                  </from>
                  <to>
                    <xdr:col>4872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6" r:id="rId915" name="Option Button 914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2</xdr:row>
                    <xdr:rowOff>57150</xdr:rowOff>
                  </from>
                  <to>
                    <xdr:col>4872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7" r:id="rId916" name="Button 915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0</xdr:row>
                    <xdr:rowOff>0</xdr:rowOff>
                  </from>
                  <to>
                    <xdr:col>4865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8" r:id="rId917" name="Option Button 916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65537</xdr:row>
                    <xdr:rowOff>66675</xdr:rowOff>
                  </from>
                  <to>
                    <xdr:col>4872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9" r:id="rId918" name="Option Button 917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65538</xdr:row>
                    <xdr:rowOff>57150</xdr:rowOff>
                  </from>
                  <to>
                    <xdr:col>4872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0" r:id="rId919" name="Button 918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65536</xdr:row>
                    <xdr:rowOff>57150</xdr:rowOff>
                  </from>
                  <to>
                    <xdr:col>4865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1" r:id="rId920" name="Option Button 919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131073</xdr:row>
                    <xdr:rowOff>66675</xdr:rowOff>
                  </from>
                  <to>
                    <xdr:col>4872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2" r:id="rId921" name="Option Button 920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131074</xdr:row>
                    <xdr:rowOff>57150</xdr:rowOff>
                  </from>
                  <to>
                    <xdr:col>4872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" r:id="rId922" name="Button 921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131072</xdr:row>
                    <xdr:rowOff>57150</xdr:rowOff>
                  </from>
                  <to>
                    <xdr:col>4865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" r:id="rId923" name="Option Button 922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196609</xdr:row>
                    <xdr:rowOff>66675</xdr:rowOff>
                  </from>
                  <to>
                    <xdr:col>4872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" r:id="rId924" name="Option Button 923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196610</xdr:row>
                    <xdr:rowOff>57150</xdr:rowOff>
                  </from>
                  <to>
                    <xdr:col>4872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" r:id="rId925" name="Button 924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196608</xdr:row>
                    <xdr:rowOff>57150</xdr:rowOff>
                  </from>
                  <to>
                    <xdr:col>4865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7" r:id="rId926" name="Option Button 925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262145</xdr:row>
                    <xdr:rowOff>66675</xdr:rowOff>
                  </from>
                  <to>
                    <xdr:col>4872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8" r:id="rId927" name="Option Button 926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262146</xdr:row>
                    <xdr:rowOff>57150</xdr:rowOff>
                  </from>
                  <to>
                    <xdr:col>4872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9" r:id="rId928" name="Button 927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262144</xdr:row>
                    <xdr:rowOff>57150</xdr:rowOff>
                  </from>
                  <to>
                    <xdr:col>4865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0" r:id="rId929" name="Option Button 928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327681</xdr:row>
                    <xdr:rowOff>66675</xdr:rowOff>
                  </from>
                  <to>
                    <xdr:col>4872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1" r:id="rId930" name="Option Button 929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327682</xdr:row>
                    <xdr:rowOff>57150</xdr:rowOff>
                  </from>
                  <to>
                    <xdr:col>4872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2" r:id="rId931" name="Button 930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327680</xdr:row>
                    <xdr:rowOff>57150</xdr:rowOff>
                  </from>
                  <to>
                    <xdr:col>4865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" r:id="rId932" name="Option Button 931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393217</xdr:row>
                    <xdr:rowOff>66675</xdr:rowOff>
                  </from>
                  <to>
                    <xdr:col>4872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" r:id="rId933" name="Option Button 932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393218</xdr:row>
                    <xdr:rowOff>57150</xdr:rowOff>
                  </from>
                  <to>
                    <xdr:col>4872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" r:id="rId934" name="Button 933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393216</xdr:row>
                    <xdr:rowOff>57150</xdr:rowOff>
                  </from>
                  <to>
                    <xdr:col>4865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" r:id="rId935" name="Option Button 934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458753</xdr:row>
                    <xdr:rowOff>66675</xdr:rowOff>
                  </from>
                  <to>
                    <xdr:col>4872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" r:id="rId936" name="Option Button 935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458754</xdr:row>
                    <xdr:rowOff>57150</xdr:rowOff>
                  </from>
                  <to>
                    <xdr:col>4872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8" r:id="rId937" name="Button 936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458752</xdr:row>
                    <xdr:rowOff>57150</xdr:rowOff>
                  </from>
                  <to>
                    <xdr:col>4865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9" r:id="rId938" name="Option Button 937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524289</xdr:row>
                    <xdr:rowOff>66675</xdr:rowOff>
                  </from>
                  <to>
                    <xdr:col>4872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0" r:id="rId939" name="Option Button 938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524290</xdr:row>
                    <xdr:rowOff>57150</xdr:rowOff>
                  </from>
                  <to>
                    <xdr:col>4872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1" r:id="rId940" name="Button 939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524288</xdr:row>
                    <xdr:rowOff>57150</xdr:rowOff>
                  </from>
                  <to>
                    <xdr:col>4865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2" r:id="rId941" name="Option Button 940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589825</xdr:row>
                    <xdr:rowOff>66675</xdr:rowOff>
                  </from>
                  <to>
                    <xdr:col>4872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3" r:id="rId942" name="Option Button 941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589826</xdr:row>
                    <xdr:rowOff>57150</xdr:rowOff>
                  </from>
                  <to>
                    <xdr:col>4872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4" r:id="rId943" name="Button 942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589824</xdr:row>
                    <xdr:rowOff>57150</xdr:rowOff>
                  </from>
                  <to>
                    <xdr:col>4865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5" r:id="rId944" name="Option Button 943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655361</xdr:row>
                    <xdr:rowOff>66675</xdr:rowOff>
                  </from>
                  <to>
                    <xdr:col>4872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6" r:id="rId945" name="Option Button 944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655362</xdr:row>
                    <xdr:rowOff>57150</xdr:rowOff>
                  </from>
                  <to>
                    <xdr:col>4872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7" r:id="rId946" name="Button 945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655360</xdr:row>
                    <xdr:rowOff>57150</xdr:rowOff>
                  </from>
                  <to>
                    <xdr:col>4865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8" r:id="rId947" name="Option Button 946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720897</xdr:row>
                    <xdr:rowOff>66675</xdr:rowOff>
                  </from>
                  <to>
                    <xdr:col>4872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9" r:id="rId948" name="Option Button 947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720898</xdr:row>
                    <xdr:rowOff>57150</xdr:rowOff>
                  </from>
                  <to>
                    <xdr:col>4872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0" r:id="rId949" name="Button 948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720896</xdr:row>
                    <xdr:rowOff>57150</xdr:rowOff>
                  </from>
                  <to>
                    <xdr:col>4865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1" r:id="rId950" name="Option Button 949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786433</xdr:row>
                    <xdr:rowOff>66675</xdr:rowOff>
                  </from>
                  <to>
                    <xdr:col>4872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2" r:id="rId951" name="Option Button 950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786434</xdr:row>
                    <xdr:rowOff>57150</xdr:rowOff>
                  </from>
                  <to>
                    <xdr:col>4872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3" r:id="rId952" name="Button 951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786432</xdr:row>
                    <xdr:rowOff>57150</xdr:rowOff>
                  </from>
                  <to>
                    <xdr:col>4865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4" r:id="rId953" name="Option Button 952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851969</xdr:row>
                    <xdr:rowOff>66675</xdr:rowOff>
                  </from>
                  <to>
                    <xdr:col>4872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5" r:id="rId954" name="Option Button 953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851970</xdr:row>
                    <xdr:rowOff>57150</xdr:rowOff>
                  </from>
                  <to>
                    <xdr:col>4872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6" r:id="rId955" name="Button 954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851968</xdr:row>
                    <xdr:rowOff>57150</xdr:rowOff>
                  </from>
                  <to>
                    <xdr:col>4865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7" r:id="rId956" name="Option Button 955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917505</xdr:row>
                    <xdr:rowOff>66675</xdr:rowOff>
                  </from>
                  <to>
                    <xdr:col>4872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8" r:id="rId957" name="Option Button 956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917506</xdr:row>
                    <xdr:rowOff>57150</xdr:rowOff>
                  </from>
                  <to>
                    <xdr:col>4872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9" r:id="rId958" name="Button 957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917504</xdr:row>
                    <xdr:rowOff>57150</xdr:rowOff>
                  </from>
                  <to>
                    <xdr:col>4865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0" r:id="rId959" name="Option Button 958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983041</xdr:row>
                    <xdr:rowOff>66675</xdr:rowOff>
                  </from>
                  <to>
                    <xdr:col>4872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1" r:id="rId960" name="Option Button 959">
              <controlPr defaultSize="0" autoFill="0" autoLine="0" autoPict="0">
                <anchor moveWithCells="1" sizeWithCells="1">
                  <from>
                    <xdr:col>4867</xdr:col>
                    <xdr:colOff>285750</xdr:colOff>
                    <xdr:row>983042</xdr:row>
                    <xdr:rowOff>57150</xdr:rowOff>
                  </from>
                  <to>
                    <xdr:col>4872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2" r:id="rId961" name="Button 960">
              <controlPr defaultSize="0" print="0" autoFill="0" autoPict="0" macro="[4]!Button6_Click">
                <anchor moveWithCells="1" sizeWithCells="1">
                  <from>
                    <xdr:col>4864</xdr:col>
                    <xdr:colOff>76200</xdr:colOff>
                    <xdr:row>983040</xdr:row>
                    <xdr:rowOff>57150</xdr:rowOff>
                  </from>
                  <to>
                    <xdr:col>4865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3" r:id="rId962" name="Option Button 961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1</xdr:row>
                    <xdr:rowOff>66675</xdr:rowOff>
                  </from>
                  <to>
                    <xdr:col>5128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4" r:id="rId963" name="Option Button 962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2</xdr:row>
                    <xdr:rowOff>57150</xdr:rowOff>
                  </from>
                  <to>
                    <xdr:col>5128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5" r:id="rId964" name="Button 963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0</xdr:row>
                    <xdr:rowOff>0</xdr:rowOff>
                  </from>
                  <to>
                    <xdr:col>5121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6" r:id="rId965" name="Option Button 964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65537</xdr:row>
                    <xdr:rowOff>66675</xdr:rowOff>
                  </from>
                  <to>
                    <xdr:col>5128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7" r:id="rId966" name="Option Button 965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65538</xdr:row>
                    <xdr:rowOff>57150</xdr:rowOff>
                  </from>
                  <to>
                    <xdr:col>5128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8" r:id="rId967" name="Button 966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65536</xdr:row>
                    <xdr:rowOff>57150</xdr:rowOff>
                  </from>
                  <to>
                    <xdr:col>5121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9" r:id="rId968" name="Option Button 967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131073</xdr:row>
                    <xdr:rowOff>66675</xdr:rowOff>
                  </from>
                  <to>
                    <xdr:col>5128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0" r:id="rId969" name="Option Button 968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131074</xdr:row>
                    <xdr:rowOff>57150</xdr:rowOff>
                  </from>
                  <to>
                    <xdr:col>5128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1" r:id="rId970" name="Button 969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131072</xdr:row>
                    <xdr:rowOff>57150</xdr:rowOff>
                  </from>
                  <to>
                    <xdr:col>5121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2" r:id="rId971" name="Option Button 970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196609</xdr:row>
                    <xdr:rowOff>66675</xdr:rowOff>
                  </from>
                  <to>
                    <xdr:col>5128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3" r:id="rId972" name="Option Button 971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196610</xdr:row>
                    <xdr:rowOff>57150</xdr:rowOff>
                  </from>
                  <to>
                    <xdr:col>5128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4" r:id="rId973" name="Button 972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196608</xdr:row>
                    <xdr:rowOff>57150</xdr:rowOff>
                  </from>
                  <to>
                    <xdr:col>5121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5" r:id="rId974" name="Option Button 973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262145</xdr:row>
                    <xdr:rowOff>66675</xdr:rowOff>
                  </from>
                  <to>
                    <xdr:col>5128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6" r:id="rId975" name="Option Button 974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262146</xdr:row>
                    <xdr:rowOff>57150</xdr:rowOff>
                  </from>
                  <to>
                    <xdr:col>5128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7" r:id="rId976" name="Button 975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262144</xdr:row>
                    <xdr:rowOff>57150</xdr:rowOff>
                  </from>
                  <to>
                    <xdr:col>5121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8" r:id="rId977" name="Option Button 976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327681</xdr:row>
                    <xdr:rowOff>66675</xdr:rowOff>
                  </from>
                  <to>
                    <xdr:col>5128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9" r:id="rId978" name="Option Button 977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327682</xdr:row>
                    <xdr:rowOff>57150</xdr:rowOff>
                  </from>
                  <to>
                    <xdr:col>5128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0" r:id="rId979" name="Button 978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327680</xdr:row>
                    <xdr:rowOff>57150</xdr:rowOff>
                  </from>
                  <to>
                    <xdr:col>5121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1" r:id="rId980" name="Option Button 979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393217</xdr:row>
                    <xdr:rowOff>66675</xdr:rowOff>
                  </from>
                  <to>
                    <xdr:col>5128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2" r:id="rId981" name="Option Button 980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393218</xdr:row>
                    <xdr:rowOff>57150</xdr:rowOff>
                  </from>
                  <to>
                    <xdr:col>5128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3" r:id="rId982" name="Button 981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393216</xdr:row>
                    <xdr:rowOff>57150</xdr:rowOff>
                  </from>
                  <to>
                    <xdr:col>5121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4" r:id="rId983" name="Option Button 982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458753</xdr:row>
                    <xdr:rowOff>66675</xdr:rowOff>
                  </from>
                  <to>
                    <xdr:col>5128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5" r:id="rId984" name="Option Button 983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458754</xdr:row>
                    <xdr:rowOff>57150</xdr:rowOff>
                  </from>
                  <to>
                    <xdr:col>5128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6" r:id="rId985" name="Button 984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458752</xdr:row>
                    <xdr:rowOff>57150</xdr:rowOff>
                  </from>
                  <to>
                    <xdr:col>5121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7" r:id="rId986" name="Option Button 985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524289</xdr:row>
                    <xdr:rowOff>66675</xdr:rowOff>
                  </from>
                  <to>
                    <xdr:col>5128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8" r:id="rId987" name="Option Button 986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524290</xdr:row>
                    <xdr:rowOff>57150</xdr:rowOff>
                  </from>
                  <to>
                    <xdr:col>5128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9" r:id="rId988" name="Button 987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524288</xdr:row>
                    <xdr:rowOff>57150</xdr:rowOff>
                  </from>
                  <to>
                    <xdr:col>5121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0" r:id="rId989" name="Option Button 988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589825</xdr:row>
                    <xdr:rowOff>66675</xdr:rowOff>
                  </from>
                  <to>
                    <xdr:col>5128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1" r:id="rId990" name="Option Button 989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589826</xdr:row>
                    <xdr:rowOff>57150</xdr:rowOff>
                  </from>
                  <to>
                    <xdr:col>5128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2" r:id="rId991" name="Button 990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589824</xdr:row>
                    <xdr:rowOff>57150</xdr:rowOff>
                  </from>
                  <to>
                    <xdr:col>5121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3" r:id="rId992" name="Option Button 991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655361</xdr:row>
                    <xdr:rowOff>66675</xdr:rowOff>
                  </from>
                  <to>
                    <xdr:col>5128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4" r:id="rId993" name="Option Button 992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655362</xdr:row>
                    <xdr:rowOff>57150</xdr:rowOff>
                  </from>
                  <to>
                    <xdr:col>5128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5" r:id="rId994" name="Button 993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655360</xdr:row>
                    <xdr:rowOff>57150</xdr:rowOff>
                  </from>
                  <to>
                    <xdr:col>5121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6" r:id="rId995" name="Option Button 994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720897</xdr:row>
                    <xdr:rowOff>66675</xdr:rowOff>
                  </from>
                  <to>
                    <xdr:col>5128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7" r:id="rId996" name="Option Button 995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720898</xdr:row>
                    <xdr:rowOff>57150</xdr:rowOff>
                  </from>
                  <to>
                    <xdr:col>5128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8" r:id="rId997" name="Button 996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720896</xdr:row>
                    <xdr:rowOff>57150</xdr:rowOff>
                  </from>
                  <to>
                    <xdr:col>5121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9" r:id="rId998" name="Option Button 997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786433</xdr:row>
                    <xdr:rowOff>66675</xdr:rowOff>
                  </from>
                  <to>
                    <xdr:col>5128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0" r:id="rId999" name="Option Button 998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786434</xdr:row>
                    <xdr:rowOff>57150</xdr:rowOff>
                  </from>
                  <to>
                    <xdr:col>5128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1" r:id="rId1000" name="Button 999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786432</xdr:row>
                    <xdr:rowOff>57150</xdr:rowOff>
                  </from>
                  <to>
                    <xdr:col>5121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2" r:id="rId1001" name="Option Button 1000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851969</xdr:row>
                    <xdr:rowOff>66675</xdr:rowOff>
                  </from>
                  <to>
                    <xdr:col>5128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3" r:id="rId1002" name="Option Button 1001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851970</xdr:row>
                    <xdr:rowOff>57150</xdr:rowOff>
                  </from>
                  <to>
                    <xdr:col>5128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4" r:id="rId1003" name="Button 1002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851968</xdr:row>
                    <xdr:rowOff>57150</xdr:rowOff>
                  </from>
                  <to>
                    <xdr:col>5121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5" r:id="rId1004" name="Option Button 1003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917505</xdr:row>
                    <xdr:rowOff>66675</xdr:rowOff>
                  </from>
                  <to>
                    <xdr:col>5128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6" r:id="rId1005" name="Option Button 1004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917506</xdr:row>
                    <xdr:rowOff>57150</xdr:rowOff>
                  </from>
                  <to>
                    <xdr:col>5128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7" r:id="rId1006" name="Button 1005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917504</xdr:row>
                    <xdr:rowOff>57150</xdr:rowOff>
                  </from>
                  <to>
                    <xdr:col>5121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8" r:id="rId1007" name="Option Button 1006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983041</xdr:row>
                    <xdr:rowOff>66675</xdr:rowOff>
                  </from>
                  <to>
                    <xdr:col>5128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9" r:id="rId1008" name="Option Button 1007">
              <controlPr defaultSize="0" autoFill="0" autoLine="0" autoPict="0">
                <anchor moveWithCells="1" sizeWithCells="1">
                  <from>
                    <xdr:col>5123</xdr:col>
                    <xdr:colOff>285750</xdr:colOff>
                    <xdr:row>983042</xdr:row>
                    <xdr:rowOff>57150</xdr:rowOff>
                  </from>
                  <to>
                    <xdr:col>5128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0" r:id="rId1009" name="Button 1008">
              <controlPr defaultSize="0" print="0" autoFill="0" autoPict="0" macro="[4]!Button6_Click">
                <anchor moveWithCells="1" sizeWithCells="1">
                  <from>
                    <xdr:col>5120</xdr:col>
                    <xdr:colOff>76200</xdr:colOff>
                    <xdr:row>983040</xdr:row>
                    <xdr:rowOff>57150</xdr:rowOff>
                  </from>
                  <to>
                    <xdr:col>5121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1" r:id="rId1010" name="Option Button 1009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1</xdr:row>
                    <xdr:rowOff>66675</xdr:rowOff>
                  </from>
                  <to>
                    <xdr:col>5384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2" r:id="rId1011" name="Option Button 1010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2</xdr:row>
                    <xdr:rowOff>57150</xdr:rowOff>
                  </from>
                  <to>
                    <xdr:col>5384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3" r:id="rId1012" name="Button 1011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0</xdr:row>
                    <xdr:rowOff>0</xdr:rowOff>
                  </from>
                  <to>
                    <xdr:col>5377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4" r:id="rId1013" name="Option Button 1012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65537</xdr:row>
                    <xdr:rowOff>66675</xdr:rowOff>
                  </from>
                  <to>
                    <xdr:col>5384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" r:id="rId1014" name="Option Button 1013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65538</xdr:row>
                    <xdr:rowOff>57150</xdr:rowOff>
                  </from>
                  <to>
                    <xdr:col>5384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" r:id="rId1015" name="Button 1014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65536</xdr:row>
                    <xdr:rowOff>57150</xdr:rowOff>
                  </from>
                  <to>
                    <xdr:col>5377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" r:id="rId1016" name="Option Button 1015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131073</xdr:row>
                    <xdr:rowOff>66675</xdr:rowOff>
                  </from>
                  <to>
                    <xdr:col>5384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" r:id="rId1017" name="Option Button 1016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131074</xdr:row>
                    <xdr:rowOff>57150</xdr:rowOff>
                  </from>
                  <to>
                    <xdr:col>5384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" r:id="rId1018" name="Button 1017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131072</xdr:row>
                    <xdr:rowOff>57150</xdr:rowOff>
                  </from>
                  <to>
                    <xdr:col>5377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" r:id="rId1019" name="Option Button 1018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196609</xdr:row>
                    <xdr:rowOff>66675</xdr:rowOff>
                  </from>
                  <to>
                    <xdr:col>5384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" r:id="rId1020" name="Option Button 1019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196610</xdr:row>
                    <xdr:rowOff>57150</xdr:rowOff>
                  </from>
                  <to>
                    <xdr:col>5384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" r:id="rId1021" name="Button 1020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196608</xdr:row>
                    <xdr:rowOff>57150</xdr:rowOff>
                  </from>
                  <to>
                    <xdr:col>5377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" r:id="rId1022" name="Option Button 1021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262145</xdr:row>
                    <xdr:rowOff>66675</xdr:rowOff>
                  </from>
                  <to>
                    <xdr:col>5384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" r:id="rId1023" name="Option Button 1022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262146</xdr:row>
                    <xdr:rowOff>57150</xdr:rowOff>
                  </from>
                  <to>
                    <xdr:col>5384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" r:id="rId1024" name="Button 1023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262144</xdr:row>
                    <xdr:rowOff>57150</xdr:rowOff>
                  </from>
                  <to>
                    <xdr:col>5377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1025" name="Option Button 1024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327681</xdr:row>
                    <xdr:rowOff>66675</xdr:rowOff>
                  </from>
                  <to>
                    <xdr:col>5384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1026" name="Option Button 1025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327682</xdr:row>
                    <xdr:rowOff>57150</xdr:rowOff>
                  </from>
                  <to>
                    <xdr:col>5384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1027" name="Button 1026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327680</xdr:row>
                    <xdr:rowOff>57150</xdr:rowOff>
                  </from>
                  <to>
                    <xdr:col>5377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1028" name="Option Button 1027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393217</xdr:row>
                    <xdr:rowOff>66675</xdr:rowOff>
                  </from>
                  <to>
                    <xdr:col>5384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1029" name="Option Button 1028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393218</xdr:row>
                    <xdr:rowOff>57150</xdr:rowOff>
                  </from>
                  <to>
                    <xdr:col>5384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1030" name="Button 1029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393216</xdr:row>
                    <xdr:rowOff>57150</xdr:rowOff>
                  </from>
                  <to>
                    <xdr:col>5377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31" name="Option Button 1030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458753</xdr:row>
                    <xdr:rowOff>66675</xdr:rowOff>
                  </from>
                  <to>
                    <xdr:col>5384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32" name="Option Button 1031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458754</xdr:row>
                    <xdr:rowOff>57150</xdr:rowOff>
                  </from>
                  <to>
                    <xdr:col>5384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33" name="Button 1032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458752</xdr:row>
                    <xdr:rowOff>57150</xdr:rowOff>
                  </from>
                  <to>
                    <xdr:col>5377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034" name="Option Button 1033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524289</xdr:row>
                    <xdr:rowOff>66675</xdr:rowOff>
                  </from>
                  <to>
                    <xdr:col>5384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35" name="Option Button 1034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524290</xdr:row>
                    <xdr:rowOff>57150</xdr:rowOff>
                  </from>
                  <to>
                    <xdr:col>5384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036" name="Button 1035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524288</xdr:row>
                    <xdr:rowOff>57150</xdr:rowOff>
                  </from>
                  <to>
                    <xdr:col>5377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037" name="Option Button 1036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589825</xdr:row>
                    <xdr:rowOff>66675</xdr:rowOff>
                  </from>
                  <to>
                    <xdr:col>5384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038" name="Option Button 1037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589826</xdr:row>
                    <xdr:rowOff>57150</xdr:rowOff>
                  </from>
                  <to>
                    <xdr:col>5384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039" name="Button 1038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589824</xdr:row>
                    <xdr:rowOff>57150</xdr:rowOff>
                  </from>
                  <to>
                    <xdr:col>5377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040" name="Option Button 1039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655361</xdr:row>
                    <xdr:rowOff>66675</xdr:rowOff>
                  </from>
                  <to>
                    <xdr:col>5384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041" name="Option Button 1040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655362</xdr:row>
                    <xdr:rowOff>57150</xdr:rowOff>
                  </from>
                  <to>
                    <xdr:col>5384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042" name="Button 1041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655360</xdr:row>
                    <xdr:rowOff>57150</xdr:rowOff>
                  </from>
                  <to>
                    <xdr:col>5377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043" name="Option Button 1042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720897</xdr:row>
                    <xdr:rowOff>66675</xdr:rowOff>
                  </from>
                  <to>
                    <xdr:col>5384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044" name="Option Button 1043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720898</xdr:row>
                    <xdr:rowOff>57150</xdr:rowOff>
                  </from>
                  <to>
                    <xdr:col>5384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045" name="Button 1044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720896</xdr:row>
                    <xdr:rowOff>57150</xdr:rowOff>
                  </from>
                  <to>
                    <xdr:col>5377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046" name="Option Button 1045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786433</xdr:row>
                    <xdr:rowOff>66675</xdr:rowOff>
                  </from>
                  <to>
                    <xdr:col>5384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047" name="Option Button 1046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786434</xdr:row>
                    <xdr:rowOff>57150</xdr:rowOff>
                  </from>
                  <to>
                    <xdr:col>5384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048" name="Button 1047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786432</xdr:row>
                    <xdr:rowOff>57150</xdr:rowOff>
                  </from>
                  <to>
                    <xdr:col>5377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049" name="Option Button 1048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851969</xdr:row>
                    <xdr:rowOff>66675</xdr:rowOff>
                  </from>
                  <to>
                    <xdr:col>5384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050" name="Option Button 1049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851970</xdr:row>
                    <xdr:rowOff>57150</xdr:rowOff>
                  </from>
                  <to>
                    <xdr:col>5384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051" name="Button 1050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851968</xdr:row>
                    <xdr:rowOff>57150</xdr:rowOff>
                  </from>
                  <to>
                    <xdr:col>5377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052" name="Option Button 1051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917505</xdr:row>
                    <xdr:rowOff>66675</xdr:rowOff>
                  </from>
                  <to>
                    <xdr:col>5384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053" name="Option Button 1052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917506</xdr:row>
                    <xdr:rowOff>57150</xdr:rowOff>
                  </from>
                  <to>
                    <xdr:col>5384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1054" name="Button 1053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917504</xdr:row>
                    <xdr:rowOff>57150</xdr:rowOff>
                  </from>
                  <to>
                    <xdr:col>5377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055" name="Option Button 1054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983041</xdr:row>
                    <xdr:rowOff>66675</xdr:rowOff>
                  </from>
                  <to>
                    <xdr:col>5384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056" name="Option Button 1055">
              <controlPr defaultSize="0" autoFill="0" autoLine="0" autoPict="0">
                <anchor moveWithCells="1" sizeWithCells="1">
                  <from>
                    <xdr:col>5379</xdr:col>
                    <xdr:colOff>285750</xdr:colOff>
                    <xdr:row>983042</xdr:row>
                    <xdr:rowOff>57150</xdr:rowOff>
                  </from>
                  <to>
                    <xdr:col>5384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057" name="Button 1056">
              <controlPr defaultSize="0" print="0" autoFill="0" autoPict="0" macro="[4]!Button6_Click">
                <anchor moveWithCells="1" sizeWithCells="1">
                  <from>
                    <xdr:col>5376</xdr:col>
                    <xdr:colOff>76200</xdr:colOff>
                    <xdr:row>983040</xdr:row>
                    <xdr:rowOff>57150</xdr:rowOff>
                  </from>
                  <to>
                    <xdr:col>5377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058" name="Option Button 1057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1</xdr:row>
                    <xdr:rowOff>66675</xdr:rowOff>
                  </from>
                  <to>
                    <xdr:col>5640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059" name="Option Button 1058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2</xdr:row>
                    <xdr:rowOff>57150</xdr:rowOff>
                  </from>
                  <to>
                    <xdr:col>5640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060" name="Button 1059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0</xdr:row>
                    <xdr:rowOff>0</xdr:rowOff>
                  </from>
                  <to>
                    <xdr:col>5633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061" name="Option Button 1060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65537</xdr:row>
                    <xdr:rowOff>66675</xdr:rowOff>
                  </from>
                  <to>
                    <xdr:col>5640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062" name="Option Button 1061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65538</xdr:row>
                    <xdr:rowOff>57150</xdr:rowOff>
                  </from>
                  <to>
                    <xdr:col>5640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063" name="Button 1062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65536</xdr:row>
                    <xdr:rowOff>57150</xdr:rowOff>
                  </from>
                  <to>
                    <xdr:col>5633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064" name="Option Button 1063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131073</xdr:row>
                    <xdr:rowOff>66675</xdr:rowOff>
                  </from>
                  <to>
                    <xdr:col>5640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065" name="Option Button 1064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131074</xdr:row>
                    <xdr:rowOff>57150</xdr:rowOff>
                  </from>
                  <to>
                    <xdr:col>5640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066" name="Button 1065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131072</xdr:row>
                    <xdr:rowOff>57150</xdr:rowOff>
                  </from>
                  <to>
                    <xdr:col>5633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067" name="Option Button 1066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196609</xdr:row>
                    <xdr:rowOff>66675</xdr:rowOff>
                  </from>
                  <to>
                    <xdr:col>5640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1068" name="Option Button 1067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196610</xdr:row>
                    <xdr:rowOff>57150</xdr:rowOff>
                  </from>
                  <to>
                    <xdr:col>5640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1069" name="Button 1068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196608</xdr:row>
                    <xdr:rowOff>57150</xdr:rowOff>
                  </from>
                  <to>
                    <xdr:col>5633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1070" name="Option Button 1069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262145</xdr:row>
                    <xdr:rowOff>66675</xdr:rowOff>
                  </from>
                  <to>
                    <xdr:col>5640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1071" name="Option Button 1070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262146</xdr:row>
                    <xdr:rowOff>57150</xdr:rowOff>
                  </from>
                  <to>
                    <xdr:col>5640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1072" name="Button 1071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262144</xdr:row>
                    <xdr:rowOff>57150</xdr:rowOff>
                  </from>
                  <to>
                    <xdr:col>5633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1073" name="Option Button 1072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327681</xdr:row>
                    <xdr:rowOff>66675</xdr:rowOff>
                  </from>
                  <to>
                    <xdr:col>5640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1074" name="Option Button 1073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327682</xdr:row>
                    <xdr:rowOff>57150</xdr:rowOff>
                  </from>
                  <to>
                    <xdr:col>5640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075" name="Button 1074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327680</xdr:row>
                    <xdr:rowOff>57150</xdr:rowOff>
                  </from>
                  <to>
                    <xdr:col>5633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076" name="Option Button 1075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393217</xdr:row>
                    <xdr:rowOff>66675</xdr:rowOff>
                  </from>
                  <to>
                    <xdr:col>5640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1077" name="Option Button 1076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393218</xdr:row>
                    <xdr:rowOff>57150</xdr:rowOff>
                  </from>
                  <to>
                    <xdr:col>5640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1078" name="Button 1077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393216</xdr:row>
                    <xdr:rowOff>57150</xdr:rowOff>
                  </from>
                  <to>
                    <xdr:col>5633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1079" name="Option Button 1078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458753</xdr:row>
                    <xdr:rowOff>66675</xdr:rowOff>
                  </from>
                  <to>
                    <xdr:col>5640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1080" name="Option Button 1079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458754</xdr:row>
                    <xdr:rowOff>57150</xdr:rowOff>
                  </from>
                  <to>
                    <xdr:col>5640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1081" name="Button 1080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458752</xdr:row>
                    <xdr:rowOff>57150</xdr:rowOff>
                  </from>
                  <to>
                    <xdr:col>5633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1082" name="Option Button 1081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524289</xdr:row>
                    <xdr:rowOff>66675</xdr:rowOff>
                  </from>
                  <to>
                    <xdr:col>5640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1083" name="Option Button 1082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524290</xdr:row>
                    <xdr:rowOff>57150</xdr:rowOff>
                  </from>
                  <to>
                    <xdr:col>5640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1084" name="Button 1083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524288</xdr:row>
                    <xdr:rowOff>57150</xdr:rowOff>
                  </from>
                  <to>
                    <xdr:col>5633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1085" name="Option Button 1084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589825</xdr:row>
                    <xdr:rowOff>66675</xdr:rowOff>
                  </from>
                  <to>
                    <xdr:col>5640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1086" name="Option Button 1085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589826</xdr:row>
                    <xdr:rowOff>57150</xdr:rowOff>
                  </from>
                  <to>
                    <xdr:col>5640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1087" name="Button 1086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589824</xdr:row>
                    <xdr:rowOff>57150</xdr:rowOff>
                  </from>
                  <to>
                    <xdr:col>5633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088" name="Option Button 1087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655361</xdr:row>
                    <xdr:rowOff>66675</xdr:rowOff>
                  </from>
                  <to>
                    <xdr:col>5640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089" name="Option Button 1088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655362</xdr:row>
                    <xdr:rowOff>57150</xdr:rowOff>
                  </from>
                  <to>
                    <xdr:col>5640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090" name="Button 1089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655360</xdr:row>
                    <xdr:rowOff>57150</xdr:rowOff>
                  </from>
                  <to>
                    <xdr:col>5633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091" name="Option Button 1090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720897</xdr:row>
                    <xdr:rowOff>66675</xdr:rowOff>
                  </from>
                  <to>
                    <xdr:col>5640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092" name="Option Button 1091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720898</xdr:row>
                    <xdr:rowOff>57150</xdr:rowOff>
                  </from>
                  <to>
                    <xdr:col>5640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093" name="Button 1092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720896</xdr:row>
                    <xdr:rowOff>57150</xdr:rowOff>
                  </from>
                  <to>
                    <xdr:col>5633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094" name="Option Button 1093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786433</xdr:row>
                    <xdr:rowOff>66675</xdr:rowOff>
                  </from>
                  <to>
                    <xdr:col>5640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1095" name="Option Button 1094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786434</xdr:row>
                    <xdr:rowOff>57150</xdr:rowOff>
                  </from>
                  <to>
                    <xdr:col>5640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1096" name="Button 1095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786432</xdr:row>
                    <xdr:rowOff>57150</xdr:rowOff>
                  </from>
                  <to>
                    <xdr:col>5633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1097" name="Option Button 1096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851969</xdr:row>
                    <xdr:rowOff>66675</xdr:rowOff>
                  </from>
                  <to>
                    <xdr:col>5640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1098" name="Option Button 1097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851970</xdr:row>
                    <xdr:rowOff>57150</xdr:rowOff>
                  </from>
                  <to>
                    <xdr:col>5640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1099" name="Button 1098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851968</xdr:row>
                    <xdr:rowOff>57150</xdr:rowOff>
                  </from>
                  <to>
                    <xdr:col>5633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1100" name="Option Button 1099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917505</xdr:row>
                    <xdr:rowOff>66675</xdr:rowOff>
                  </from>
                  <to>
                    <xdr:col>5640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1101" name="Option Button 1100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917506</xdr:row>
                    <xdr:rowOff>57150</xdr:rowOff>
                  </from>
                  <to>
                    <xdr:col>5640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1102" name="Button 1101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917504</xdr:row>
                    <xdr:rowOff>57150</xdr:rowOff>
                  </from>
                  <to>
                    <xdr:col>5633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1103" name="Option Button 1102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983041</xdr:row>
                    <xdr:rowOff>66675</xdr:rowOff>
                  </from>
                  <to>
                    <xdr:col>5640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1104" name="Option Button 1103">
              <controlPr defaultSize="0" autoFill="0" autoLine="0" autoPict="0">
                <anchor moveWithCells="1" sizeWithCells="1">
                  <from>
                    <xdr:col>5635</xdr:col>
                    <xdr:colOff>285750</xdr:colOff>
                    <xdr:row>983042</xdr:row>
                    <xdr:rowOff>57150</xdr:rowOff>
                  </from>
                  <to>
                    <xdr:col>5640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1105" name="Button 1104">
              <controlPr defaultSize="0" print="0" autoFill="0" autoPict="0" macro="[4]!Button6_Click">
                <anchor moveWithCells="1" sizeWithCells="1">
                  <from>
                    <xdr:col>5632</xdr:col>
                    <xdr:colOff>76200</xdr:colOff>
                    <xdr:row>983040</xdr:row>
                    <xdr:rowOff>57150</xdr:rowOff>
                  </from>
                  <to>
                    <xdr:col>5633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1106" name="Option Button 1105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1</xdr:row>
                    <xdr:rowOff>66675</xdr:rowOff>
                  </from>
                  <to>
                    <xdr:col>5896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1107" name="Option Button 1106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2</xdr:row>
                    <xdr:rowOff>57150</xdr:rowOff>
                  </from>
                  <to>
                    <xdr:col>5896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1108" name="Button 1107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0</xdr:row>
                    <xdr:rowOff>0</xdr:rowOff>
                  </from>
                  <to>
                    <xdr:col>5889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1109" name="Option Button 1108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65537</xdr:row>
                    <xdr:rowOff>66675</xdr:rowOff>
                  </from>
                  <to>
                    <xdr:col>5896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1110" name="Option Button 1109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65538</xdr:row>
                    <xdr:rowOff>57150</xdr:rowOff>
                  </from>
                  <to>
                    <xdr:col>5896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1111" name="Button 1110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65536</xdr:row>
                    <xdr:rowOff>57150</xdr:rowOff>
                  </from>
                  <to>
                    <xdr:col>5889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1112" name="Option Button 1111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131073</xdr:row>
                    <xdr:rowOff>66675</xdr:rowOff>
                  </from>
                  <to>
                    <xdr:col>5896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1113" name="Option Button 1112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131074</xdr:row>
                    <xdr:rowOff>57150</xdr:rowOff>
                  </from>
                  <to>
                    <xdr:col>5896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114" name="Button 1113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131072</xdr:row>
                    <xdr:rowOff>57150</xdr:rowOff>
                  </from>
                  <to>
                    <xdr:col>5889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1115" name="Option Button 1114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196609</xdr:row>
                    <xdr:rowOff>66675</xdr:rowOff>
                  </from>
                  <to>
                    <xdr:col>5896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1116" name="Option Button 1115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196610</xdr:row>
                    <xdr:rowOff>57150</xdr:rowOff>
                  </from>
                  <to>
                    <xdr:col>5896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1117" name="Button 1116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196608</xdr:row>
                    <xdr:rowOff>57150</xdr:rowOff>
                  </from>
                  <to>
                    <xdr:col>5889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1118" name="Option Button 1117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262145</xdr:row>
                    <xdr:rowOff>66675</xdr:rowOff>
                  </from>
                  <to>
                    <xdr:col>5896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1119" name="Option Button 1118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262146</xdr:row>
                    <xdr:rowOff>57150</xdr:rowOff>
                  </from>
                  <to>
                    <xdr:col>5896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1120" name="Button 1119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262144</xdr:row>
                    <xdr:rowOff>57150</xdr:rowOff>
                  </from>
                  <to>
                    <xdr:col>5889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1121" name="Option Button 1120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327681</xdr:row>
                    <xdr:rowOff>66675</xdr:rowOff>
                  </from>
                  <to>
                    <xdr:col>5896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122" name="Option Button 1121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327682</xdr:row>
                    <xdr:rowOff>57150</xdr:rowOff>
                  </from>
                  <to>
                    <xdr:col>5896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123" name="Button 1122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327680</xdr:row>
                    <xdr:rowOff>57150</xdr:rowOff>
                  </from>
                  <to>
                    <xdr:col>5889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124" name="Option Button 1123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393217</xdr:row>
                    <xdr:rowOff>66675</xdr:rowOff>
                  </from>
                  <to>
                    <xdr:col>5896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125" name="Option Button 1124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393218</xdr:row>
                    <xdr:rowOff>57150</xdr:rowOff>
                  </from>
                  <to>
                    <xdr:col>5896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126" name="Button 1125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393216</xdr:row>
                    <xdr:rowOff>57150</xdr:rowOff>
                  </from>
                  <to>
                    <xdr:col>5889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127" name="Option Button 1126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458753</xdr:row>
                    <xdr:rowOff>66675</xdr:rowOff>
                  </from>
                  <to>
                    <xdr:col>5896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128" name="Option Button 1127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458754</xdr:row>
                    <xdr:rowOff>57150</xdr:rowOff>
                  </from>
                  <to>
                    <xdr:col>5896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129" name="Button 1128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458752</xdr:row>
                    <xdr:rowOff>57150</xdr:rowOff>
                  </from>
                  <to>
                    <xdr:col>5889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130" name="Option Button 1129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524289</xdr:row>
                    <xdr:rowOff>66675</xdr:rowOff>
                  </from>
                  <to>
                    <xdr:col>5896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131" name="Option Button 1130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524290</xdr:row>
                    <xdr:rowOff>57150</xdr:rowOff>
                  </from>
                  <to>
                    <xdr:col>5896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32" name="Button 1131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524288</xdr:row>
                    <xdr:rowOff>57150</xdr:rowOff>
                  </from>
                  <to>
                    <xdr:col>5889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33" name="Option Button 1132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589825</xdr:row>
                    <xdr:rowOff>66675</xdr:rowOff>
                  </from>
                  <to>
                    <xdr:col>5896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34" name="Option Button 1133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589826</xdr:row>
                    <xdr:rowOff>57150</xdr:rowOff>
                  </from>
                  <to>
                    <xdr:col>5896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35" name="Button 1134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589824</xdr:row>
                    <xdr:rowOff>57150</xdr:rowOff>
                  </from>
                  <to>
                    <xdr:col>5889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36" name="Option Button 1135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655361</xdr:row>
                    <xdr:rowOff>66675</xdr:rowOff>
                  </from>
                  <to>
                    <xdr:col>5896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37" name="Option Button 1136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655362</xdr:row>
                    <xdr:rowOff>57150</xdr:rowOff>
                  </from>
                  <to>
                    <xdr:col>5896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38" name="Button 1137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655360</xdr:row>
                    <xdr:rowOff>57150</xdr:rowOff>
                  </from>
                  <to>
                    <xdr:col>5889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39" name="Option Button 1138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720897</xdr:row>
                    <xdr:rowOff>66675</xdr:rowOff>
                  </from>
                  <to>
                    <xdr:col>5896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40" name="Option Button 1139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720898</xdr:row>
                    <xdr:rowOff>57150</xdr:rowOff>
                  </from>
                  <to>
                    <xdr:col>5896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41" name="Button 1140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720896</xdr:row>
                    <xdr:rowOff>57150</xdr:rowOff>
                  </from>
                  <to>
                    <xdr:col>5889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142" name="Option Button 1141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786433</xdr:row>
                    <xdr:rowOff>66675</xdr:rowOff>
                  </from>
                  <to>
                    <xdr:col>5896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143" name="Option Button 1142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786434</xdr:row>
                    <xdr:rowOff>57150</xdr:rowOff>
                  </from>
                  <to>
                    <xdr:col>5896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144" name="Button 1143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786432</xdr:row>
                    <xdr:rowOff>57150</xdr:rowOff>
                  </from>
                  <to>
                    <xdr:col>5889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145" name="Option Button 1144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851969</xdr:row>
                    <xdr:rowOff>66675</xdr:rowOff>
                  </from>
                  <to>
                    <xdr:col>5896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146" name="Option Button 1145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851970</xdr:row>
                    <xdr:rowOff>57150</xdr:rowOff>
                  </from>
                  <to>
                    <xdr:col>5896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147" name="Button 1146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851968</xdr:row>
                    <xdr:rowOff>57150</xdr:rowOff>
                  </from>
                  <to>
                    <xdr:col>5889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148" name="Option Button 1147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917505</xdr:row>
                    <xdr:rowOff>66675</xdr:rowOff>
                  </from>
                  <to>
                    <xdr:col>5896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149" name="Option Button 1148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917506</xdr:row>
                    <xdr:rowOff>57150</xdr:rowOff>
                  </from>
                  <to>
                    <xdr:col>5896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150" name="Button 1149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917504</xdr:row>
                    <xdr:rowOff>57150</xdr:rowOff>
                  </from>
                  <to>
                    <xdr:col>5889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151" name="Option Button 1150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983041</xdr:row>
                    <xdr:rowOff>66675</xdr:rowOff>
                  </from>
                  <to>
                    <xdr:col>5896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152" name="Option Button 1151">
              <controlPr defaultSize="0" autoFill="0" autoLine="0" autoPict="0">
                <anchor moveWithCells="1" sizeWithCells="1">
                  <from>
                    <xdr:col>5891</xdr:col>
                    <xdr:colOff>285750</xdr:colOff>
                    <xdr:row>983042</xdr:row>
                    <xdr:rowOff>57150</xdr:rowOff>
                  </from>
                  <to>
                    <xdr:col>5896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153" name="Button 1152">
              <controlPr defaultSize="0" print="0" autoFill="0" autoPict="0" macro="[4]!Button6_Click">
                <anchor moveWithCells="1" sizeWithCells="1">
                  <from>
                    <xdr:col>5888</xdr:col>
                    <xdr:colOff>76200</xdr:colOff>
                    <xdr:row>983040</xdr:row>
                    <xdr:rowOff>57150</xdr:rowOff>
                  </from>
                  <to>
                    <xdr:col>5889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154" name="Option Button 1153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1</xdr:row>
                    <xdr:rowOff>66675</xdr:rowOff>
                  </from>
                  <to>
                    <xdr:col>6152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155" name="Option Button 1154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2</xdr:row>
                    <xdr:rowOff>57150</xdr:rowOff>
                  </from>
                  <to>
                    <xdr:col>6152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156" name="Button 1155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0</xdr:row>
                    <xdr:rowOff>0</xdr:rowOff>
                  </from>
                  <to>
                    <xdr:col>6145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157" name="Option Button 1156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65537</xdr:row>
                    <xdr:rowOff>66675</xdr:rowOff>
                  </from>
                  <to>
                    <xdr:col>6152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158" name="Option Button 1157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65538</xdr:row>
                    <xdr:rowOff>57150</xdr:rowOff>
                  </from>
                  <to>
                    <xdr:col>6152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159" name="Button 1158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65536</xdr:row>
                    <xdr:rowOff>57150</xdr:rowOff>
                  </from>
                  <to>
                    <xdr:col>6145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160" name="Option Button 1159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131073</xdr:row>
                    <xdr:rowOff>66675</xdr:rowOff>
                  </from>
                  <to>
                    <xdr:col>6152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161" name="Option Button 1160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131074</xdr:row>
                    <xdr:rowOff>57150</xdr:rowOff>
                  </from>
                  <to>
                    <xdr:col>6152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162" name="Button 1161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131072</xdr:row>
                    <xdr:rowOff>57150</xdr:rowOff>
                  </from>
                  <to>
                    <xdr:col>6145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163" name="Option Button 1162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196609</xdr:row>
                    <xdr:rowOff>66675</xdr:rowOff>
                  </from>
                  <to>
                    <xdr:col>6152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164" name="Option Button 1163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196610</xdr:row>
                    <xdr:rowOff>57150</xdr:rowOff>
                  </from>
                  <to>
                    <xdr:col>6152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165" name="Button 1164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196608</xdr:row>
                    <xdr:rowOff>57150</xdr:rowOff>
                  </from>
                  <to>
                    <xdr:col>6145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166" name="Option Button 1165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262145</xdr:row>
                    <xdr:rowOff>66675</xdr:rowOff>
                  </from>
                  <to>
                    <xdr:col>6152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167" name="Option Button 1166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262146</xdr:row>
                    <xdr:rowOff>57150</xdr:rowOff>
                  </from>
                  <to>
                    <xdr:col>6152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168" name="Button 1167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262144</xdr:row>
                    <xdr:rowOff>57150</xdr:rowOff>
                  </from>
                  <to>
                    <xdr:col>6145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169" name="Option Button 1168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327681</xdr:row>
                    <xdr:rowOff>66675</xdr:rowOff>
                  </from>
                  <to>
                    <xdr:col>6152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170" name="Option Button 1169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327682</xdr:row>
                    <xdr:rowOff>57150</xdr:rowOff>
                  </from>
                  <to>
                    <xdr:col>6152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171" name="Button 1170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327680</xdr:row>
                    <xdr:rowOff>57150</xdr:rowOff>
                  </from>
                  <to>
                    <xdr:col>6145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172" name="Option Button 1171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393217</xdr:row>
                    <xdr:rowOff>66675</xdr:rowOff>
                  </from>
                  <to>
                    <xdr:col>6152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173" name="Option Button 1172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393218</xdr:row>
                    <xdr:rowOff>57150</xdr:rowOff>
                  </from>
                  <to>
                    <xdr:col>6152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174" name="Button 1173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393216</xdr:row>
                    <xdr:rowOff>57150</xdr:rowOff>
                  </from>
                  <to>
                    <xdr:col>6145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175" name="Option Button 1174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458753</xdr:row>
                    <xdr:rowOff>66675</xdr:rowOff>
                  </from>
                  <to>
                    <xdr:col>6152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176" name="Option Button 1175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458754</xdr:row>
                    <xdr:rowOff>57150</xdr:rowOff>
                  </from>
                  <to>
                    <xdr:col>6152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177" name="Button 1176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458752</xdr:row>
                    <xdr:rowOff>57150</xdr:rowOff>
                  </from>
                  <to>
                    <xdr:col>6145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178" name="Option Button 1177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524289</xdr:row>
                    <xdr:rowOff>66675</xdr:rowOff>
                  </from>
                  <to>
                    <xdr:col>6152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179" name="Option Button 1178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524290</xdr:row>
                    <xdr:rowOff>57150</xdr:rowOff>
                  </from>
                  <to>
                    <xdr:col>6152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180" name="Button 1179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524288</xdr:row>
                    <xdr:rowOff>57150</xdr:rowOff>
                  </from>
                  <to>
                    <xdr:col>6145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181" name="Option Button 1180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589825</xdr:row>
                    <xdr:rowOff>66675</xdr:rowOff>
                  </from>
                  <to>
                    <xdr:col>6152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182" name="Option Button 1181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589826</xdr:row>
                    <xdr:rowOff>57150</xdr:rowOff>
                  </from>
                  <to>
                    <xdr:col>6152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183" name="Button 1182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589824</xdr:row>
                    <xdr:rowOff>57150</xdr:rowOff>
                  </from>
                  <to>
                    <xdr:col>6145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184" name="Option Button 1183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655361</xdr:row>
                    <xdr:rowOff>66675</xdr:rowOff>
                  </from>
                  <to>
                    <xdr:col>6152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185" name="Option Button 1184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655362</xdr:row>
                    <xdr:rowOff>57150</xdr:rowOff>
                  </from>
                  <to>
                    <xdr:col>6152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186" name="Button 1185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655360</xdr:row>
                    <xdr:rowOff>57150</xdr:rowOff>
                  </from>
                  <to>
                    <xdr:col>6145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187" name="Option Button 1186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720897</xdr:row>
                    <xdr:rowOff>66675</xdr:rowOff>
                  </from>
                  <to>
                    <xdr:col>6152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188" name="Option Button 1187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720898</xdr:row>
                    <xdr:rowOff>57150</xdr:rowOff>
                  </from>
                  <to>
                    <xdr:col>6152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189" name="Button 1188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720896</xdr:row>
                    <xdr:rowOff>57150</xdr:rowOff>
                  </from>
                  <to>
                    <xdr:col>6145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190" name="Option Button 1189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786433</xdr:row>
                    <xdr:rowOff>66675</xdr:rowOff>
                  </from>
                  <to>
                    <xdr:col>6152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191" name="Option Button 1190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786434</xdr:row>
                    <xdr:rowOff>57150</xdr:rowOff>
                  </from>
                  <to>
                    <xdr:col>6152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192" name="Button 1191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786432</xdr:row>
                    <xdr:rowOff>57150</xdr:rowOff>
                  </from>
                  <to>
                    <xdr:col>6145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193" name="Option Button 1192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851969</xdr:row>
                    <xdr:rowOff>66675</xdr:rowOff>
                  </from>
                  <to>
                    <xdr:col>6152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194" name="Option Button 1193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851970</xdr:row>
                    <xdr:rowOff>57150</xdr:rowOff>
                  </from>
                  <to>
                    <xdr:col>6152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195" name="Button 1194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851968</xdr:row>
                    <xdr:rowOff>57150</xdr:rowOff>
                  </from>
                  <to>
                    <xdr:col>6145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196" name="Option Button 1195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917505</xdr:row>
                    <xdr:rowOff>66675</xdr:rowOff>
                  </from>
                  <to>
                    <xdr:col>6152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197" name="Option Button 1196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917506</xdr:row>
                    <xdr:rowOff>57150</xdr:rowOff>
                  </from>
                  <to>
                    <xdr:col>6152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198" name="Button 1197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917504</xdr:row>
                    <xdr:rowOff>57150</xdr:rowOff>
                  </from>
                  <to>
                    <xdr:col>6145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199" name="Option Button 1198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983041</xdr:row>
                    <xdr:rowOff>66675</xdr:rowOff>
                  </from>
                  <to>
                    <xdr:col>6152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200" name="Option Button 1199">
              <controlPr defaultSize="0" autoFill="0" autoLine="0" autoPict="0">
                <anchor moveWithCells="1" sizeWithCells="1">
                  <from>
                    <xdr:col>6147</xdr:col>
                    <xdr:colOff>285750</xdr:colOff>
                    <xdr:row>983042</xdr:row>
                    <xdr:rowOff>57150</xdr:rowOff>
                  </from>
                  <to>
                    <xdr:col>6152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201" name="Button 1200">
              <controlPr defaultSize="0" print="0" autoFill="0" autoPict="0" macro="[4]!Button6_Click">
                <anchor moveWithCells="1" sizeWithCells="1">
                  <from>
                    <xdr:col>6144</xdr:col>
                    <xdr:colOff>76200</xdr:colOff>
                    <xdr:row>983040</xdr:row>
                    <xdr:rowOff>57150</xdr:rowOff>
                  </from>
                  <to>
                    <xdr:col>6145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202" name="Option Button 1201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1</xdr:row>
                    <xdr:rowOff>66675</xdr:rowOff>
                  </from>
                  <to>
                    <xdr:col>6408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203" name="Option Button 1202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2</xdr:row>
                    <xdr:rowOff>57150</xdr:rowOff>
                  </from>
                  <to>
                    <xdr:col>6408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204" name="Button 1203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0</xdr:row>
                    <xdr:rowOff>0</xdr:rowOff>
                  </from>
                  <to>
                    <xdr:col>6401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205" name="Option Button 1204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65537</xdr:row>
                    <xdr:rowOff>66675</xdr:rowOff>
                  </from>
                  <to>
                    <xdr:col>6408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206" name="Option Button 1205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65538</xdr:row>
                    <xdr:rowOff>57150</xdr:rowOff>
                  </from>
                  <to>
                    <xdr:col>6408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207" name="Button 1206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65536</xdr:row>
                    <xdr:rowOff>57150</xdr:rowOff>
                  </from>
                  <to>
                    <xdr:col>6401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208" name="Option Button 1207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131073</xdr:row>
                    <xdr:rowOff>66675</xdr:rowOff>
                  </from>
                  <to>
                    <xdr:col>6408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209" name="Option Button 1208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131074</xdr:row>
                    <xdr:rowOff>57150</xdr:rowOff>
                  </from>
                  <to>
                    <xdr:col>6408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210" name="Button 1209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131072</xdr:row>
                    <xdr:rowOff>57150</xdr:rowOff>
                  </from>
                  <to>
                    <xdr:col>6401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211" name="Option Button 1210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196609</xdr:row>
                    <xdr:rowOff>66675</xdr:rowOff>
                  </from>
                  <to>
                    <xdr:col>6408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212" name="Option Button 1211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196610</xdr:row>
                    <xdr:rowOff>57150</xdr:rowOff>
                  </from>
                  <to>
                    <xdr:col>6408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213" name="Button 1212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196608</xdr:row>
                    <xdr:rowOff>57150</xdr:rowOff>
                  </from>
                  <to>
                    <xdr:col>6401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214" name="Option Button 1213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262145</xdr:row>
                    <xdr:rowOff>66675</xdr:rowOff>
                  </from>
                  <to>
                    <xdr:col>6408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215" name="Option Button 1214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262146</xdr:row>
                    <xdr:rowOff>57150</xdr:rowOff>
                  </from>
                  <to>
                    <xdr:col>6408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216" name="Button 1215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262144</xdr:row>
                    <xdr:rowOff>57150</xdr:rowOff>
                  </from>
                  <to>
                    <xdr:col>6401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217" name="Option Button 1216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327681</xdr:row>
                    <xdr:rowOff>66675</xdr:rowOff>
                  </from>
                  <to>
                    <xdr:col>6408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218" name="Option Button 1217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327682</xdr:row>
                    <xdr:rowOff>57150</xdr:rowOff>
                  </from>
                  <to>
                    <xdr:col>6408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219" name="Button 1218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327680</xdr:row>
                    <xdr:rowOff>57150</xdr:rowOff>
                  </from>
                  <to>
                    <xdr:col>6401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220" name="Option Button 1219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393217</xdr:row>
                    <xdr:rowOff>66675</xdr:rowOff>
                  </from>
                  <to>
                    <xdr:col>6408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221" name="Option Button 1220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393218</xdr:row>
                    <xdr:rowOff>57150</xdr:rowOff>
                  </from>
                  <to>
                    <xdr:col>6408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1222" name="Button 1221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393216</xdr:row>
                    <xdr:rowOff>57150</xdr:rowOff>
                  </from>
                  <to>
                    <xdr:col>6401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1223" name="Option Button 1222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458753</xdr:row>
                    <xdr:rowOff>66675</xdr:rowOff>
                  </from>
                  <to>
                    <xdr:col>6408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1224" name="Option Button 1223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458754</xdr:row>
                    <xdr:rowOff>57150</xdr:rowOff>
                  </from>
                  <to>
                    <xdr:col>6408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1225" name="Button 1224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458752</xdr:row>
                    <xdr:rowOff>57150</xdr:rowOff>
                  </from>
                  <to>
                    <xdr:col>6401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1226" name="Option Button 1225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524289</xdr:row>
                    <xdr:rowOff>66675</xdr:rowOff>
                  </from>
                  <to>
                    <xdr:col>6408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1227" name="Option Button 1226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524290</xdr:row>
                    <xdr:rowOff>57150</xdr:rowOff>
                  </from>
                  <to>
                    <xdr:col>6408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1228" name="Button 1227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524288</xdr:row>
                    <xdr:rowOff>57150</xdr:rowOff>
                  </from>
                  <to>
                    <xdr:col>6401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1229" name="Option Button 1228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589825</xdr:row>
                    <xdr:rowOff>66675</xdr:rowOff>
                  </from>
                  <to>
                    <xdr:col>6408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1230" name="Option Button 1229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589826</xdr:row>
                    <xdr:rowOff>57150</xdr:rowOff>
                  </from>
                  <to>
                    <xdr:col>6408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1231" name="Button 1230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589824</xdr:row>
                    <xdr:rowOff>57150</xdr:rowOff>
                  </from>
                  <to>
                    <xdr:col>6401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1232" name="Option Button 1231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655361</xdr:row>
                    <xdr:rowOff>66675</xdr:rowOff>
                  </from>
                  <to>
                    <xdr:col>6408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1233" name="Option Button 1232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655362</xdr:row>
                    <xdr:rowOff>57150</xdr:rowOff>
                  </from>
                  <to>
                    <xdr:col>6408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1234" name="Button 1233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655360</xdr:row>
                    <xdr:rowOff>57150</xdr:rowOff>
                  </from>
                  <to>
                    <xdr:col>6401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1235" name="Option Button 1234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720897</xdr:row>
                    <xdr:rowOff>66675</xdr:rowOff>
                  </from>
                  <to>
                    <xdr:col>6408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1236" name="Option Button 1235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720898</xdr:row>
                    <xdr:rowOff>57150</xdr:rowOff>
                  </from>
                  <to>
                    <xdr:col>6408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1237" name="Button 1236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720896</xdr:row>
                    <xdr:rowOff>57150</xdr:rowOff>
                  </from>
                  <to>
                    <xdr:col>6401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1238" name="Option Button 1237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786433</xdr:row>
                    <xdr:rowOff>66675</xdr:rowOff>
                  </from>
                  <to>
                    <xdr:col>6408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1239" name="Option Button 1238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786434</xdr:row>
                    <xdr:rowOff>57150</xdr:rowOff>
                  </from>
                  <to>
                    <xdr:col>6408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1240" name="Button 1239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786432</xdr:row>
                    <xdr:rowOff>57150</xdr:rowOff>
                  </from>
                  <to>
                    <xdr:col>6401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1241" name="Option Button 1240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851969</xdr:row>
                    <xdr:rowOff>66675</xdr:rowOff>
                  </from>
                  <to>
                    <xdr:col>6408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1242" name="Option Button 1241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851970</xdr:row>
                    <xdr:rowOff>57150</xdr:rowOff>
                  </from>
                  <to>
                    <xdr:col>6408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1243" name="Button 1242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851968</xdr:row>
                    <xdr:rowOff>57150</xdr:rowOff>
                  </from>
                  <to>
                    <xdr:col>6401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1244" name="Option Button 1243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917505</xdr:row>
                    <xdr:rowOff>66675</xdr:rowOff>
                  </from>
                  <to>
                    <xdr:col>6408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1245" name="Option Button 1244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917506</xdr:row>
                    <xdr:rowOff>57150</xdr:rowOff>
                  </from>
                  <to>
                    <xdr:col>6408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1246" name="Button 1245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917504</xdr:row>
                    <xdr:rowOff>57150</xdr:rowOff>
                  </from>
                  <to>
                    <xdr:col>6401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1247" name="Option Button 1246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983041</xdr:row>
                    <xdr:rowOff>66675</xdr:rowOff>
                  </from>
                  <to>
                    <xdr:col>6408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1248" name="Option Button 1247">
              <controlPr defaultSize="0" autoFill="0" autoLine="0" autoPict="0">
                <anchor moveWithCells="1" sizeWithCells="1">
                  <from>
                    <xdr:col>6403</xdr:col>
                    <xdr:colOff>285750</xdr:colOff>
                    <xdr:row>983042</xdr:row>
                    <xdr:rowOff>57150</xdr:rowOff>
                  </from>
                  <to>
                    <xdr:col>6408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1249" name="Button 1248">
              <controlPr defaultSize="0" print="0" autoFill="0" autoPict="0" macro="[4]!Button6_Click">
                <anchor moveWithCells="1" sizeWithCells="1">
                  <from>
                    <xdr:col>6400</xdr:col>
                    <xdr:colOff>76200</xdr:colOff>
                    <xdr:row>983040</xdr:row>
                    <xdr:rowOff>57150</xdr:rowOff>
                  </from>
                  <to>
                    <xdr:col>6401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1250" name="Option Button 1249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1</xdr:row>
                    <xdr:rowOff>66675</xdr:rowOff>
                  </from>
                  <to>
                    <xdr:col>6664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1251" name="Option Button 1250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2</xdr:row>
                    <xdr:rowOff>57150</xdr:rowOff>
                  </from>
                  <to>
                    <xdr:col>6664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1252" name="Button 1251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0</xdr:row>
                    <xdr:rowOff>0</xdr:rowOff>
                  </from>
                  <to>
                    <xdr:col>6657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1253" name="Option Button 1252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65537</xdr:row>
                    <xdr:rowOff>66675</xdr:rowOff>
                  </from>
                  <to>
                    <xdr:col>6664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1254" name="Option Button 1253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65538</xdr:row>
                    <xdr:rowOff>57150</xdr:rowOff>
                  </from>
                  <to>
                    <xdr:col>6664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1255" name="Button 1254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65536</xdr:row>
                    <xdr:rowOff>57150</xdr:rowOff>
                  </from>
                  <to>
                    <xdr:col>6657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1256" name="Option Button 1255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131073</xdr:row>
                    <xdr:rowOff>66675</xdr:rowOff>
                  </from>
                  <to>
                    <xdr:col>6664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1257" name="Option Button 1256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131074</xdr:row>
                    <xdr:rowOff>57150</xdr:rowOff>
                  </from>
                  <to>
                    <xdr:col>6664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1258" name="Button 1257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131072</xdr:row>
                    <xdr:rowOff>57150</xdr:rowOff>
                  </from>
                  <to>
                    <xdr:col>6657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1259" name="Option Button 1258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196609</xdr:row>
                    <xdr:rowOff>66675</xdr:rowOff>
                  </from>
                  <to>
                    <xdr:col>6664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1260" name="Option Button 1259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196610</xdr:row>
                    <xdr:rowOff>57150</xdr:rowOff>
                  </from>
                  <to>
                    <xdr:col>6664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1261" name="Button 1260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196608</xdr:row>
                    <xdr:rowOff>57150</xdr:rowOff>
                  </from>
                  <to>
                    <xdr:col>6657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1262" name="Option Button 1261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262145</xdr:row>
                    <xdr:rowOff>66675</xdr:rowOff>
                  </from>
                  <to>
                    <xdr:col>6664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1263" name="Option Button 1262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262146</xdr:row>
                    <xdr:rowOff>57150</xdr:rowOff>
                  </from>
                  <to>
                    <xdr:col>6664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1264" name="Button 1263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262144</xdr:row>
                    <xdr:rowOff>57150</xdr:rowOff>
                  </from>
                  <to>
                    <xdr:col>6657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1265" name="Option Button 1264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327681</xdr:row>
                    <xdr:rowOff>66675</xdr:rowOff>
                  </from>
                  <to>
                    <xdr:col>6664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1266" name="Option Button 1265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327682</xdr:row>
                    <xdr:rowOff>57150</xdr:rowOff>
                  </from>
                  <to>
                    <xdr:col>6664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1267" name="Button 1266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327680</xdr:row>
                    <xdr:rowOff>57150</xdr:rowOff>
                  </from>
                  <to>
                    <xdr:col>6657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1268" name="Option Button 1267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393217</xdr:row>
                    <xdr:rowOff>66675</xdr:rowOff>
                  </from>
                  <to>
                    <xdr:col>6664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1269" name="Option Button 1268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393218</xdr:row>
                    <xdr:rowOff>57150</xdr:rowOff>
                  </from>
                  <to>
                    <xdr:col>6664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1270" name="Button 1269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393216</xdr:row>
                    <xdr:rowOff>57150</xdr:rowOff>
                  </from>
                  <to>
                    <xdr:col>6657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1271" name="Option Button 1270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458753</xdr:row>
                    <xdr:rowOff>66675</xdr:rowOff>
                  </from>
                  <to>
                    <xdr:col>6664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3" r:id="rId1272" name="Option Button 1271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458754</xdr:row>
                    <xdr:rowOff>57150</xdr:rowOff>
                  </from>
                  <to>
                    <xdr:col>6664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1273" name="Button 1272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458752</xdr:row>
                    <xdr:rowOff>57150</xdr:rowOff>
                  </from>
                  <to>
                    <xdr:col>6657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5" r:id="rId1274" name="Option Button 1273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524289</xdr:row>
                    <xdr:rowOff>66675</xdr:rowOff>
                  </from>
                  <to>
                    <xdr:col>6664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6" r:id="rId1275" name="Option Button 1274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524290</xdr:row>
                    <xdr:rowOff>57150</xdr:rowOff>
                  </from>
                  <to>
                    <xdr:col>6664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7" r:id="rId1276" name="Button 1275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524288</xdr:row>
                    <xdr:rowOff>57150</xdr:rowOff>
                  </from>
                  <to>
                    <xdr:col>6657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8" r:id="rId1277" name="Option Button 1276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589825</xdr:row>
                    <xdr:rowOff>66675</xdr:rowOff>
                  </from>
                  <to>
                    <xdr:col>6664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9" r:id="rId1278" name="Option Button 1277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589826</xdr:row>
                    <xdr:rowOff>57150</xdr:rowOff>
                  </from>
                  <to>
                    <xdr:col>6664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1279" name="Button 1278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589824</xdr:row>
                    <xdr:rowOff>57150</xdr:rowOff>
                  </from>
                  <to>
                    <xdr:col>6657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1280" name="Option Button 1279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655361</xdr:row>
                    <xdr:rowOff>66675</xdr:rowOff>
                  </from>
                  <to>
                    <xdr:col>6664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1281" name="Option Button 1280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655362</xdr:row>
                    <xdr:rowOff>57150</xdr:rowOff>
                  </from>
                  <to>
                    <xdr:col>6664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1282" name="Button 1281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655360</xdr:row>
                    <xdr:rowOff>57150</xdr:rowOff>
                  </from>
                  <to>
                    <xdr:col>6657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1283" name="Option Button 1282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720897</xdr:row>
                    <xdr:rowOff>66675</xdr:rowOff>
                  </from>
                  <to>
                    <xdr:col>6664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1284" name="Option Button 1283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720898</xdr:row>
                    <xdr:rowOff>57150</xdr:rowOff>
                  </from>
                  <to>
                    <xdr:col>6664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1285" name="Button 1284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720896</xdr:row>
                    <xdr:rowOff>57150</xdr:rowOff>
                  </from>
                  <to>
                    <xdr:col>6657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7" r:id="rId1286" name="Option Button 1285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786433</xdr:row>
                    <xdr:rowOff>66675</xdr:rowOff>
                  </from>
                  <to>
                    <xdr:col>6664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8" r:id="rId1287" name="Option Button 1286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786434</xdr:row>
                    <xdr:rowOff>57150</xdr:rowOff>
                  </from>
                  <to>
                    <xdr:col>6664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9" r:id="rId1288" name="Button 1287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786432</xdr:row>
                    <xdr:rowOff>57150</xdr:rowOff>
                  </from>
                  <to>
                    <xdr:col>6657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0" r:id="rId1289" name="Option Button 1288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851969</xdr:row>
                    <xdr:rowOff>66675</xdr:rowOff>
                  </from>
                  <to>
                    <xdr:col>6664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1" r:id="rId1290" name="Option Button 1289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851970</xdr:row>
                    <xdr:rowOff>57150</xdr:rowOff>
                  </from>
                  <to>
                    <xdr:col>6664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2" r:id="rId1291" name="Button 1290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851968</xdr:row>
                    <xdr:rowOff>57150</xdr:rowOff>
                  </from>
                  <to>
                    <xdr:col>6657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3" r:id="rId1292" name="Option Button 1291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917505</xdr:row>
                    <xdr:rowOff>66675</xdr:rowOff>
                  </from>
                  <to>
                    <xdr:col>6664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4" r:id="rId1293" name="Option Button 1292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917506</xdr:row>
                    <xdr:rowOff>57150</xdr:rowOff>
                  </from>
                  <to>
                    <xdr:col>6664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5" r:id="rId1294" name="Button 1293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917504</xdr:row>
                    <xdr:rowOff>57150</xdr:rowOff>
                  </from>
                  <to>
                    <xdr:col>6657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6" r:id="rId1295" name="Option Button 1294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983041</xdr:row>
                    <xdr:rowOff>66675</xdr:rowOff>
                  </from>
                  <to>
                    <xdr:col>6664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r:id="rId1296" name="Option Button 1295">
              <controlPr defaultSize="0" autoFill="0" autoLine="0" autoPict="0">
                <anchor moveWithCells="1" sizeWithCells="1">
                  <from>
                    <xdr:col>6659</xdr:col>
                    <xdr:colOff>285750</xdr:colOff>
                    <xdr:row>983042</xdr:row>
                    <xdr:rowOff>57150</xdr:rowOff>
                  </from>
                  <to>
                    <xdr:col>6664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1297" name="Button 1296">
              <controlPr defaultSize="0" print="0" autoFill="0" autoPict="0" macro="[4]!Button6_Click">
                <anchor moveWithCells="1" sizeWithCells="1">
                  <from>
                    <xdr:col>6656</xdr:col>
                    <xdr:colOff>76200</xdr:colOff>
                    <xdr:row>983040</xdr:row>
                    <xdr:rowOff>57150</xdr:rowOff>
                  </from>
                  <to>
                    <xdr:col>6657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r:id="rId1298" name="Option Button 1297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1</xdr:row>
                    <xdr:rowOff>66675</xdr:rowOff>
                  </from>
                  <to>
                    <xdr:col>6920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0" r:id="rId1299" name="Option Button 1298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2</xdr:row>
                    <xdr:rowOff>57150</xdr:rowOff>
                  </from>
                  <to>
                    <xdr:col>6920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1" r:id="rId1300" name="Button 1299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0</xdr:row>
                    <xdr:rowOff>0</xdr:rowOff>
                  </from>
                  <to>
                    <xdr:col>6913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2" r:id="rId1301" name="Option Button 1300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65537</xdr:row>
                    <xdr:rowOff>66675</xdr:rowOff>
                  </from>
                  <to>
                    <xdr:col>6920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3" r:id="rId1302" name="Option Button 1301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65538</xdr:row>
                    <xdr:rowOff>57150</xdr:rowOff>
                  </from>
                  <to>
                    <xdr:col>6920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4" r:id="rId1303" name="Button 1302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65536</xdr:row>
                    <xdr:rowOff>57150</xdr:rowOff>
                  </from>
                  <to>
                    <xdr:col>6913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5" r:id="rId1304" name="Option Button 1303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131073</xdr:row>
                    <xdr:rowOff>66675</xdr:rowOff>
                  </from>
                  <to>
                    <xdr:col>6920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6" r:id="rId1305" name="Option Button 1304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131074</xdr:row>
                    <xdr:rowOff>57150</xdr:rowOff>
                  </from>
                  <to>
                    <xdr:col>6920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7" r:id="rId1306" name="Button 1305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131072</xdr:row>
                    <xdr:rowOff>57150</xdr:rowOff>
                  </from>
                  <to>
                    <xdr:col>6913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8" r:id="rId1307" name="Option Button 1306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196609</xdr:row>
                    <xdr:rowOff>66675</xdr:rowOff>
                  </from>
                  <to>
                    <xdr:col>6920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9" r:id="rId1308" name="Option Button 1307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196610</xdr:row>
                    <xdr:rowOff>57150</xdr:rowOff>
                  </from>
                  <to>
                    <xdr:col>6920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0" r:id="rId1309" name="Button 1308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196608</xdr:row>
                    <xdr:rowOff>57150</xdr:rowOff>
                  </from>
                  <to>
                    <xdr:col>6913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1" r:id="rId1310" name="Option Button 1309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262145</xdr:row>
                    <xdr:rowOff>66675</xdr:rowOff>
                  </from>
                  <to>
                    <xdr:col>6920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2" r:id="rId1311" name="Option Button 1310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262146</xdr:row>
                    <xdr:rowOff>57150</xdr:rowOff>
                  </from>
                  <to>
                    <xdr:col>6920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1312" name="Button 1311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262144</xdr:row>
                    <xdr:rowOff>57150</xdr:rowOff>
                  </from>
                  <to>
                    <xdr:col>6913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1313" name="Option Button 1312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327681</xdr:row>
                    <xdr:rowOff>66675</xdr:rowOff>
                  </from>
                  <to>
                    <xdr:col>6920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5" r:id="rId1314" name="Option Button 1313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327682</xdr:row>
                    <xdr:rowOff>57150</xdr:rowOff>
                  </from>
                  <to>
                    <xdr:col>6920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6" r:id="rId1315" name="Button 1314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327680</xdr:row>
                    <xdr:rowOff>57150</xdr:rowOff>
                  </from>
                  <to>
                    <xdr:col>6913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7" r:id="rId1316" name="Option Button 1315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393217</xdr:row>
                    <xdr:rowOff>66675</xdr:rowOff>
                  </from>
                  <to>
                    <xdr:col>6920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8" r:id="rId1317" name="Option Button 1316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393218</xdr:row>
                    <xdr:rowOff>57150</xdr:rowOff>
                  </from>
                  <to>
                    <xdr:col>6920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9" r:id="rId1318" name="Button 1317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393216</xdr:row>
                    <xdr:rowOff>57150</xdr:rowOff>
                  </from>
                  <to>
                    <xdr:col>6913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0" r:id="rId1319" name="Option Button 1318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458753</xdr:row>
                    <xdr:rowOff>66675</xdr:rowOff>
                  </from>
                  <to>
                    <xdr:col>6920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1" r:id="rId1320" name="Option Button 1319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458754</xdr:row>
                    <xdr:rowOff>57150</xdr:rowOff>
                  </from>
                  <to>
                    <xdr:col>6920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2" r:id="rId1321" name="Button 1320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458752</xdr:row>
                    <xdr:rowOff>57150</xdr:rowOff>
                  </from>
                  <to>
                    <xdr:col>6913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3" r:id="rId1322" name="Option Button 1321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524289</xdr:row>
                    <xdr:rowOff>66675</xdr:rowOff>
                  </from>
                  <to>
                    <xdr:col>6920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4" r:id="rId1323" name="Option Button 1322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524290</xdr:row>
                    <xdr:rowOff>57150</xdr:rowOff>
                  </from>
                  <to>
                    <xdr:col>6920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5" r:id="rId1324" name="Button 1323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524288</xdr:row>
                    <xdr:rowOff>57150</xdr:rowOff>
                  </from>
                  <to>
                    <xdr:col>6913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6" r:id="rId1325" name="Option Button 1324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589825</xdr:row>
                    <xdr:rowOff>66675</xdr:rowOff>
                  </from>
                  <to>
                    <xdr:col>6920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7" r:id="rId1326" name="Option Button 1325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589826</xdr:row>
                    <xdr:rowOff>57150</xdr:rowOff>
                  </from>
                  <to>
                    <xdr:col>6920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8" r:id="rId1327" name="Button 1326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589824</xdr:row>
                    <xdr:rowOff>57150</xdr:rowOff>
                  </from>
                  <to>
                    <xdr:col>6913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9" r:id="rId1328" name="Option Button 1327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655361</xdr:row>
                    <xdr:rowOff>66675</xdr:rowOff>
                  </from>
                  <to>
                    <xdr:col>6920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0" r:id="rId1329" name="Option Button 1328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655362</xdr:row>
                    <xdr:rowOff>57150</xdr:rowOff>
                  </from>
                  <to>
                    <xdr:col>6920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1" r:id="rId1330" name="Button 1329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655360</xdr:row>
                    <xdr:rowOff>57150</xdr:rowOff>
                  </from>
                  <to>
                    <xdr:col>6913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2" r:id="rId1331" name="Option Button 1330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720897</xdr:row>
                    <xdr:rowOff>66675</xdr:rowOff>
                  </from>
                  <to>
                    <xdr:col>6920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" r:id="rId1332" name="Option Button 1331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720898</xdr:row>
                    <xdr:rowOff>57150</xdr:rowOff>
                  </from>
                  <to>
                    <xdr:col>6920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" r:id="rId1333" name="Button 1332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720896</xdr:row>
                    <xdr:rowOff>57150</xdr:rowOff>
                  </from>
                  <to>
                    <xdr:col>6913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" r:id="rId1334" name="Option Button 1333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786433</xdr:row>
                    <xdr:rowOff>66675</xdr:rowOff>
                  </from>
                  <to>
                    <xdr:col>6920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" r:id="rId1335" name="Option Button 1334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786434</xdr:row>
                    <xdr:rowOff>57150</xdr:rowOff>
                  </from>
                  <to>
                    <xdr:col>6920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" r:id="rId1336" name="Button 1335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786432</xdr:row>
                    <xdr:rowOff>57150</xdr:rowOff>
                  </from>
                  <to>
                    <xdr:col>6913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" r:id="rId1337" name="Option Button 1336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851969</xdr:row>
                    <xdr:rowOff>66675</xdr:rowOff>
                  </from>
                  <to>
                    <xdr:col>6920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" r:id="rId1338" name="Option Button 1337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851970</xdr:row>
                    <xdr:rowOff>57150</xdr:rowOff>
                  </from>
                  <to>
                    <xdr:col>6920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0" r:id="rId1339" name="Button 1338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851968</xdr:row>
                    <xdr:rowOff>57150</xdr:rowOff>
                  </from>
                  <to>
                    <xdr:col>6913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1" r:id="rId1340" name="Option Button 1339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917505</xdr:row>
                    <xdr:rowOff>66675</xdr:rowOff>
                  </from>
                  <to>
                    <xdr:col>6920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2" r:id="rId1341" name="Option Button 1340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917506</xdr:row>
                    <xdr:rowOff>57150</xdr:rowOff>
                  </from>
                  <to>
                    <xdr:col>6920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3" r:id="rId1342" name="Button 1341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917504</xdr:row>
                    <xdr:rowOff>57150</xdr:rowOff>
                  </from>
                  <to>
                    <xdr:col>6913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4" r:id="rId1343" name="Option Button 1342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983041</xdr:row>
                    <xdr:rowOff>66675</xdr:rowOff>
                  </from>
                  <to>
                    <xdr:col>6920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5" r:id="rId1344" name="Option Button 1343">
              <controlPr defaultSize="0" autoFill="0" autoLine="0" autoPict="0">
                <anchor moveWithCells="1" sizeWithCells="1">
                  <from>
                    <xdr:col>6915</xdr:col>
                    <xdr:colOff>285750</xdr:colOff>
                    <xdr:row>983042</xdr:row>
                    <xdr:rowOff>57150</xdr:rowOff>
                  </from>
                  <to>
                    <xdr:col>6920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6" r:id="rId1345" name="Button 1344">
              <controlPr defaultSize="0" print="0" autoFill="0" autoPict="0" macro="[4]!Button6_Click">
                <anchor moveWithCells="1" sizeWithCells="1">
                  <from>
                    <xdr:col>6912</xdr:col>
                    <xdr:colOff>76200</xdr:colOff>
                    <xdr:row>983040</xdr:row>
                    <xdr:rowOff>57150</xdr:rowOff>
                  </from>
                  <to>
                    <xdr:col>6913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7" r:id="rId1346" name="Option Button 1345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1</xdr:row>
                    <xdr:rowOff>66675</xdr:rowOff>
                  </from>
                  <to>
                    <xdr:col>7176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8" r:id="rId1347" name="Option Button 1346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2</xdr:row>
                    <xdr:rowOff>57150</xdr:rowOff>
                  </from>
                  <to>
                    <xdr:col>7176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9" r:id="rId1348" name="Button 1347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0</xdr:row>
                    <xdr:rowOff>0</xdr:rowOff>
                  </from>
                  <to>
                    <xdr:col>7169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0" r:id="rId1349" name="Option Button 1348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65537</xdr:row>
                    <xdr:rowOff>66675</xdr:rowOff>
                  </from>
                  <to>
                    <xdr:col>7176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1" r:id="rId1350" name="Option Button 1349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65538</xdr:row>
                    <xdr:rowOff>57150</xdr:rowOff>
                  </from>
                  <to>
                    <xdr:col>7176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2" r:id="rId1351" name="Button 1350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65536</xdr:row>
                    <xdr:rowOff>57150</xdr:rowOff>
                  </from>
                  <to>
                    <xdr:col>7169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3" r:id="rId1352" name="Option Button 1351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131073</xdr:row>
                    <xdr:rowOff>66675</xdr:rowOff>
                  </from>
                  <to>
                    <xdr:col>7176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4" r:id="rId1353" name="Option Button 1352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131074</xdr:row>
                    <xdr:rowOff>57150</xdr:rowOff>
                  </from>
                  <to>
                    <xdr:col>7176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5" r:id="rId1354" name="Button 1353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131072</xdr:row>
                    <xdr:rowOff>57150</xdr:rowOff>
                  </from>
                  <to>
                    <xdr:col>7169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6" r:id="rId1355" name="Option Button 1354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196609</xdr:row>
                    <xdr:rowOff>66675</xdr:rowOff>
                  </from>
                  <to>
                    <xdr:col>7176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7" r:id="rId1356" name="Option Button 1355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196610</xdr:row>
                    <xdr:rowOff>57150</xdr:rowOff>
                  </from>
                  <to>
                    <xdr:col>7176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8" r:id="rId1357" name="Button 1356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196608</xdr:row>
                    <xdr:rowOff>57150</xdr:rowOff>
                  </from>
                  <to>
                    <xdr:col>7169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9" r:id="rId1358" name="Option Button 1357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262145</xdr:row>
                    <xdr:rowOff>66675</xdr:rowOff>
                  </from>
                  <to>
                    <xdr:col>7176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0" r:id="rId1359" name="Option Button 1358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262146</xdr:row>
                    <xdr:rowOff>57150</xdr:rowOff>
                  </from>
                  <to>
                    <xdr:col>7176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1" r:id="rId1360" name="Button 1359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262144</xdr:row>
                    <xdr:rowOff>57150</xdr:rowOff>
                  </from>
                  <to>
                    <xdr:col>7169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2" r:id="rId1361" name="Option Button 1360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327681</xdr:row>
                    <xdr:rowOff>66675</xdr:rowOff>
                  </from>
                  <to>
                    <xdr:col>7176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3" r:id="rId1362" name="Option Button 1361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327682</xdr:row>
                    <xdr:rowOff>57150</xdr:rowOff>
                  </from>
                  <to>
                    <xdr:col>7176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4" r:id="rId1363" name="Button 1362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327680</xdr:row>
                    <xdr:rowOff>57150</xdr:rowOff>
                  </from>
                  <to>
                    <xdr:col>7169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5" r:id="rId1364" name="Option Button 1363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393217</xdr:row>
                    <xdr:rowOff>66675</xdr:rowOff>
                  </from>
                  <to>
                    <xdr:col>7176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6" r:id="rId1365" name="Option Button 1364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393218</xdr:row>
                    <xdr:rowOff>57150</xdr:rowOff>
                  </from>
                  <to>
                    <xdr:col>7176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7" r:id="rId1366" name="Button 1365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393216</xdr:row>
                    <xdr:rowOff>57150</xdr:rowOff>
                  </from>
                  <to>
                    <xdr:col>7169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8" r:id="rId1367" name="Option Button 1366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458753</xdr:row>
                    <xdr:rowOff>66675</xdr:rowOff>
                  </from>
                  <to>
                    <xdr:col>7176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9" r:id="rId1368" name="Option Button 1367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458754</xdr:row>
                    <xdr:rowOff>57150</xdr:rowOff>
                  </from>
                  <to>
                    <xdr:col>7176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0" r:id="rId1369" name="Button 1368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458752</xdr:row>
                    <xdr:rowOff>57150</xdr:rowOff>
                  </from>
                  <to>
                    <xdr:col>7169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1" r:id="rId1370" name="Option Button 1369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524289</xdr:row>
                    <xdr:rowOff>66675</xdr:rowOff>
                  </from>
                  <to>
                    <xdr:col>7176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2" r:id="rId1371" name="Option Button 1370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524290</xdr:row>
                    <xdr:rowOff>57150</xdr:rowOff>
                  </from>
                  <to>
                    <xdr:col>7176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3" r:id="rId1372" name="Button 1371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524288</xdr:row>
                    <xdr:rowOff>57150</xdr:rowOff>
                  </from>
                  <to>
                    <xdr:col>7169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4" r:id="rId1373" name="Option Button 1372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589825</xdr:row>
                    <xdr:rowOff>66675</xdr:rowOff>
                  </from>
                  <to>
                    <xdr:col>7176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5" r:id="rId1374" name="Option Button 1373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589826</xdr:row>
                    <xdr:rowOff>57150</xdr:rowOff>
                  </from>
                  <to>
                    <xdr:col>7176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6" r:id="rId1375" name="Button 1374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589824</xdr:row>
                    <xdr:rowOff>57150</xdr:rowOff>
                  </from>
                  <to>
                    <xdr:col>7169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7" r:id="rId1376" name="Option Button 1375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655361</xdr:row>
                    <xdr:rowOff>66675</xdr:rowOff>
                  </from>
                  <to>
                    <xdr:col>7176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8" r:id="rId1377" name="Option Button 1376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655362</xdr:row>
                    <xdr:rowOff>57150</xdr:rowOff>
                  </from>
                  <to>
                    <xdr:col>7176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9" r:id="rId1378" name="Button 1377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655360</xdr:row>
                    <xdr:rowOff>57150</xdr:rowOff>
                  </from>
                  <to>
                    <xdr:col>7169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0" r:id="rId1379" name="Option Button 1378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720897</xdr:row>
                    <xdr:rowOff>66675</xdr:rowOff>
                  </from>
                  <to>
                    <xdr:col>7176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1" r:id="rId1380" name="Option Button 1379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720898</xdr:row>
                    <xdr:rowOff>57150</xdr:rowOff>
                  </from>
                  <to>
                    <xdr:col>7176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2" r:id="rId1381" name="Button 1380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720896</xdr:row>
                    <xdr:rowOff>57150</xdr:rowOff>
                  </from>
                  <to>
                    <xdr:col>7169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3" r:id="rId1382" name="Option Button 1381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786433</xdr:row>
                    <xdr:rowOff>66675</xdr:rowOff>
                  </from>
                  <to>
                    <xdr:col>7176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4" r:id="rId1383" name="Option Button 1382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786434</xdr:row>
                    <xdr:rowOff>57150</xdr:rowOff>
                  </from>
                  <to>
                    <xdr:col>7176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5" r:id="rId1384" name="Button 1383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786432</xdr:row>
                    <xdr:rowOff>57150</xdr:rowOff>
                  </from>
                  <to>
                    <xdr:col>7169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6" r:id="rId1385" name="Option Button 1384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851969</xdr:row>
                    <xdr:rowOff>66675</xdr:rowOff>
                  </from>
                  <to>
                    <xdr:col>7176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7" r:id="rId1386" name="Option Button 1385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851970</xdr:row>
                    <xdr:rowOff>57150</xdr:rowOff>
                  </from>
                  <to>
                    <xdr:col>7176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8" r:id="rId1387" name="Button 1386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851968</xdr:row>
                    <xdr:rowOff>57150</xdr:rowOff>
                  </from>
                  <to>
                    <xdr:col>7169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9" r:id="rId1388" name="Option Button 1387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917505</xdr:row>
                    <xdr:rowOff>66675</xdr:rowOff>
                  </from>
                  <to>
                    <xdr:col>7176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0" r:id="rId1389" name="Option Button 1388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917506</xdr:row>
                    <xdr:rowOff>57150</xdr:rowOff>
                  </from>
                  <to>
                    <xdr:col>7176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1" r:id="rId1390" name="Button 1389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917504</xdr:row>
                    <xdr:rowOff>57150</xdr:rowOff>
                  </from>
                  <to>
                    <xdr:col>7169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2" r:id="rId1391" name="Option Button 1390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983041</xdr:row>
                    <xdr:rowOff>66675</xdr:rowOff>
                  </from>
                  <to>
                    <xdr:col>7176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3" r:id="rId1392" name="Option Button 1391">
              <controlPr defaultSize="0" autoFill="0" autoLine="0" autoPict="0">
                <anchor moveWithCells="1" sizeWithCells="1">
                  <from>
                    <xdr:col>7171</xdr:col>
                    <xdr:colOff>285750</xdr:colOff>
                    <xdr:row>983042</xdr:row>
                    <xdr:rowOff>57150</xdr:rowOff>
                  </from>
                  <to>
                    <xdr:col>7176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4" r:id="rId1393" name="Button 1392">
              <controlPr defaultSize="0" print="0" autoFill="0" autoPict="0" macro="[4]!Button6_Click">
                <anchor moveWithCells="1" sizeWithCells="1">
                  <from>
                    <xdr:col>7168</xdr:col>
                    <xdr:colOff>76200</xdr:colOff>
                    <xdr:row>983040</xdr:row>
                    <xdr:rowOff>57150</xdr:rowOff>
                  </from>
                  <to>
                    <xdr:col>7169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5" r:id="rId1394" name="Option Button 1393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1</xdr:row>
                    <xdr:rowOff>66675</xdr:rowOff>
                  </from>
                  <to>
                    <xdr:col>7432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6" r:id="rId1395" name="Option Button 1394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2</xdr:row>
                    <xdr:rowOff>57150</xdr:rowOff>
                  </from>
                  <to>
                    <xdr:col>7432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7" r:id="rId1396" name="Button 1395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0</xdr:row>
                    <xdr:rowOff>0</xdr:rowOff>
                  </from>
                  <to>
                    <xdr:col>7425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8" r:id="rId1397" name="Option Button 1396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65537</xdr:row>
                    <xdr:rowOff>66675</xdr:rowOff>
                  </from>
                  <to>
                    <xdr:col>7432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9" r:id="rId1398" name="Option Button 1397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65538</xdr:row>
                    <xdr:rowOff>57150</xdr:rowOff>
                  </from>
                  <to>
                    <xdr:col>7432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0" r:id="rId1399" name="Button 1398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65536</xdr:row>
                    <xdr:rowOff>57150</xdr:rowOff>
                  </from>
                  <to>
                    <xdr:col>7425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1" r:id="rId1400" name="Option Button 1399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131073</xdr:row>
                    <xdr:rowOff>66675</xdr:rowOff>
                  </from>
                  <to>
                    <xdr:col>7432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2" r:id="rId1401" name="Option Button 1400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131074</xdr:row>
                    <xdr:rowOff>57150</xdr:rowOff>
                  </from>
                  <to>
                    <xdr:col>7432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3" r:id="rId1402" name="Button 1401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131072</xdr:row>
                    <xdr:rowOff>57150</xdr:rowOff>
                  </from>
                  <to>
                    <xdr:col>7425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4" r:id="rId1403" name="Option Button 1402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196609</xdr:row>
                    <xdr:rowOff>66675</xdr:rowOff>
                  </from>
                  <to>
                    <xdr:col>7432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5" r:id="rId1404" name="Option Button 1403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196610</xdr:row>
                    <xdr:rowOff>57150</xdr:rowOff>
                  </from>
                  <to>
                    <xdr:col>7432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6" r:id="rId1405" name="Button 1404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196608</xdr:row>
                    <xdr:rowOff>57150</xdr:rowOff>
                  </from>
                  <to>
                    <xdr:col>7425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7" r:id="rId1406" name="Option Button 1405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262145</xdr:row>
                    <xdr:rowOff>66675</xdr:rowOff>
                  </from>
                  <to>
                    <xdr:col>7432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8" r:id="rId1407" name="Option Button 1406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262146</xdr:row>
                    <xdr:rowOff>57150</xdr:rowOff>
                  </from>
                  <to>
                    <xdr:col>7432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9" r:id="rId1408" name="Button 1407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262144</xdr:row>
                    <xdr:rowOff>57150</xdr:rowOff>
                  </from>
                  <to>
                    <xdr:col>7425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0" r:id="rId1409" name="Option Button 1408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327681</xdr:row>
                    <xdr:rowOff>66675</xdr:rowOff>
                  </from>
                  <to>
                    <xdr:col>7432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1" r:id="rId1410" name="Option Button 1409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327682</xdr:row>
                    <xdr:rowOff>57150</xdr:rowOff>
                  </from>
                  <to>
                    <xdr:col>7432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2" r:id="rId1411" name="Button 1410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327680</xdr:row>
                    <xdr:rowOff>57150</xdr:rowOff>
                  </from>
                  <to>
                    <xdr:col>7425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3" r:id="rId1412" name="Option Button 1411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393217</xdr:row>
                    <xdr:rowOff>66675</xdr:rowOff>
                  </from>
                  <to>
                    <xdr:col>7432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4" r:id="rId1413" name="Option Button 1412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393218</xdr:row>
                    <xdr:rowOff>57150</xdr:rowOff>
                  </from>
                  <to>
                    <xdr:col>7432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5" r:id="rId1414" name="Button 1413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393216</xdr:row>
                    <xdr:rowOff>57150</xdr:rowOff>
                  </from>
                  <to>
                    <xdr:col>7425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6" r:id="rId1415" name="Option Button 1414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458753</xdr:row>
                    <xdr:rowOff>66675</xdr:rowOff>
                  </from>
                  <to>
                    <xdr:col>7432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7" r:id="rId1416" name="Option Button 1415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458754</xdr:row>
                    <xdr:rowOff>57150</xdr:rowOff>
                  </from>
                  <to>
                    <xdr:col>7432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8" r:id="rId1417" name="Button 1416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458752</xdr:row>
                    <xdr:rowOff>57150</xdr:rowOff>
                  </from>
                  <to>
                    <xdr:col>7425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9" r:id="rId1418" name="Option Button 1417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524289</xdr:row>
                    <xdr:rowOff>66675</xdr:rowOff>
                  </from>
                  <to>
                    <xdr:col>7432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0" r:id="rId1419" name="Option Button 1418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524290</xdr:row>
                    <xdr:rowOff>57150</xdr:rowOff>
                  </from>
                  <to>
                    <xdr:col>7432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1" r:id="rId1420" name="Button 1419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524288</xdr:row>
                    <xdr:rowOff>57150</xdr:rowOff>
                  </from>
                  <to>
                    <xdr:col>7425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2" r:id="rId1421" name="Option Button 1420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589825</xdr:row>
                    <xdr:rowOff>66675</xdr:rowOff>
                  </from>
                  <to>
                    <xdr:col>7432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3" r:id="rId1422" name="Option Button 1421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589826</xdr:row>
                    <xdr:rowOff>57150</xdr:rowOff>
                  </from>
                  <to>
                    <xdr:col>7432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4" r:id="rId1423" name="Button 1422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589824</xdr:row>
                    <xdr:rowOff>57150</xdr:rowOff>
                  </from>
                  <to>
                    <xdr:col>7425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5" r:id="rId1424" name="Option Button 1423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655361</xdr:row>
                    <xdr:rowOff>66675</xdr:rowOff>
                  </from>
                  <to>
                    <xdr:col>7432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6" r:id="rId1425" name="Option Button 1424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655362</xdr:row>
                    <xdr:rowOff>57150</xdr:rowOff>
                  </from>
                  <to>
                    <xdr:col>7432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7" r:id="rId1426" name="Button 1425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655360</xdr:row>
                    <xdr:rowOff>57150</xdr:rowOff>
                  </from>
                  <to>
                    <xdr:col>7425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8" r:id="rId1427" name="Option Button 1426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720897</xdr:row>
                    <xdr:rowOff>66675</xdr:rowOff>
                  </from>
                  <to>
                    <xdr:col>7432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9" r:id="rId1428" name="Option Button 1427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720898</xdr:row>
                    <xdr:rowOff>57150</xdr:rowOff>
                  </from>
                  <to>
                    <xdr:col>7432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0" r:id="rId1429" name="Button 1428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720896</xdr:row>
                    <xdr:rowOff>57150</xdr:rowOff>
                  </from>
                  <to>
                    <xdr:col>7425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1" r:id="rId1430" name="Option Button 1429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786433</xdr:row>
                    <xdr:rowOff>66675</xdr:rowOff>
                  </from>
                  <to>
                    <xdr:col>7432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2" r:id="rId1431" name="Option Button 1430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786434</xdr:row>
                    <xdr:rowOff>57150</xdr:rowOff>
                  </from>
                  <to>
                    <xdr:col>7432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3" r:id="rId1432" name="Button 1431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786432</xdr:row>
                    <xdr:rowOff>57150</xdr:rowOff>
                  </from>
                  <to>
                    <xdr:col>7425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4" r:id="rId1433" name="Option Button 1432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851969</xdr:row>
                    <xdr:rowOff>66675</xdr:rowOff>
                  </from>
                  <to>
                    <xdr:col>7432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" r:id="rId1434" name="Option Button 1433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851970</xdr:row>
                    <xdr:rowOff>57150</xdr:rowOff>
                  </from>
                  <to>
                    <xdr:col>7432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" r:id="rId1435" name="Button 1434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851968</xdr:row>
                    <xdr:rowOff>57150</xdr:rowOff>
                  </from>
                  <to>
                    <xdr:col>7425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" r:id="rId1436" name="Option Button 1435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917505</xdr:row>
                    <xdr:rowOff>66675</xdr:rowOff>
                  </from>
                  <to>
                    <xdr:col>7432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" r:id="rId1437" name="Option Button 1436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917506</xdr:row>
                    <xdr:rowOff>57150</xdr:rowOff>
                  </from>
                  <to>
                    <xdr:col>7432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9" r:id="rId1438" name="Button 1437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917504</xdr:row>
                    <xdr:rowOff>57150</xdr:rowOff>
                  </from>
                  <to>
                    <xdr:col>7425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0" r:id="rId1439" name="Option Button 1438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983041</xdr:row>
                    <xdr:rowOff>66675</xdr:rowOff>
                  </from>
                  <to>
                    <xdr:col>7432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1" r:id="rId1440" name="Option Button 1439">
              <controlPr defaultSize="0" autoFill="0" autoLine="0" autoPict="0">
                <anchor moveWithCells="1" sizeWithCells="1">
                  <from>
                    <xdr:col>7427</xdr:col>
                    <xdr:colOff>285750</xdr:colOff>
                    <xdr:row>983042</xdr:row>
                    <xdr:rowOff>57150</xdr:rowOff>
                  </from>
                  <to>
                    <xdr:col>7432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2" r:id="rId1441" name="Button 1440">
              <controlPr defaultSize="0" print="0" autoFill="0" autoPict="0" macro="[4]!Button6_Click">
                <anchor moveWithCells="1" sizeWithCells="1">
                  <from>
                    <xdr:col>7424</xdr:col>
                    <xdr:colOff>76200</xdr:colOff>
                    <xdr:row>983040</xdr:row>
                    <xdr:rowOff>57150</xdr:rowOff>
                  </from>
                  <to>
                    <xdr:col>7425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3" r:id="rId1442" name="Option Button 1441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1</xdr:row>
                    <xdr:rowOff>66675</xdr:rowOff>
                  </from>
                  <to>
                    <xdr:col>7688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4" r:id="rId1443" name="Option Button 1442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2</xdr:row>
                    <xdr:rowOff>57150</xdr:rowOff>
                  </from>
                  <to>
                    <xdr:col>7688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5" r:id="rId1444" name="Button 1443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0</xdr:row>
                    <xdr:rowOff>0</xdr:rowOff>
                  </from>
                  <to>
                    <xdr:col>7681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6" r:id="rId1445" name="Option Button 1444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65537</xdr:row>
                    <xdr:rowOff>66675</xdr:rowOff>
                  </from>
                  <to>
                    <xdr:col>7688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7" r:id="rId1446" name="Option Button 1445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65538</xdr:row>
                    <xdr:rowOff>57150</xdr:rowOff>
                  </from>
                  <to>
                    <xdr:col>7688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8" r:id="rId1447" name="Button 1446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65536</xdr:row>
                    <xdr:rowOff>57150</xdr:rowOff>
                  </from>
                  <to>
                    <xdr:col>7681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9" r:id="rId1448" name="Option Button 1447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131073</xdr:row>
                    <xdr:rowOff>66675</xdr:rowOff>
                  </from>
                  <to>
                    <xdr:col>7688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0" r:id="rId1449" name="Option Button 1448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131074</xdr:row>
                    <xdr:rowOff>57150</xdr:rowOff>
                  </from>
                  <to>
                    <xdr:col>7688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1" r:id="rId1450" name="Button 1449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131072</xdr:row>
                    <xdr:rowOff>57150</xdr:rowOff>
                  </from>
                  <to>
                    <xdr:col>7681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2" r:id="rId1451" name="Option Button 1450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196609</xdr:row>
                    <xdr:rowOff>66675</xdr:rowOff>
                  </from>
                  <to>
                    <xdr:col>7688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3" r:id="rId1452" name="Option Button 1451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196610</xdr:row>
                    <xdr:rowOff>57150</xdr:rowOff>
                  </from>
                  <to>
                    <xdr:col>7688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4" r:id="rId1453" name="Button 1452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196608</xdr:row>
                    <xdr:rowOff>57150</xdr:rowOff>
                  </from>
                  <to>
                    <xdr:col>7681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5" r:id="rId1454" name="Option Button 1453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262145</xdr:row>
                    <xdr:rowOff>66675</xdr:rowOff>
                  </from>
                  <to>
                    <xdr:col>7688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6" r:id="rId1455" name="Option Button 1454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262146</xdr:row>
                    <xdr:rowOff>57150</xdr:rowOff>
                  </from>
                  <to>
                    <xdr:col>7688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7" r:id="rId1456" name="Button 1455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262144</xdr:row>
                    <xdr:rowOff>57150</xdr:rowOff>
                  </from>
                  <to>
                    <xdr:col>7681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8" r:id="rId1457" name="Option Button 1456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327681</xdr:row>
                    <xdr:rowOff>66675</xdr:rowOff>
                  </from>
                  <to>
                    <xdr:col>7688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9" r:id="rId1458" name="Option Button 1457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327682</xdr:row>
                    <xdr:rowOff>57150</xdr:rowOff>
                  </from>
                  <to>
                    <xdr:col>7688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0" r:id="rId1459" name="Button 1458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327680</xdr:row>
                    <xdr:rowOff>57150</xdr:rowOff>
                  </from>
                  <to>
                    <xdr:col>7681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1" r:id="rId1460" name="Option Button 1459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393217</xdr:row>
                    <xdr:rowOff>66675</xdr:rowOff>
                  </from>
                  <to>
                    <xdr:col>7688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2" r:id="rId1461" name="Option Button 1460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393218</xdr:row>
                    <xdr:rowOff>57150</xdr:rowOff>
                  </from>
                  <to>
                    <xdr:col>7688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3" r:id="rId1462" name="Button 1461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393216</xdr:row>
                    <xdr:rowOff>57150</xdr:rowOff>
                  </from>
                  <to>
                    <xdr:col>7681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4" r:id="rId1463" name="Option Button 1462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458753</xdr:row>
                    <xdr:rowOff>66675</xdr:rowOff>
                  </from>
                  <to>
                    <xdr:col>7688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5" r:id="rId1464" name="Option Button 1463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458754</xdr:row>
                    <xdr:rowOff>57150</xdr:rowOff>
                  </from>
                  <to>
                    <xdr:col>7688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6" r:id="rId1465" name="Button 1464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458752</xdr:row>
                    <xdr:rowOff>57150</xdr:rowOff>
                  </from>
                  <to>
                    <xdr:col>7681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7" r:id="rId1466" name="Option Button 1465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524289</xdr:row>
                    <xdr:rowOff>66675</xdr:rowOff>
                  </from>
                  <to>
                    <xdr:col>7688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8" r:id="rId1467" name="Option Button 1466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524290</xdr:row>
                    <xdr:rowOff>57150</xdr:rowOff>
                  </from>
                  <to>
                    <xdr:col>7688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9" r:id="rId1468" name="Button 1467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524288</xdr:row>
                    <xdr:rowOff>57150</xdr:rowOff>
                  </from>
                  <to>
                    <xdr:col>7681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0" r:id="rId1469" name="Option Button 1468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589825</xdr:row>
                    <xdr:rowOff>66675</xdr:rowOff>
                  </from>
                  <to>
                    <xdr:col>7688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1" r:id="rId1470" name="Option Button 1469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589826</xdr:row>
                    <xdr:rowOff>57150</xdr:rowOff>
                  </from>
                  <to>
                    <xdr:col>7688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2" r:id="rId1471" name="Button 1470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589824</xdr:row>
                    <xdr:rowOff>57150</xdr:rowOff>
                  </from>
                  <to>
                    <xdr:col>7681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3" r:id="rId1472" name="Option Button 1471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655361</xdr:row>
                    <xdr:rowOff>66675</xdr:rowOff>
                  </from>
                  <to>
                    <xdr:col>7688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4" r:id="rId1473" name="Option Button 1472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655362</xdr:row>
                    <xdr:rowOff>57150</xdr:rowOff>
                  </from>
                  <to>
                    <xdr:col>7688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5" r:id="rId1474" name="Button 1473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655360</xdr:row>
                    <xdr:rowOff>57150</xdr:rowOff>
                  </from>
                  <to>
                    <xdr:col>7681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6" r:id="rId1475" name="Option Button 1474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720897</xdr:row>
                    <xdr:rowOff>66675</xdr:rowOff>
                  </from>
                  <to>
                    <xdr:col>7688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7" r:id="rId1476" name="Option Button 1475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720898</xdr:row>
                    <xdr:rowOff>57150</xdr:rowOff>
                  </from>
                  <to>
                    <xdr:col>7688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8" r:id="rId1477" name="Button 1476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720896</xdr:row>
                    <xdr:rowOff>57150</xdr:rowOff>
                  </from>
                  <to>
                    <xdr:col>7681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9" r:id="rId1478" name="Option Button 1477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786433</xdr:row>
                    <xdr:rowOff>66675</xdr:rowOff>
                  </from>
                  <to>
                    <xdr:col>7688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0" r:id="rId1479" name="Option Button 1478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786434</xdr:row>
                    <xdr:rowOff>57150</xdr:rowOff>
                  </from>
                  <to>
                    <xdr:col>7688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1" r:id="rId1480" name="Button 1479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786432</xdr:row>
                    <xdr:rowOff>57150</xdr:rowOff>
                  </from>
                  <to>
                    <xdr:col>7681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2" r:id="rId1481" name="Option Button 1480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851969</xdr:row>
                    <xdr:rowOff>66675</xdr:rowOff>
                  </from>
                  <to>
                    <xdr:col>7688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3" r:id="rId1482" name="Option Button 1481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851970</xdr:row>
                    <xdr:rowOff>57150</xdr:rowOff>
                  </from>
                  <to>
                    <xdr:col>7688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4" r:id="rId1483" name="Button 1482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851968</xdr:row>
                    <xdr:rowOff>57150</xdr:rowOff>
                  </from>
                  <to>
                    <xdr:col>7681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5" r:id="rId1484" name="Option Button 1483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917505</xdr:row>
                    <xdr:rowOff>66675</xdr:rowOff>
                  </from>
                  <to>
                    <xdr:col>7688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6" r:id="rId1485" name="Option Button 1484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917506</xdr:row>
                    <xdr:rowOff>57150</xdr:rowOff>
                  </from>
                  <to>
                    <xdr:col>7688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7" r:id="rId1486" name="Button 1485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917504</xdr:row>
                    <xdr:rowOff>57150</xdr:rowOff>
                  </from>
                  <to>
                    <xdr:col>7681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8" r:id="rId1487" name="Option Button 1486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983041</xdr:row>
                    <xdr:rowOff>66675</xdr:rowOff>
                  </from>
                  <to>
                    <xdr:col>7688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9" r:id="rId1488" name="Option Button 1487">
              <controlPr defaultSize="0" autoFill="0" autoLine="0" autoPict="0">
                <anchor moveWithCells="1" sizeWithCells="1">
                  <from>
                    <xdr:col>7683</xdr:col>
                    <xdr:colOff>285750</xdr:colOff>
                    <xdr:row>983042</xdr:row>
                    <xdr:rowOff>57150</xdr:rowOff>
                  </from>
                  <to>
                    <xdr:col>7688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0" r:id="rId1489" name="Button 1488">
              <controlPr defaultSize="0" print="0" autoFill="0" autoPict="0" macro="[4]!Button6_Click">
                <anchor moveWithCells="1" sizeWithCells="1">
                  <from>
                    <xdr:col>7680</xdr:col>
                    <xdr:colOff>76200</xdr:colOff>
                    <xdr:row>983040</xdr:row>
                    <xdr:rowOff>57150</xdr:rowOff>
                  </from>
                  <to>
                    <xdr:col>7681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1" r:id="rId1490" name="Option Button 1489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1</xdr:row>
                    <xdr:rowOff>66675</xdr:rowOff>
                  </from>
                  <to>
                    <xdr:col>7944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2" r:id="rId1491" name="Option Button 1490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2</xdr:row>
                    <xdr:rowOff>57150</xdr:rowOff>
                  </from>
                  <to>
                    <xdr:col>7944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3" r:id="rId1492" name="Button 1491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0</xdr:row>
                    <xdr:rowOff>0</xdr:rowOff>
                  </from>
                  <to>
                    <xdr:col>7937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4" r:id="rId1493" name="Option Button 1492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65537</xdr:row>
                    <xdr:rowOff>66675</xdr:rowOff>
                  </from>
                  <to>
                    <xdr:col>7944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5" r:id="rId1494" name="Option Button 1493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65538</xdr:row>
                    <xdr:rowOff>57150</xdr:rowOff>
                  </from>
                  <to>
                    <xdr:col>7944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6" r:id="rId1495" name="Button 1494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65536</xdr:row>
                    <xdr:rowOff>57150</xdr:rowOff>
                  </from>
                  <to>
                    <xdr:col>7937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7" r:id="rId1496" name="Option Button 1495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131073</xdr:row>
                    <xdr:rowOff>66675</xdr:rowOff>
                  </from>
                  <to>
                    <xdr:col>7944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8" r:id="rId1497" name="Option Button 1496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131074</xdr:row>
                    <xdr:rowOff>57150</xdr:rowOff>
                  </from>
                  <to>
                    <xdr:col>7944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9" r:id="rId1498" name="Button 1497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131072</xdr:row>
                    <xdr:rowOff>57150</xdr:rowOff>
                  </from>
                  <to>
                    <xdr:col>7937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0" r:id="rId1499" name="Option Button 1498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196609</xdr:row>
                    <xdr:rowOff>66675</xdr:rowOff>
                  </from>
                  <to>
                    <xdr:col>7944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1" r:id="rId1500" name="Option Button 1499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196610</xdr:row>
                    <xdr:rowOff>57150</xdr:rowOff>
                  </from>
                  <to>
                    <xdr:col>7944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2" r:id="rId1501" name="Button 1500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196608</xdr:row>
                    <xdr:rowOff>57150</xdr:rowOff>
                  </from>
                  <to>
                    <xdr:col>7937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3" r:id="rId1502" name="Option Button 1501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262145</xdr:row>
                    <xdr:rowOff>66675</xdr:rowOff>
                  </from>
                  <to>
                    <xdr:col>7944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4" r:id="rId1503" name="Option Button 1502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262146</xdr:row>
                    <xdr:rowOff>57150</xdr:rowOff>
                  </from>
                  <to>
                    <xdr:col>7944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5" r:id="rId1504" name="Button 1503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262144</xdr:row>
                    <xdr:rowOff>57150</xdr:rowOff>
                  </from>
                  <to>
                    <xdr:col>7937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6" r:id="rId1505" name="Option Button 1504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327681</xdr:row>
                    <xdr:rowOff>66675</xdr:rowOff>
                  </from>
                  <to>
                    <xdr:col>7944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7" r:id="rId1506" name="Option Button 1505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327682</xdr:row>
                    <xdr:rowOff>57150</xdr:rowOff>
                  </from>
                  <to>
                    <xdr:col>7944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8" r:id="rId1507" name="Button 1506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327680</xdr:row>
                    <xdr:rowOff>57150</xdr:rowOff>
                  </from>
                  <to>
                    <xdr:col>7937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9" r:id="rId1508" name="Option Button 1507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393217</xdr:row>
                    <xdr:rowOff>66675</xdr:rowOff>
                  </from>
                  <to>
                    <xdr:col>7944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0" r:id="rId1509" name="Option Button 1508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393218</xdr:row>
                    <xdr:rowOff>57150</xdr:rowOff>
                  </from>
                  <to>
                    <xdr:col>7944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1" r:id="rId1510" name="Button 1509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393216</xdr:row>
                    <xdr:rowOff>57150</xdr:rowOff>
                  </from>
                  <to>
                    <xdr:col>7937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2" r:id="rId1511" name="Option Button 1510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458753</xdr:row>
                    <xdr:rowOff>66675</xdr:rowOff>
                  </from>
                  <to>
                    <xdr:col>7944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3" r:id="rId1512" name="Option Button 1511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458754</xdr:row>
                    <xdr:rowOff>57150</xdr:rowOff>
                  </from>
                  <to>
                    <xdr:col>7944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4" r:id="rId1513" name="Button 1512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458752</xdr:row>
                    <xdr:rowOff>57150</xdr:rowOff>
                  </from>
                  <to>
                    <xdr:col>7937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5" r:id="rId1514" name="Option Button 1513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524289</xdr:row>
                    <xdr:rowOff>66675</xdr:rowOff>
                  </from>
                  <to>
                    <xdr:col>7944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6" r:id="rId1515" name="Option Button 1514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524290</xdr:row>
                    <xdr:rowOff>57150</xdr:rowOff>
                  </from>
                  <to>
                    <xdr:col>7944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7" r:id="rId1516" name="Button 1515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524288</xdr:row>
                    <xdr:rowOff>57150</xdr:rowOff>
                  </from>
                  <to>
                    <xdr:col>7937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8" r:id="rId1517" name="Option Button 1516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589825</xdr:row>
                    <xdr:rowOff>66675</xdr:rowOff>
                  </from>
                  <to>
                    <xdr:col>7944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9" r:id="rId1518" name="Option Button 1517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589826</xdr:row>
                    <xdr:rowOff>57150</xdr:rowOff>
                  </from>
                  <to>
                    <xdr:col>7944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0" r:id="rId1519" name="Button 1518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589824</xdr:row>
                    <xdr:rowOff>57150</xdr:rowOff>
                  </from>
                  <to>
                    <xdr:col>7937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1" r:id="rId1520" name="Option Button 1519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655361</xdr:row>
                    <xdr:rowOff>66675</xdr:rowOff>
                  </from>
                  <to>
                    <xdr:col>7944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2" r:id="rId1521" name="Option Button 1520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655362</xdr:row>
                    <xdr:rowOff>57150</xdr:rowOff>
                  </from>
                  <to>
                    <xdr:col>7944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3" r:id="rId1522" name="Button 1521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655360</xdr:row>
                    <xdr:rowOff>57150</xdr:rowOff>
                  </from>
                  <to>
                    <xdr:col>7937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4" r:id="rId1523" name="Option Button 1522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720897</xdr:row>
                    <xdr:rowOff>66675</xdr:rowOff>
                  </from>
                  <to>
                    <xdr:col>7944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5" r:id="rId1524" name="Option Button 1523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720898</xdr:row>
                    <xdr:rowOff>57150</xdr:rowOff>
                  </from>
                  <to>
                    <xdr:col>7944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6" r:id="rId1525" name="Button 1524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720896</xdr:row>
                    <xdr:rowOff>57150</xdr:rowOff>
                  </from>
                  <to>
                    <xdr:col>7937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7" r:id="rId1526" name="Option Button 1525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786433</xdr:row>
                    <xdr:rowOff>66675</xdr:rowOff>
                  </from>
                  <to>
                    <xdr:col>7944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8" r:id="rId1527" name="Option Button 1526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786434</xdr:row>
                    <xdr:rowOff>57150</xdr:rowOff>
                  </from>
                  <to>
                    <xdr:col>7944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9" r:id="rId1528" name="Button 1527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786432</xdr:row>
                    <xdr:rowOff>57150</xdr:rowOff>
                  </from>
                  <to>
                    <xdr:col>7937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0" r:id="rId1529" name="Option Button 1528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851969</xdr:row>
                    <xdr:rowOff>66675</xdr:rowOff>
                  </from>
                  <to>
                    <xdr:col>7944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1" r:id="rId1530" name="Option Button 1529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851970</xdr:row>
                    <xdr:rowOff>57150</xdr:rowOff>
                  </from>
                  <to>
                    <xdr:col>7944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2" r:id="rId1531" name="Button 1530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851968</xdr:row>
                    <xdr:rowOff>57150</xdr:rowOff>
                  </from>
                  <to>
                    <xdr:col>7937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3" r:id="rId1532" name="Option Button 1531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917505</xdr:row>
                    <xdr:rowOff>66675</xdr:rowOff>
                  </from>
                  <to>
                    <xdr:col>7944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4" r:id="rId1533" name="Option Button 1532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917506</xdr:row>
                    <xdr:rowOff>57150</xdr:rowOff>
                  </from>
                  <to>
                    <xdr:col>7944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5" r:id="rId1534" name="Button 1533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917504</xdr:row>
                    <xdr:rowOff>57150</xdr:rowOff>
                  </from>
                  <to>
                    <xdr:col>7937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6" r:id="rId1535" name="Option Button 1534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983041</xdr:row>
                    <xdr:rowOff>66675</xdr:rowOff>
                  </from>
                  <to>
                    <xdr:col>7944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7" r:id="rId1536" name="Option Button 1535">
              <controlPr defaultSize="0" autoFill="0" autoLine="0" autoPict="0">
                <anchor moveWithCells="1" sizeWithCells="1">
                  <from>
                    <xdr:col>7939</xdr:col>
                    <xdr:colOff>285750</xdr:colOff>
                    <xdr:row>983042</xdr:row>
                    <xdr:rowOff>57150</xdr:rowOff>
                  </from>
                  <to>
                    <xdr:col>7944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" r:id="rId1537" name="Button 1536">
              <controlPr defaultSize="0" print="0" autoFill="0" autoPict="0" macro="[4]!Button6_Click">
                <anchor moveWithCells="1" sizeWithCells="1">
                  <from>
                    <xdr:col>7936</xdr:col>
                    <xdr:colOff>76200</xdr:colOff>
                    <xdr:row>983040</xdr:row>
                    <xdr:rowOff>57150</xdr:rowOff>
                  </from>
                  <to>
                    <xdr:col>7937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" r:id="rId1538" name="Option Button 1537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1</xdr:row>
                    <xdr:rowOff>66675</xdr:rowOff>
                  </from>
                  <to>
                    <xdr:col>8200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" r:id="rId1539" name="Option Button 1538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2</xdr:row>
                    <xdr:rowOff>57150</xdr:rowOff>
                  </from>
                  <to>
                    <xdr:col>8200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" r:id="rId1540" name="Button 1539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0</xdr:row>
                    <xdr:rowOff>0</xdr:rowOff>
                  </from>
                  <to>
                    <xdr:col>8193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" r:id="rId1541" name="Option Button 1540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65537</xdr:row>
                    <xdr:rowOff>66675</xdr:rowOff>
                  </from>
                  <to>
                    <xdr:col>8200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3" r:id="rId1542" name="Option Button 1541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65538</xdr:row>
                    <xdr:rowOff>57150</xdr:rowOff>
                  </from>
                  <to>
                    <xdr:col>8200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4" r:id="rId1543" name="Button 1542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65536</xdr:row>
                    <xdr:rowOff>57150</xdr:rowOff>
                  </from>
                  <to>
                    <xdr:col>8193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5" r:id="rId1544" name="Option Button 1543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131073</xdr:row>
                    <xdr:rowOff>66675</xdr:rowOff>
                  </from>
                  <to>
                    <xdr:col>8200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6" r:id="rId1545" name="Option Button 1544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131074</xdr:row>
                    <xdr:rowOff>57150</xdr:rowOff>
                  </from>
                  <to>
                    <xdr:col>8200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7" r:id="rId1546" name="Button 1545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131072</xdr:row>
                    <xdr:rowOff>57150</xdr:rowOff>
                  </from>
                  <to>
                    <xdr:col>8193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8" r:id="rId1547" name="Option Button 1546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196609</xdr:row>
                    <xdr:rowOff>66675</xdr:rowOff>
                  </from>
                  <to>
                    <xdr:col>8200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9" r:id="rId1548" name="Option Button 1547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196610</xdr:row>
                    <xdr:rowOff>57150</xdr:rowOff>
                  </from>
                  <to>
                    <xdr:col>8200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0" r:id="rId1549" name="Button 1548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196608</xdr:row>
                    <xdr:rowOff>57150</xdr:rowOff>
                  </from>
                  <to>
                    <xdr:col>8193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1" r:id="rId1550" name="Option Button 1549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262145</xdr:row>
                    <xdr:rowOff>66675</xdr:rowOff>
                  </from>
                  <to>
                    <xdr:col>8200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2" r:id="rId1551" name="Option Button 1550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262146</xdr:row>
                    <xdr:rowOff>57150</xdr:rowOff>
                  </from>
                  <to>
                    <xdr:col>8200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3" r:id="rId1552" name="Button 1551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262144</xdr:row>
                    <xdr:rowOff>57150</xdr:rowOff>
                  </from>
                  <to>
                    <xdr:col>8193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4" r:id="rId1553" name="Option Button 1552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327681</xdr:row>
                    <xdr:rowOff>66675</xdr:rowOff>
                  </from>
                  <to>
                    <xdr:col>8200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5" r:id="rId1554" name="Option Button 1553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327682</xdr:row>
                    <xdr:rowOff>57150</xdr:rowOff>
                  </from>
                  <to>
                    <xdr:col>8200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6" r:id="rId1555" name="Button 1554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327680</xdr:row>
                    <xdr:rowOff>57150</xdr:rowOff>
                  </from>
                  <to>
                    <xdr:col>8193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7" r:id="rId1556" name="Option Button 1555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393217</xdr:row>
                    <xdr:rowOff>66675</xdr:rowOff>
                  </from>
                  <to>
                    <xdr:col>8200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8" r:id="rId1557" name="Option Button 1556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393218</xdr:row>
                    <xdr:rowOff>57150</xdr:rowOff>
                  </from>
                  <to>
                    <xdr:col>8200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9" r:id="rId1558" name="Button 1557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393216</xdr:row>
                    <xdr:rowOff>57150</xdr:rowOff>
                  </from>
                  <to>
                    <xdr:col>8193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0" r:id="rId1559" name="Option Button 1558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458753</xdr:row>
                    <xdr:rowOff>66675</xdr:rowOff>
                  </from>
                  <to>
                    <xdr:col>8200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1" r:id="rId1560" name="Option Button 1559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458754</xdr:row>
                    <xdr:rowOff>57150</xdr:rowOff>
                  </from>
                  <to>
                    <xdr:col>8200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2" r:id="rId1561" name="Button 1560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458752</xdr:row>
                    <xdr:rowOff>57150</xdr:rowOff>
                  </from>
                  <to>
                    <xdr:col>8193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3" r:id="rId1562" name="Option Button 1561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524289</xdr:row>
                    <xdr:rowOff>66675</xdr:rowOff>
                  </from>
                  <to>
                    <xdr:col>8200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4" r:id="rId1563" name="Option Button 1562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524290</xdr:row>
                    <xdr:rowOff>57150</xdr:rowOff>
                  </from>
                  <to>
                    <xdr:col>8200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5" r:id="rId1564" name="Button 1563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524288</xdr:row>
                    <xdr:rowOff>57150</xdr:rowOff>
                  </from>
                  <to>
                    <xdr:col>8193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6" r:id="rId1565" name="Option Button 1564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589825</xdr:row>
                    <xdr:rowOff>66675</xdr:rowOff>
                  </from>
                  <to>
                    <xdr:col>8200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7" r:id="rId1566" name="Option Button 1565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589826</xdr:row>
                    <xdr:rowOff>57150</xdr:rowOff>
                  </from>
                  <to>
                    <xdr:col>8200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8" r:id="rId1567" name="Button 1566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589824</xdr:row>
                    <xdr:rowOff>57150</xdr:rowOff>
                  </from>
                  <to>
                    <xdr:col>8193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9" r:id="rId1568" name="Option Button 1567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655361</xdr:row>
                    <xdr:rowOff>66675</xdr:rowOff>
                  </from>
                  <to>
                    <xdr:col>8200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0" r:id="rId1569" name="Option Button 1568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655362</xdr:row>
                    <xdr:rowOff>57150</xdr:rowOff>
                  </from>
                  <to>
                    <xdr:col>8200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1" r:id="rId1570" name="Button 1569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655360</xdr:row>
                    <xdr:rowOff>57150</xdr:rowOff>
                  </from>
                  <to>
                    <xdr:col>8193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2" r:id="rId1571" name="Option Button 1570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720897</xdr:row>
                    <xdr:rowOff>66675</xdr:rowOff>
                  </from>
                  <to>
                    <xdr:col>8200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3" r:id="rId1572" name="Option Button 1571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720898</xdr:row>
                    <xdr:rowOff>57150</xdr:rowOff>
                  </from>
                  <to>
                    <xdr:col>8200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4" r:id="rId1573" name="Button 1572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720896</xdr:row>
                    <xdr:rowOff>57150</xdr:rowOff>
                  </from>
                  <to>
                    <xdr:col>8193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5" r:id="rId1574" name="Option Button 1573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786433</xdr:row>
                    <xdr:rowOff>66675</xdr:rowOff>
                  </from>
                  <to>
                    <xdr:col>8200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6" r:id="rId1575" name="Option Button 1574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786434</xdr:row>
                    <xdr:rowOff>57150</xdr:rowOff>
                  </from>
                  <to>
                    <xdr:col>8200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7" r:id="rId1576" name="Button 1575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786432</xdr:row>
                    <xdr:rowOff>57150</xdr:rowOff>
                  </from>
                  <to>
                    <xdr:col>8193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8" r:id="rId1577" name="Option Button 1576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851969</xdr:row>
                    <xdr:rowOff>66675</xdr:rowOff>
                  </from>
                  <to>
                    <xdr:col>8200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9" r:id="rId1578" name="Option Button 1577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851970</xdr:row>
                    <xdr:rowOff>57150</xdr:rowOff>
                  </from>
                  <to>
                    <xdr:col>8200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0" r:id="rId1579" name="Button 1578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851968</xdr:row>
                    <xdr:rowOff>57150</xdr:rowOff>
                  </from>
                  <to>
                    <xdr:col>8193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1" r:id="rId1580" name="Option Button 1579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917505</xdr:row>
                    <xdr:rowOff>66675</xdr:rowOff>
                  </from>
                  <to>
                    <xdr:col>8200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2" r:id="rId1581" name="Option Button 1580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917506</xdr:row>
                    <xdr:rowOff>57150</xdr:rowOff>
                  </from>
                  <to>
                    <xdr:col>8200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3" r:id="rId1582" name="Button 1581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917504</xdr:row>
                    <xdr:rowOff>57150</xdr:rowOff>
                  </from>
                  <to>
                    <xdr:col>8193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4" r:id="rId1583" name="Option Button 1582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983041</xdr:row>
                    <xdr:rowOff>66675</xdr:rowOff>
                  </from>
                  <to>
                    <xdr:col>8200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5" r:id="rId1584" name="Option Button 1583">
              <controlPr defaultSize="0" autoFill="0" autoLine="0" autoPict="0">
                <anchor moveWithCells="1" sizeWithCells="1">
                  <from>
                    <xdr:col>8195</xdr:col>
                    <xdr:colOff>285750</xdr:colOff>
                    <xdr:row>983042</xdr:row>
                    <xdr:rowOff>57150</xdr:rowOff>
                  </from>
                  <to>
                    <xdr:col>8200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6" r:id="rId1585" name="Button 1584">
              <controlPr defaultSize="0" print="0" autoFill="0" autoPict="0" macro="[4]!Button6_Click">
                <anchor moveWithCells="1" sizeWithCells="1">
                  <from>
                    <xdr:col>8192</xdr:col>
                    <xdr:colOff>76200</xdr:colOff>
                    <xdr:row>983040</xdr:row>
                    <xdr:rowOff>57150</xdr:rowOff>
                  </from>
                  <to>
                    <xdr:col>8193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7" r:id="rId1586" name="Option Button 1585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1</xdr:row>
                    <xdr:rowOff>66675</xdr:rowOff>
                  </from>
                  <to>
                    <xdr:col>8456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8" r:id="rId1587" name="Option Button 1586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2</xdr:row>
                    <xdr:rowOff>57150</xdr:rowOff>
                  </from>
                  <to>
                    <xdr:col>8456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9" r:id="rId1588" name="Button 1587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0</xdr:row>
                    <xdr:rowOff>0</xdr:rowOff>
                  </from>
                  <to>
                    <xdr:col>8449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0" r:id="rId1589" name="Option Button 1588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65537</xdr:row>
                    <xdr:rowOff>66675</xdr:rowOff>
                  </from>
                  <to>
                    <xdr:col>8456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1" r:id="rId1590" name="Option Button 1589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65538</xdr:row>
                    <xdr:rowOff>57150</xdr:rowOff>
                  </from>
                  <to>
                    <xdr:col>8456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2" r:id="rId1591" name="Button 1590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65536</xdr:row>
                    <xdr:rowOff>57150</xdr:rowOff>
                  </from>
                  <to>
                    <xdr:col>8449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3" r:id="rId1592" name="Option Button 1591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131073</xdr:row>
                    <xdr:rowOff>66675</xdr:rowOff>
                  </from>
                  <to>
                    <xdr:col>8456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4" r:id="rId1593" name="Option Button 1592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131074</xdr:row>
                    <xdr:rowOff>57150</xdr:rowOff>
                  </from>
                  <to>
                    <xdr:col>8456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5" r:id="rId1594" name="Button 1593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131072</xdr:row>
                    <xdr:rowOff>57150</xdr:rowOff>
                  </from>
                  <to>
                    <xdr:col>8449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6" r:id="rId1595" name="Option Button 1594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196609</xdr:row>
                    <xdr:rowOff>66675</xdr:rowOff>
                  </from>
                  <to>
                    <xdr:col>8456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7" r:id="rId1596" name="Option Button 1595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196610</xdr:row>
                    <xdr:rowOff>57150</xdr:rowOff>
                  </from>
                  <to>
                    <xdr:col>8456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8" r:id="rId1597" name="Button 1596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196608</xdr:row>
                    <xdr:rowOff>57150</xdr:rowOff>
                  </from>
                  <to>
                    <xdr:col>8449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9" r:id="rId1598" name="Option Button 1597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262145</xdr:row>
                    <xdr:rowOff>66675</xdr:rowOff>
                  </from>
                  <to>
                    <xdr:col>8456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0" r:id="rId1599" name="Option Button 1598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262146</xdr:row>
                    <xdr:rowOff>57150</xdr:rowOff>
                  </from>
                  <to>
                    <xdr:col>8456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1" r:id="rId1600" name="Button 1599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262144</xdr:row>
                    <xdr:rowOff>57150</xdr:rowOff>
                  </from>
                  <to>
                    <xdr:col>8449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2" r:id="rId1601" name="Option Button 1600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327681</xdr:row>
                    <xdr:rowOff>66675</xdr:rowOff>
                  </from>
                  <to>
                    <xdr:col>8456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3" r:id="rId1602" name="Option Button 1601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327682</xdr:row>
                    <xdr:rowOff>57150</xdr:rowOff>
                  </from>
                  <to>
                    <xdr:col>8456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4" r:id="rId1603" name="Button 1602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327680</xdr:row>
                    <xdr:rowOff>57150</xdr:rowOff>
                  </from>
                  <to>
                    <xdr:col>8449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5" r:id="rId1604" name="Option Button 1603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393217</xdr:row>
                    <xdr:rowOff>66675</xdr:rowOff>
                  </from>
                  <to>
                    <xdr:col>8456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6" r:id="rId1605" name="Option Button 1604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393218</xdr:row>
                    <xdr:rowOff>57150</xdr:rowOff>
                  </from>
                  <to>
                    <xdr:col>8456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7" r:id="rId1606" name="Button 1605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393216</xdr:row>
                    <xdr:rowOff>57150</xdr:rowOff>
                  </from>
                  <to>
                    <xdr:col>8449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8" r:id="rId1607" name="Option Button 1606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458753</xdr:row>
                    <xdr:rowOff>66675</xdr:rowOff>
                  </from>
                  <to>
                    <xdr:col>8456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9" r:id="rId1608" name="Option Button 1607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458754</xdr:row>
                    <xdr:rowOff>57150</xdr:rowOff>
                  </from>
                  <to>
                    <xdr:col>8456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0" r:id="rId1609" name="Button 1608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458752</xdr:row>
                    <xdr:rowOff>57150</xdr:rowOff>
                  </from>
                  <to>
                    <xdr:col>8449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1" r:id="rId1610" name="Option Button 1609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524289</xdr:row>
                    <xdr:rowOff>66675</xdr:rowOff>
                  </from>
                  <to>
                    <xdr:col>8456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2" r:id="rId1611" name="Option Button 1610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524290</xdr:row>
                    <xdr:rowOff>57150</xdr:rowOff>
                  </from>
                  <to>
                    <xdr:col>8456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3" r:id="rId1612" name="Button 1611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524288</xdr:row>
                    <xdr:rowOff>57150</xdr:rowOff>
                  </from>
                  <to>
                    <xdr:col>8449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4" r:id="rId1613" name="Option Button 1612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589825</xdr:row>
                    <xdr:rowOff>66675</xdr:rowOff>
                  </from>
                  <to>
                    <xdr:col>8456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5" r:id="rId1614" name="Option Button 1613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589826</xdr:row>
                    <xdr:rowOff>57150</xdr:rowOff>
                  </from>
                  <to>
                    <xdr:col>8456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6" r:id="rId1615" name="Button 1614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589824</xdr:row>
                    <xdr:rowOff>57150</xdr:rowOff>
                  </from>
                  <to>
                    <xdr:col>8449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7" r:id="rId1616" name="Option Button 1615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655361</xdr:row>
                    <xdr:rowOff>66675</xdr:rowOff>
                  </from>
                  <to>
                    <xdr:col>8456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8" r:id="rId1617" name="Option Button 1616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655362</xdr:row>
                    <xdr:rowOff>57150</xdr:rowOff>
                  </from>
                  <to>
                    <xdr:col>8456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9" r:id="rId1618" name="Button 1617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655360</xdr:row>
                    <xdr:rowOff>57150</xdr:rowOff>
                  </from>
                  <to>
                    <xdr:col>8449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0" r:id="rId1619" name="Option Button 1618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720897</xdr:row>
                    <xdr:rowOff>66675</xdr:rowOff>
                  </from>
                  <to>
                    <xdr:col>8456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1" r:id="rId1620" name="Option Button 1619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720898</xdr:row>
                    <xdr:rowOff>57150</xdr:rowOff>
                  </from>
                  <to>
                    <xdr:col>8456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2" r:id="rId1621" name="Button 1620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720896</xdr:row>
                    <xdr:rowOff>57150</xdr:rowOff>
                  </from>
                  <to>
                    <xdr:col>8449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3" r:id="rId1622" name="Option Button 1621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786433</xdr:row>
                    <xdr:rowOff>66675</xdr:rowOff>
                  </from>
                  <to>
                    <xdr:col>8456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4" r:id="rId1623" name="Option Button 1622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786434</xdr:row>
                    <xdr:rowOff>57150</xdr:rowOff>
                  </from>
                  <to>
                    <xdr:col>8456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5" r:id="rId1624" name="Button 1623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786432</xdr:row>
                    <xdr:rowOff>57150</xdr:rowOff>
                  </from>
                  <to>
                    <xdr:col>8449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6" r:id="rId1625" name="Option Button 1624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851969</xdr:row>
                    <xdr:rowOff>66675</xdr:rowOff>
                  </from>
                  <to>
                    <xdr:col>8456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7" r:id="rId1626" name="Option Button 1625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851970</xdr:row>
                    <xdr:rowOff>57150</xdr:rowOff>
                  </from>
                  <to>
                    <xdr:col>8456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8" r:id="rId1627" name="Button 1626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851968</xdr:row>
                    <xdr:rowOff>57150</xdr:rowOff>
                  </from>
                  <to>
                    <xdr:col>8449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9" r:id="rId1628" name="Option Button 1627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917505</xdr:row>
                    <xdr:rowOff>66675</xdr:rowOff>
                  </from>
                  <to>
                    <xdr:col>8456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0" r:id="rId1629" name="Option Button 1628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917506</xdr:row>
                    <xdr:rowOff>57150</xdr:rowOff>
                  </from>
                  <to>
                    <xdr:col>8456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1" r:id="rId1630" name="Button 1629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917504</xdr:row>
                    <xdr:rowOff>57150</xdr:rowOff>
                  </from>
                  <to>
                    <xdr:col>8449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2" r:id="rId1631" name="Option Button 1630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983041</xdr:row>
                    <xdr:rowOff>66675</xdr:rowOff>
                  </from>
                  <to>
                    <xdr:col>8456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3" r:id="rId1632" name="Option Button 1631">
              <controlPr defaultSize="0" autoFill="0" autoLine="0" autoPict="0">
                <anchor moveWithCells="1" sizeWithCells="1">
                  <from>
                    <xdr:col>8451</xdr:col>
                    <xdr:colOff>285750</xdr:colOff>
                    <xdr:row>983042</xdr:row>
                    <xdr:rowOff>57150</xdr:rowOff>
                  </from>
                  <to>
                    <xdr:col>8456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4" r:id="rId1633" name="Button 1632">
              <controlPr defaultSize="0" print="0" autoFill="0" autoPict="0" macro="[4]!Button6_Click">
                <anchor moveWithCells="1" sizeWithCells="1">
                  <from>
                    <xdr:col>8448</xdr:col>
                    <xdr:colOff>76200</xdr:colOff>
                    <xdr:row>983040</xdr:row>
                    <xdr:rowOff>57150</xdr:rowOff>
                  </from>
                  <to>
                    <xdr:col>8449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5" r:id="rId1634" name="Option Button 1633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1</xdr:row>
                    <xdr:rowOff>66675</xdr:rowOff>
                  </from>
                  <to>
                    <xdr:col>8712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6" r:id="rId1635" name="Option Button 1634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2</xdr:row>
                    <xdr:rowOff>57150</xdr:rowOff>
                  </from>
                  <to>
                    <xdr:col>8712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7" r:id="rId1636" name="Button 1635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0</xdr:row>
                    <xdr:rowOff>0</xdr:rowOff>
                  </from>
                  <to>
                    <xdr:col>8705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8" r:id="rId1637" name="Option Button 1636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65537</xdr:row>
                    <xdr:rowOff>66675</xdr:rowOff>
                  </from>
                  <to>
                    <xdr:col>8712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9" r:id="rId1638" name="Option Button 1637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65538</xdr:row>
                    <xdr:rowOff>57150</xdr:rowOff>
                  </from>
                  <to>
                    <xdr:col>8712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" r:id="rId1639" name="Button 1638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65536</xdr:row>
                    <xdr:rowOff>57150</xdr:rowOff>
                  </from>
                  <to>
                    <xdr:col>8705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" r:id="rId1640" name="Option Button 1639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131073</xdr:row>
                    <xdr:rowOff>66675</xdr:rowOff>
                  </from>
                  <to>
                    <xdr:col>8712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" r:id="rId1641" name="Option Button 1640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131074</xdr:row>
                    <xdr:rowOff>57150</xdr:rowOff>
                  </from>
                  <to>
                    <xdr:col>8712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3" r:id="rId1642" name="Button 1641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131072</xdr:row>
                    <xdr:rowOff>57150</xdr:rowOff>
                  </from>
                  <to>
                    <xdr:col>8705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4" r:id="rId1643" name="Option Button 1642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196609</xdr:row>
                    <xdr:rowOff>66675</xdr:rowOff>
                  </from>
                  <to>
                    <xdr:col>8712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5" r:id="rId1644" name="Option Button 1643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196610</xdr:row>
                    <xdr:rowOff>57150</xdr:rowOff>
                  </from>
                  <to>
                    <xdr:col>8712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6" r:id="rId1645" name="Button 1644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196608</xdr:row>
                    <xdr:rowOff>57150</xdr:rowOff>
                  </from>
                  <to>
                    <xdr:col>8705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7" r:id="rId1646" name="Option Button 1645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262145</xdr:row>
                    <xdr:rowOff>66675</xdr:rowOff>
                  </from>
                  <to>
                    <xdr:col>8712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8" r:id="rId1647" name="Option Button 1646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262146</xdr:row>
                    <xdr:rowOff>57150</xdr:rowOff>
                  </from>
                  <to>
                    <xdr:col>8712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9" r:id="rId1648" name="Button 1647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262144</xdr:row>
                    <xdr:rowOff>57150</xdr:rowOff>
                  </from>
                  <to>
                    <xdr:col>8705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0" r:id="rId1649" name="Option Button 1648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327681</xdr:row>
                    <xdr:rowOff>66675</xdr:rowOff>
                  </from>
                  <to>
                    <xdr:col>8712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1" r:id="rId1650" name="Option Button 1649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327682</xdr:row>
                    <xdr:rowOff>57150</xdr:rowOff>
                  </from>
                  <to>
                    <xdr:col>8712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2" r:id="rId1651" name="Button 1650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327680</xdr:row>
                    <xdr:rowOff>57150</xdr:rowOff>
                  </from>
                  <to>
                    <xdr:col>8705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3" r:id="rId1652" name="Option Button 1651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393217</xdr:row>
                    <xdr:rowOff>66675</xdr:rowOff>
                  </from>
                  <to>
                    <xdr:col>8712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4" r:id="rId1653" name="Option Button 1652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393218</xdr:row>
                    <xdr:rowOff>57150</xdr:rowOff>
                  </from>
                  <to>
                    <xdr:col>8712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5" r:id="rId1654" name="Button 1653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393216</xdr:row>
                    <xdr:rowOff>57150</xdr:rowOff>
                  </from>
                  <to>
                    <xdr:col>8705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6" r:id="rId1655" name="Option Button 1654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458753</xdr:row>
                    <xdr:rowOff>66675</xdr:rowOff>
                  </from>
                  <to>
                    <xdr:col>8712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7" r:id="rId1656" name="Option Button 1655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458754</xdr:row>
                    <xdr:rowOff>57150</xdr:rowOff>
                  </from>
                  <to>
                    <xdr:col>8712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8" r:id="rId1657" name="Button 1656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458752</xdr:row>
                    <xdr:rowOff>57150</xdr:rowOff>
                  </from>
                  <to>
                    <xdr:col>8705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9" r:id="rId1658" name="Option Button 1657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524289</xdr:row>
                    <xdr:rowOff>66675</xdr:rowOff>
                  </from>
                  <to>
                    <xdr:col>8712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0" r:id="rId1659" name="Option Button 1658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524290</xdr:row>
                    <xdr:rowOff>57150</xdr:rowOff>
                  </from>
                  <to>
                    <xdr:col>8712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1" r:id="rId1660" name="Button 1659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524288</xdr:row>
                    <xdr:rowOff>57150</xdr:rowOff>
                  </from>
                  <to>
                    <xdr:col>8705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2" r:id="rId1661" name="Option Button 1660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589825</xdr:row>
                    <xdr:rowOff>66675</xdr:rowOff>
                  </from>
                  <to>
                    <xdr:col>8712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3" r:id="rId1662" name="Option Button 1661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589826</xdr:row>
                    <xdr:rowOff>57150</xdr:rowOff>
                  </from>
                  <to>
                    <xdr:col>8712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4" r:id="rId1663" name="Button 1662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589824</xdr:row>
                    <xdr:rowOff>57150</xdr:rowOff>
                  </from>
                  <to>
                    <xdr:col>8705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5" r:id="rId1664" name="Option Button 1663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655361</xdr:row>
                    <xdr:rowOff>66675</xdr:rowOff>
                  </from>
                  <to>
                    <xdr:col>8712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6" r:id="rId1665" name="Option Button 1664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655362</xdr:row>
                    <xdr:rowOff>57150</xdr:rowOff>
                  </from>
                  <to>
                    <xdr:col>8712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7" r:id="rId1666" name="Button 1665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655360</xdr:row>
                    <xdr:rowOff>57150</xdr:rowOff>
                  </from>
                  <to>
                    <xdr:col>8705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8" r:id="rId1667" name="Option Button 1666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720897</xdr:row>
                    <xdr:rowOff>66675</xdr:rowOff>
                  </from>
                  <to>
                    <xdr:col>8712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9" r:id="rId1668" name="Option Button 1667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720898</xdr:row>
                    <xdr:rowOff>57150</xdr:rowOff>
                  </from>
                  <to>
                    <xdr:col>8712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0" r:id="rId1669" name="Button 1668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720896</xdr:row>
                    <xdr:rowOff>57150</xdr:rowOff>
                  </from>
                  <to>
                    <xdr:col>8705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1" r:id="rId1670" name="Option Button 1669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786433</xdr:row>
                    <xdr:rowOff>66675</xdr:rowOff>
                  </from>
                  <to>
                    <xdr:col>8712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2" r:id="rId1671" name="Option Button 1670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786434</xdr:row>
                    <xdr:rowOff>57150</xdr:rowOff>
                  </from>
                  <to>
                    <xdr:col>8712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3" r:id="rId1672" name="Button 1671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786432</xdr:row>
                    <xdr:rowOff>57150</xdr:rowOff>
                  </from>
                  <to>
                    <xdr:col>8705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4" r:id="rId1673" name="Option Button 1672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851969</xdr:row>
                    <xdr:rowOff>66675</xdr:rowOff>
                  </from>
                  <to>
                    <xdr:col>8712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5" r:id="rId1674" name="Option Button 1673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851970</xdr:row>
                    <xdr:rowOff>57150</xdr:rowOff>
                  </from>
                  <to>
                    <xdr:col>8712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6" r:id="rId1675" name="Button 1674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851968</xdr:row>
                    <xdr:rowOff>57150</xdr:rowOff>
                  </from>
                  <to>
                    <xdr:col>8705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7" r:id="rId1676" name="Option Button 1675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917505</xdr:row>
                    <xdr:rowOff>66675</xdr:rowOff>
                  </from>
                  <to>
                    <xdr:col>8712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8" r:id="rId1677" name="Option Button 1676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917506</xdr:row>
                    <xdr:rowOff>57150</xdr:rowOff>
                  </from>
                  <to>
                    <xdr:col>8712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9" r:id="rId1678" name="Button 1677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917504</xdr:row>
                    <xdr:rowOff>57150</xdr:rowOff>
                  </from>
                  <to>
                    <xdr:col>8705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0" r:id="rId1679" name="Option Button 1678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983041</xdr:row>
                    <xdr:rowOff>66675</xdr:rowOff>
                  </from>
                  <to>
                    <xdr:col>8712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1" r:id="rId1680" name="Option Button 1679">
              <controlPr defaultSize="0" autoFill="0" autoLine="0" autoPict="0">
                <anchor moveWithCells="1" sizeWithCells="1">
                  <from>
                    <xdr:col>8707</xdr:col>
                    <xdr:colOff>285750</xdr:colOff>
                    <xdr:row>983042</xdr:row>
                    <xdr:rowOff>57150</xdr:rowOff>
                  </from>
                  <to>
                    <xdr:col>8712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2" r:id="rId1681" name="Button 1680">
              <controlPr defaultSize="0" print="0" autoFill="0" autoPict="0" macro="[4]!Button6_Click">
                <anchor moveWithCells="1" sizeWithCells="1">
                  <from>
                    <xdr:col>8704</xdr:col>
                    <xdr:colOff>76200</xdr:colOff>
                    <xdr:row>983040</xdr:row>
                    <xdr:rowOff>57150</xdr:rowOff>
                  </from>
                  <to>
                    <xdr:col>8705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3" r:id="rId1682" name="Option Button 1681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1</xdr:row>
                    <xdr:rowOff>66675</xdr:rowOff>
                  </from>
                  <to>
                    <xdr:col>8968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4" r:id="rId1683" name="Option Button 1682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2</xdr:row>
                    <xdr:rowOff>57150</xdr:rowOff>
                  </from>
                  <to>
                    <xdr:col>8968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5" r:id="rId1684" name="Button 1683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0</xdr:row>
                    <xdr:rowOff>0</xdr:rowOff>
                  </from>
                  <to>
                    <xdr:col>8961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6" r:id="rId1685" name="Option Button 1684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65537</xdr:row>
                    <xdr:rowOff>66675</xdr:rowOff>
                  </from>
                  <to>
                    <xdr:col>8968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7" r:id="rId1686" name="Option Button 1685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65538</xdr:row>
                    <xdr:rowOff>57150</xdr:rowOff>
                  </from>
                  <to>
                    <xdr:col>8968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8" r:id="rId1687" name="Button 1686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65536</xdr:row>
                    <xdr:rowOff>57150</xdr:rowOff>
                  </from>
                  <to>
                    <xdr:col>8961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9" r:id="rId1688" name="Option Button 1687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131073</xdr:row>
                    <xdr:rowOff>66675</xdr:rowOff>
                  </from>
                  <to>
                    <xdr:col>8968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0" r:id="rId1689" name="Option Button 1688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131074</xdr:row>
                    <xdr:rowOff>57150</xdr:rowOff>
                  </from>
                  <to>
                    <xdr:col>8968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1" r:id="rId1690" name="Button 1689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131072</xdr:row>
                    <xdr:rowOff>57150</xdr:rowOff>
                  </from>
                  <to>
                    <xdr:col>8961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2" r:id="rId1691" name="Option Button 1690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196609</xdr:row>
                    <xdr:rowOff>66675</xdr:rowOff>
                  </from>
                  <to>
                    <xdr:col>8968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3" r:id="rId1692" name="Option Button 1691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196610</xdr:row>
                    <xdr:rowOff>57150</xdr:rowOff>
                  </from>
                  <to>
                    <xdr:col>8968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4" r:id="rId1693" name="Button 1692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196608</xdr:row>
                    <xdr:rowOff>57150</xdr:rowOff>
                  </from>
                  <to>
                    <xdr:col>8961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5" r:id="rId1694" name="Option Button 1693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262145</xdr:row>
                    <xdr:rowOff>66675</xdr:rowOff>
                  </from>
                  <to>
                    <xdr:col>8968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6" r:id="rId1695" name="Option Button 1694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262146</xdr:row>
                    <xdr:rowOff>57150</xdr:rowOff>
                  </from>
                  <to>
                    <xdr:col>8968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7" r:id="rId1696" name="Button 1695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262144</xdr:row>
                    <xdr:rowOff>57150</xdr:rowOff>
                  </from>
                  <to>
                    <xdr:col>8961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8" r:id="rId1697" name="Option Button 1696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327681</xdr:row>
                    <xdr:rowOff>66675</xdr:rowOff>
                  </from>
                  <to>
                    <xdr:col>8968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9" r:id="rId1698" name="Option Button 1697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327682</xdr:row>
                    <xdr:rowOff>57150</xdr:rowOff>
                  </from>
                  <to>
                    <xdr:col>8968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0" r:id="rId1699" name="Button 1698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327680</xdr:row>
                    <xdr:rowOff>57150</xdr:rowOff>
                  </from>
                  <to>
                    <xdr:col>8961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1" r:id="rId1700" name="Option Button 1699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393217</xdr:row>
                    <xdr:rowOff>66675</xdr:rowOff>
                  </from>
                  <to>
                    <xdr:col>8968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2" r:id="rId1701" name="Option Button 1700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393218</xdr:row>
                    <xdr:rowOff>57150</xdr:rowOff>
                  </from>
                  <to>
                    <xdr:col>8968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3" r:id="rId1702" name="Button 1701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393216</xdr:row>
                    <xdr:rowOff>57150</xdr:rowOff>
                  </from>
                  <to>
                    <xdr:col>8961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4" r:id="rId1703" name="Option Button 1702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458753</xdr:row>
                    <xdr:rowOff>66675</xdr:rowOff>
                  </from>
                  <to>
                    <xdr:col>8968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5" r:id="rId1704" name="Option Button 1703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458754</xdr:row>
                    <xdr:rowOff>57150</xdr:rowOff>
                  </from>
                  <to>
                    <xdr:col>8968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6" r:id="rId1705" name="Button 1704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458752</xdr:row>
                    <xdr:rowOff>57150</xdr:rowOff>
                  </from>
                  <to>
                    <xdr:col>8961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7" r:id="rId1706" name="Option Button 1705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524289</xdr:row>
                    <xdr:rowOff>66675</xdr:rowOff>
                  </from>
                  <to>
                    <xdr:col>8968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8" r:id="rId1707" name="Option Button 1706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524290</xdr:row>
                    <xdr:rowOff>57150</xdr:rowOff>
                  </from>
                  <to>
                    <xdr:col>8968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9" r:id="rId1708" name="Button 1707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524288</xdr:row>
                    <xdr:rowOff>57150</xdr:rowOff>
                  </from>
                  <to>
                    <xdr:col>8961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0" r:id="rId1709" name="Option Button 1708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589825</xdr:row>
                    <xdr:rowOff>66675</xdr:rowOff>
                  </from>
                  <to>
                    <xdr:col>8968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1" r:id="rId1710" name="Option Button 1709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589826</xdr:row>
                    <xdr:rowOff>57150</xdr:rowOff>
                  </from>
                  <to>
                    <xdr:col>8968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2" r:id="rId1711" name="Button 1710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589824</xdr:row>
                    <xdr:rowOff>57150</xdr:rowOff>
                  </from>
                  <to>
                    <xdr:col>8961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3" r:id="rId1712" name="Option Button 1711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655361</xdr:row>
                    <xdr:rowOff>66675</xdr:rowOff>
                  </from>
                  <to>
                    <xdr:col>8968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4" r:id="rId1713" name="Option Button 1712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655362</xdr:row>
                    <xdr:rowOff>57150</xdr:rowOff>
                  </from>
                  <to>
                    <xdr:col>8968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5" r:id="rId1714" name="Button 1713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655360</xdr:row>
                    <xdr:rowOff>57150</xdr:rowOff>
                  </from>
                  <to>
                    <xdr:col>8961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6" r:id="rId1715" name="Option Button 1714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720897</xdr:row>
                    <xdr:rowOff>66675</xdr:rowOff>
                  </from>
                  <to>
                    <xdr:col>8968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7" r:id="rId1716" name="Option Button 1715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720898</xdr:row>
                    <xdr:rowOff>57150</xdr:rowOff>
                  </from>
                  <to>
                    <xdr:col>8968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8" r:id="rId1717" name="Button 1716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720896</xdr:row>
                    <xdr:rowOff>57150</xdr:rowOff>
                  </from>
                  <to>
                    <xdr:col>8961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9" r:id="rId1718" name="Option Button 1717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786433</xdr:row>
                    <xdr:rowOff>66675</xdr:rowOff>
                  </from>
                  <to>
                    <xdr:col>8968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0" r:id="rId1719" name="Option Button 1718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786434</xdr:row>
                    <xdr:rowOff>57150</xdr:rowOff>
                  </from>
                  <to>
                    <xdr:col>8968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1" r:id="rId1720" name="Button 1719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786432</xdr:row>
                    <xdr:rowOff>57150</xdr:rowOff>
                  </from>
                  <to>
                    <xdr:col>8961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2" r:id="rId1721" name="Option Button 1720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851969</xdr:row>
                    <xdr:rowOff>66675</xdr:rowOff>
                  </from>
                  <to>
                    <xdr:col>8968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3" r:id="rId1722" name="Option Button 1721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851970</xdr:row>
                    <xdr:rowOff>57150</xdr:rowOff>
                  </from>
                  <to>
                    <xdr:col>8968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4" r:id="rId1723" name="Button 1722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851968</xdr:row>
                    <xdr:rowOff>57150</xdr:rowOff>
                  </from>
                  <to>
                    <xdr:col>8961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5" r:id="rId1724" name="Option Button 1723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917505</xdr:row>
                    <xdr:rowOff>66675</xdr:rowOff>
                  </from>
                  <to>
                    <xdr:col>8968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6" r:id="rId1725" name="Option Button 1724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917506</xdr:row>
                    <xdr:rowOff>57150</xdr:rowOff>
                  </from>
                  <to>
                    <xdr:col>8968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7" r:id="rId1726" name="Button 1725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917504</xdr:row>
                    <xdr:rowOff>57150</xdr:rowOff>
                  </from>
                  <to>
                    <xdr:col>8961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8" r:id="rId1727" name="Option Button 1726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983041</xdr:row>
                    <xdr:rowOff>66675</xdr:rowOff>
                  </from>
                  <to>
                    <xdr:col>8968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9" r:id="rId1728" name="Option Button 1727">
              <controlPr defaultSize="0" autoFill="0" autoLine="0" autoPict="0">
                <anchor moveWithCells="1" sizeWithCells="1">
                  <from>
                    <xdr:col>8963</xdr:col>
                    <xdr:colOff>285750</xdr:colOff>
                    <xdr:row>983042</xdr:row>
                    <xdr:rowOff>57150</xdr:rowOff>
                  </from>
                  <to>
                    <xdr:col>8968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0" r:id="rId1729" name="Button 1728">
              <controlPr defaultSize="0" print="0" autoFill="0" autoPict="0" macro="[4]!Button6_Click">
                <anchor moveWithCells="1" sizeWithCells="1">
                  <from>
                    <xdr:col>8960</xdr:col>
                    <xdr:colOff>76200</xdr:colOff>
                    <xdr:row>983040</xdr:row>
                    <xdr:rowOff>57150</xdr:rowOff>
                  </from>
                  <to>
                    <xdr:col>8961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1" r:id="rId1730" name="Option Button 1729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1</xdr:row>
                    <xdr:rowOff>66675</xdr:rowOff>
                  </from>
                  <to>
                    <xdr:col>9224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2" r:id="rId1731" name="Option Button 1730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2</xdr:row>
                    <xdr:rowOff>57150</xdr:rowOff>
                  </from>
                  <to>
                    <xdr:col>9224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3" r:id="rId1732" name="Button 1731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0</xdr:row>
                    <xdr:rowOff>0</xdr:rowOff>
                  </from>
                  <to>
                    <xdr:col>9217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4" r:id="rId1733" name="Option Button 1732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65537</xdr:row>
                    <xdr:rowOff>66675</xdr:rowOff>
                  </from>
                  <to>
                    <xdr:col>9224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5" r:id="rId1734" name="Option Button 1733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65538</xdr:row>
                    <xdr:rowOff>57150</xdr:rowOff>
                  </from>
                  <to>
                    <xdr:col>9224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6" r:id="rId1735" name="Button 1734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65536</xdr:row>
                    <xdr:rowOff>57150</xdr:rowOff>
                  </from>
                  <to>
                    <xdr:col>9217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7" r:id="rId1736" name="Option Button 1735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131073</xdr:row>
                    <xdr:rowOff>66675</xdr:rowOff>
                  </from>
                  <to>
                    <xdr:col>9224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8" r:id="rId1737" name="Option Button 1736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131074</xdr:row>
                    <xdr:rowOff>57150</xdr:rowOff>
                  </from>
                  <to>
                    <xdr:col>9224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9" r:id="rId1738" name="Button 1737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131072</xdr:row>
                    <xdr:rowOff>57150</xdr:rowOff>
                  </from>
                  <to>
                    <xdr:col>9217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0" r:id="rId1739" name="Option Button 1738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196609</xdr:row>
                    <xdr:rowOff>66675</xdr:rowOff>
                  </from>
                  <to>
                    <xdr:col>9224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1" r:id="rId1740" name="Option Button 1739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196610</xdr:row>
                    <xdr:rowOff>57150</xdr:rowOff>
                  </from>
                  <to>
                    <xdr:col>9224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2" r:id="rId1741" name="Button 1740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196608</xdr:row>
                    <xdr:rowOff>57150</xdr:rowOff>
                  </from>
                  <to>
                    <xdr:col>9217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" r:id="rId1742" name="Option Button 1741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262145</xdr:row>
                    <xdr:rowOff>66675</xdr:rowOff>
                  </from>
                  <to>
                    <xdr:col>9224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4" r:id="rId1743" name="Option Button 1742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262146</xdr:row>
                    <xdr:rowOff>57150</xdr:rowOff>
                  </from>
                  <to>
                    <xdr:col>9224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5" r:id="rId1744" name="Button 1743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262144</xdr:row>
                    <xdr:rowOff>57150</xdr:rowOff>
                  </from>
                  <to>
                    <xdr:col>9217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6" r:id="rId1745" name="Option Button 1744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327681</xdr:row>
                    <xdr:rowOff>66675</xdr:rowOff>
                  </from>
                  <to>
                    <xdr:col>9224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7" r:id="rId1746" name="Option Button 1745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327682</xdr:row>
                    <xdr:rowOff>57150</xdr:rowOff>
                  </from>
                  <to>
                    <xdr:col>9224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8" r:id="rId1747" name="Button 1746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327680</xdr:row>
                    <xdr:rowOff>57150</xdr:rowOff>
                  </from>
                  <to>
                    <xdr:col>9217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9" r:id="rId1748" name="Option Button 1747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393217</xdr:row>
                    <xdr:rowOff>66675</xdr:rowOff>
                  </from>
                  <to>
                    <xdr:col>9224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0" r:id="rId1749" name="Option Button 1748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393218</xdr:row>
                    <xdr:rowOff>57150</xdr:rowOff>
                  </from>
                  <to>
                    <xdr:col>9224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1" r:id="rId1750" name="Button 1749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393216</xdr:row>
                    <xdr:rowOff>57150</xdr:rowOff>
                  </from>
                  <to>
                    <xdr:col>9217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2" r:id="rId1751" name="Option Button 1750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458753</xdr:row>
                    <xdr:rowOff>66675</xdr:rowOff>
                  </from>
                  <to>
                    <xdr:col>9224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3" r:id="rId1752" name="Option Button 1751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458754</xdr:row>
                    <xdr:rowOff>57150</xdr:rowOff>
                  </from>
                  <to>
                    <xdr:col>9224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4" r:id="rId1753" name="Button 1752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458752</xdr:row>
                    <xdr:rowOff>57150</xdr:rowOff>
                  </from>
                  <to>
                    <xdr:col>9217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5" r:id="rId1754" name="Option Button 1753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524289</xdr:row>
                    <xdr:rowOff>66675</xdr:rowOff>
                  </from>
                  <to>
                    <xdr:col>9224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6" r:id="rId1755" name="Option Button 1754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524290</xdr:row>
                    <xdr:rowOff>57150</xdr:rowOff>
                  </from>
                  <to>
                    <xdr:col>9224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7" r:id="rId1756" name="Button 1755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524288</xdr:row>
                    <xdr:rowOff>57150</xdr:rowOff>
                  </from>
                  <to>
                    <xdr:col>9217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8" r:id="rId1757" name="Option Button 1756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589825</xdr:row>
                    <xdr:rowOff>66675</xdr:rowOff>
                  </from>
                  <to>
                    <xdr:col>9224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9" r:id="rId1758" name="Option Button 1757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589826</xdr:row>
                    <xdr:rowOff>57150</xdr:rowOff>
                  </from>
                  <to>
                    <xdr:col>9224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0" r:id="rId1759" name="Button 1758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589824</xdr:row>
                    <xdr:rowOff>57150</xdr:rowOff>
                  </from>
                  <to>
                    <xdr:col>9217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1" r:id="rId1760" name="Option Button 1759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655361</xdr:row>
                    <xdr:rowOff>66675</xdr:rowOff>
                  </from>
                  <to>
                    <xdr:col>9224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2" r:id="rId1761" name="Option Button 1760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655362</xdr:row>
                    <xdr:rowOff>57150</xdr:rowOff>
                  </from>
                  <to>
                    <xdr:col>9224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3" r:id="rId1762" name="Button 1761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655360</xdr:row>
                    <xdr:rowOff>57150</xdr:rowOff>
                  </from>
                  <to>
                    <xdr:col>9217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4" r:id="rId1763" name="Option Button 1762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720897</xdr:row>
                    <xdr:rowOff>66675</xdr:rowOff>
                  </from>
                  <to>
                    <xdr:col>9224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5" r:id="rId1764" name="Option Button 1763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720898</xdr:row>
                    <xdr:rowOff>57150</xdr:rowOff>
                  </from>
                  <to>
                    <xdr:col>9224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6" r:id="rId1765" name="Button 1764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720896</xdr:row>
                    <xdr:rowOff>57150</xdr:rowOff>
                  </from>
                  <to>
                    <xdr:col>9217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7" r:id="rId1766" name="Option Button 1765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786433</xdr:row>
                    <xdr:rowOff>66675</xdr:rowOff>
                  </from>
                  <to>
                    <xdr:col>9224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8" r:id="rId1767" name="Option Button 1766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786434</xdr:row>
                    <xdr:rowOff>57150</xdr:rowOff>
                  </from>
                  <to>
                    <xdr:col>9224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9" r:id="rId1768" name="Button 1767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786432</xdr:row>
                    <xdr:rowOff>57150</xdr:rowOff>
                  </from>
                  <to>
                    <xdr:col>9217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0" r:id="rId1769" name="Option Button 1768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851969</xdr:row>
                    <xdr:rowOff>66675</xdr:rowOff>
                  </from>
                  <to>
                    <xdr:col>9224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1" r:id="rId1770" name="Option Button 1769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851970</xdr:row>
                    <xdr:rowOff>57150</xdr:rowOff>
                  </from>
                  <to>
                    <xdr:col>9224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2" r:id="rId1771" name="Button 1770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851968</xdr:row>
                    <xdr:rowOff>57150</xdr:rowOff>
                  </from>
                  <to>
                    <xdr:col>9217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3" r:id="rId1772" name="Option Button 1771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917505</xdr:row>
                    <xdr:rowOff>66675</xdr:rowOff>
                  </from>
                  <to>
                    <xdr:col>9224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4" r:id="rId1773" name="Option Button 1772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917506</xdr:row>
                    <xdr:rowOff>57150</xdr:rowOff>
                  </from>
                  <to>
                    <xdr:col>9224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5" r:id="rId1774" name="Button 1773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917504</xdr:row>
                    <xdr:rowOff>57150</xdr:rowOff>
                  </from>
                  <to>
                    <xdr:col>9217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6" r:id="rId1775" name="Option Button 1774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983041</xdr:row>
                    <xdr:rowOff>66675</xdr:rowOff>
                  </from>
                  <to>
                    <xdr:col>9224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7" r:id="rId1776" name="Option Button 1775">
              <controlPr defaultSize="0" autoFill="0" autoLine="0" autoPict="0">
                <anchor moveWithCells="1" sizeWithCells="1">
                  <from>
                    <xdr:col>9219</xdr:col>
                    <xdr:colOff>285750</xdr:colOff>
                    <xdr:row>983042</xdr:row>
                    <xdr:rowOff>57150</xdr:rowOff>
                  </from>
                  <to>
                    <xdr:col>9224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8" r:id="rId1777" name="Button 1776">
              <controlPr defaultSize="0" print="0" autoFill="0" autoPict="0" macro="[4]!Button6_Click">
                <anchor moveWithCells="1" sizeWithCells="1">
                  <from>
                    <xdr:col>9216</xdr:col>
                    <xdr:colOff>76200</xdr:colOff>
                    <xdr:row>983040</xdr:row>
                    <xdr:rowOff>57150</xdr:rowOff>
                  </from>
                  <to>
                    <xdr:col>9217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9" r:id="rId1778" name="Option Button 1777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1</xdr:row>
                    <xdr:rowOff>66675</xdr:rowOff>
                  </from>
                  <to>
                    <xdr:col>9480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0" r:id="rId1779" name="Option Button 1778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2</xdr:row>
                    <xdr:rowOff>57150</xdr:rowOff>
                  </from>
                  <to>
                    <xdr:col>9480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1" r:id="rId1780" name="Button 1779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0</xdr:row>
                    <xdr:rowOff>0</xdr:rowOff>
                  </from>
                  <to>
                    <xdr:col>9473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2" r:id="rId1781" name="Option Button 1780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65537</xdr:row>
                    <xdr:rowOff>66675</xdr:rowOff>
                  </from>
                  <to>
                    <xdr:col>9480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3" r:id="rId1782" name="Option Button 1781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65538</xdr:row>
                    <xdr:rowOff>57150</xdr:rowOff>
                  </from>
                  <to>
                    <xdr:col>9480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4" r:id="rId1783" name="Button 1782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65536</xdr:row>
                    <xdr:rowOff>57150</xdr:rowOff>
                  </from>
                  <to>
                    <xdr:col>9473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5" r:id="rId1784" name="Option Button 1783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131073</xdr:row>
                    <xdr:rowOff>66675</xdr:rowOff>
                  </from>
                  <to>
                    <xdr:col>9480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6" r:id="rId1785" name="Option Button 1784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131074</xdr:row>
                    <xdr:rowOff>57150</xdr:rowOff>
                  </from>
                  <to>
                    <xdr:col>9480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7" r:id="rId1786" name="Button 1785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131072</xdr:row>
                    <xdr:rowOff>57150</xdr:rowOff>
                  </from>
                  <to>
                    <xdr:col>9473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8" r:id="rId1787" name="Option Button 1786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196609</xdr:row>
                    <xdr:rowOff>66675</xdr:rowOff>
                  </from>
                  <to>
                    <xdr:col>9480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9" r:id="rId1788" name="Option Button 1787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196610</xdr:row>
                    <xdr:rowOff>57150</xdr:rowOff>
                  </from>
                  <to>
                    <xdr:col>9480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0" r:id="rId1789" name="Button 1788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196608</xdr:row>
                    <xdr:rowOff>57150</xdr:rowOff>
                  </from>
                  <to>
                    <xdr:col>9473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1" r:id="rId1790" name="Option Button 1789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262145</xdr:row>
                    <xdr:rowOff>66675</xdr:rowOff>
                  </from>
                  <to>
                    <xdr:col>9480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2" r:id="rId1791" name="Option Button 1790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262146</xdr:row>
                    <xdr:rowOff>57150</xdr:rowOff>
                  </from>
                  <to>
                    <xdr:col>9480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3" r:id="rId1792" name="Button 1791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262144</xdr:row>
                    <xdr:rowOff>57150</xdr:rowOff>
                  </from>
                  <to>
                    <xdr:col>9473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4" r:id="rId1793" name="Option Button 1792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327681</xdr:row>
                    <xdr:rowOff>66675</xdr:rowOff>
                  </from>
                  <to>
                    <xdr:col>9480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5" r:id="rId1794" name="Option Button 1793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327682</xdr:row>
                    <xdr:rowOff>57150</xdr:rowOff>
                  </from>
                  <to>
                    <xdr:col>9480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6" r:id="rId1795" name="Button 1794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327680</xdr:row>
                    <xdr:rowOff>57150</xdr:rowOff>
                  </from>
                  <to>
                    <xdr:col>9473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7" r:id="rId1796" name="Option Button 1795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393217</xdr:row>
                    <xdr:rowOff>66675</xdr:rowOff>
                  </from>
                  <to>
                    <xdr:col>9480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8" r:id="rId1797" name="Option Button 1796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393218</xdr:row>
                    <xdr:rowOff>57150</xdr:rowOff>
                  </from>
                  <to>
                    <xdr:col>9480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9" r:id="rId1798" name="Button 1797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393216</xdr:row>
                    <xdr:rowOff>57150</xdr:rowOff>
                  </from>
                  <to>
                    <xdr:col>9473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0" r:id="rId1799" name="Option Button 1798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458753</xdr:row>
                    <xdr:rowOff>66675</xdr:rowOff>
                  </from>
                  <to>
                    <xdr:col>9480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1" r:id="rId1800" name="Option Button 1799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458754</xdr:row>
                    <xdr:rowOff>57150</xdr:rowOff>
                  </from>
                  <to>
                    <xdr:col>9480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2" r:id="rId1801" name="Button 1800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458752</xdr:row>
                    <xdr:rowOff>57150</xdr:rowOff>
                  </from>
                  <to>
                    <xdr:col>9473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3" r:id="rId1802" name="Option Button 1801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524289</xdr:row>
                    <xdr:rowOff>66675</xdr:rowOff>
                  </from>
                  <to>
                    <xdr:col>9480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4" r:id="rId1803" name="Option Button 1802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524290</xdr:row>
                    <xdr:rowOff>57150</xdr:rowOff>
                  </from>
                  <to>
                    <xdr:col>9480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5" r:id="rId1804" name="Button 1803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524288</xdr:row>
                    <xdr:rowOff>57150</xdr:rowOff>
                  </from>
                  <to>
                    <xdr:col>9473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6" r:id="rId1805" name="Option Button 1804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589825</xdr:row>
                    <xdr:rowOff>66675</xdr:rowOff>
                  </from>
                  <to>
                    <xdr:col>9480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7" r:id="rId1806" name="Option Button 1805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589826</xdr:row>
                    <xdr:rowOff>57150</xdr:rowOff>
                  </from>
                  <to>
                    <xdr:col>9480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8" r:id="rId1807" name="Button 1806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589824</xdr:row>
                    <xdr:rowOff>57150</xdr:rowOff>
                  </from>
                  <to>
                    <xdr:col>9473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9" r:id="rId1808" name="Option Button 1807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655361</xdr:row>
                    <xdr:rowOff>66675</xdr:rowOff>
                  </from>
                  <to>
                    <xdr:col>9480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0" r:id="rId1809" name="Option Button 1808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655362</xdr:row>
                    <xdr:rowOff>57150</xdr:rowOff>
                  </from>
                  <to>
                    <xdr:col>9480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1" r:id="rId1810" name="Button 1809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655360</xdr:row>
                    <xdr:rowOff>57150</xdr:rowOff>
                  </from>
                  <to>
                    <xdr:col>9473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2" r:id="rId1811" name="Option Button 1810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720897</xdr:row>
                    <xdr:rowOff>66675</xdr:rowOff>
                  </from>
                  <to>
                    <xdr:col>9480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3" r:id="rId1812" name="Option Button 1811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720898</xdr:row>
                    <xdr:rowOff>57150</xdr:rowOff>
                  </from>
                  <to>
                    <xdr:col>9480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4" r:id="rId1813" name="Button 1812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720896</xdr:row>
                    <xdr:rowOff>57150</xdr:rowOff>
                  </from>
                  <to>
                    <xdr:col>9473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5" r:id="rId1814" name="Option Button 1813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786433</xdr:row>
                    <xdr:rowOff>66675</xdr:rowOff>
                  </from>
                  <to>
                    <xdr:col>9480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6" r:id="rId1815" name="Option Button 1814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786434</xdr:row>
                    <xdr:rowOff>57150</xdr:rowOff>
                  </from>
                  <to>
                    <xdr:col>9480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7" r:id="rId1816" name="Button 1815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786432</xdr:row>
                    <xdr:rowOff>57150</xdr:rowOff>
                  </from>
                  <to>
                    <xdr:col>9473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8" r:id="rId1817" name="Option Button 1816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851969</xdr:row>
                    <xdr:rowOff>66675</xdr:rowOff>
                  </from>
                  <to>
                    <xdr:col>9480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9" r:id="rId1818" name="Option Button 1817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851970</xdr:row>
                    <xdr:rowOff>57150</xdr:rowOff>
                  </from>
                  <to>
                    <xdr:col>9480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0" r:id="rId1819" name="Button 1818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851968</xdr:row>
                    <xdr:rowOff>57150</xdr:rowOff>
                  </from>
                  <to>
                    <xdr:col>9473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1" r:id="rId1820" name="Option Button 1819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917505</xdr:row>
                    <xdr:rowOff>66675</xdr:rowOff>
                  </from>
                  <to>
                    <xdr:col>9480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2" r:id="rId1821" name="Option Button 1820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917506</xdr:row>
                    <xdr:rowOff>57150</xdr:rowOff>
                  </from>
                  <to>
                    <xdr:col>9480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3" r:id="rId1822" name="Button 1821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917504</xdr:row>
                    <xdr:rowOff>57150</xdr:rowOff>
                  </from>
                  <to>
                    <xdr:col>9473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4" r:id="rId1823" name="Option Button 1822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983041</xdr:row>
                    <xdr:rowOff>66675</xdr:rowOff>
                  </from>
                  <to>
                    <xdr:col>9480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5" r:id="rId1824" name="Option Button 1823">
              <controlPr defaultSize="0" autoFill="0" autoLine="0" autoPict="0">
                <anchor moveWithCells="1" sizeWithCells="1">
                  <from>
                    <xdr:col>9475</xdr:col>
                    <xdr:colOff>285750</xdr:colOff>
                    <xdr:row>983042</xdr:row>
                    <xdr:rowOff>57150</xdr:rowOff>
                  </from>
                  <to>
                    <xdr:col>9480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6" r:id="rId1825" name="Button 1824">
              <controlPr defaultSize="0" print="0" autoFill="0" autoPict="0" macro="[4]!Button6_Click">
                <anchor moveWithCells="1" sizeWithCells="1">
                  <from>
                    <xdr:col>9472</xdr:col>
                    <xdr:colOff>76200</xdr:colOff>
                    <xdr:row>983040</xdr:row>
                    <xdr:rowOff>57150</xdr:rowOff>
                  </from>
                  <to>
                    <xdr:col>9473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7" r:id="rId1826" name="Option Button 1825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1</xdr:row>
                    <xdr:rowOff>66675</xdr:rowOff>
                  </from>
                  <to>
                    <xdr:col>9736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8" r:id="rId1827" name="Option Button 1826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2</xdr:row>
                    <xdr:rowOff>57150</xdr:rowOff>
                  </from>
                  <to>
                    <xdr:col>9736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9" r:id="rId1828" name="Button 1827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0</xdr:row>
                    <xdr:rowOff>0</xdr:rowOff>
                  </from>
                  <to>
                    <xdr:col>9729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0" r:id="rId1829" name="Option Button 1828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65537</xdr:row>
                    <xdr:rowOff>66675</xdr:rowOff>
                  </from>
                  <to>
                    <xdr:col>9736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1" r:id="rId1830" name="Option Button 1829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65538</xdr:row>
                    <xdr:rowOff>57150</xdr:rowOff>
                  </from>
                  <to>
                    <xdr:col>9736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2" r:id="rId1831" name="Button 1830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65536</xdr:row>
                    <xdr:rowOff>57150</xdr:rowOff>
                  </from>
                  <to>
                    <xdr:col>9729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3" r:id="rId1832" name="Option Button 1831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131073</xdr:row>
                    <xdr:rowOff>66675</xdr:rowOff>
                  </from>
                  <to>
                    <xdr:col>9736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4" r:id="rId1833" name="Option Button 1832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131074</xdr:row>
                    <xdr:rowOff>57150</xdr:rowOff>
                  </from>
                  <to>
                    <xdr:col>9736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5" r:id="rId1834" name="Button 1833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131072</xdr:row>
                    <xdr:rowOff>57150</xdr:rowOff>
                  </from>
                  <to>
                    <xdr:col>9729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6" r:id="rId1835" name="Option Button 1834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196609</xdr:row>
                    <xdr:rowOff>66675</xdr:rowOff>
                  </from>
                  <to>
                    <xdr:col>9736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7" r:id="rId1836" name="Option Button 1835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196610</xdr:row>
                    <xdr:rowOff>57150</xdr:rowOff>
                  </from>
                  <to>
                    <xdr:col>9736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8" r:id="rId1837" name="Button 1836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196608</xdr:row>
                    <xdr:rowOff>57150</xdr:rowOff>
                  </from>
                  <to>
                    <xdr:col>9729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9" r:id="rId1838" name="Option Button 1837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262145</xdr:row>
                    <xdr:rowOff>66675</xdr:rowOff>
                  </from>
                  <to>
                    <xdr:col>9736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0" r:id="rId1839" name="Option Button 1838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262146</xdr:row>
                    <xdr:rowOff>57150</xdr:rowOff>
                  </from>
                  <to>
                    <xdr:col>9736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1" r:id="rId1840" name="Button 1839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262144</xdr:row>
                    <xdr:rowOff>57150</xdr:rowOff>
                  </from>
                  <to>
                    <xdr:col>9729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2" r:id="rId1841" name="Option Button 1840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327681</xdr:row>
                    <xdr:rowOff>66675</xdr:rowOff>
                  </from>
                  <to>
                    <xdr:col>9736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3" r:id="rId1842" name="Option Button 1841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327682</xdr:row>
                    <xdr:rowOff>57150</xdr:rowOff>
                  </from>
                  <to>
                    <xdr:col>9736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4" r:id="rId1843" name="Button 1842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327680</xdr:row>
                    <xdr:rowOff>57150</xdr:rowOff>
                  </from>
                  <to>
                    <xdr:col>9729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" r:id="rId1844" name="Option Button 1843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393217</xdr:row>
                    <xdr:rowOff>66675</xdr:rowOff>
                  </from>
                  <to>
                    <xdr:col>9736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" r:id="rId1845" name="Option Button 1844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393218</xdr:row>
                    <xdr:rowOff>57150</xdr:rowOff>
                  </from>
                  <to>
                    <xdr:col>9736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" r:id="rId1846" name="Button 1845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393216</xdr:row>
                    <xdr:rowOff>57150</xdr:rowOff>
                  </from>
                  <to>
                    <xdr:col>9729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8" r:id="rId1847" name="Option Button 1846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458753</xdr:row>
                    <xdr:rowOff>66675</xdr:rowOff>
                  </from>
                  <to>
                    <xdr:col>9736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" r:id="rId1848" name="Option Button 1847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458754</xdr:row>
                    <xdr:rowOff>57150</xdr:rowOff>
                  </from>
                  <to>
                    <xdr:col>9736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" r:id="rId1849" name="Button 1848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458752</xdr:row>
                    <xdr:rowOff>57150</xdr:rowOff>
                  </from>
                  <to>
                    <xdr:col>9729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" r:id="rId1850" name="Option Button 1849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524289</xdr:row>
                    <xdr:rowOff>66675</xdr:rowOff>
                  </from>
                  <to>
                    <xdr:col>9736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2" r:id="rId1851" name="Option Button 1850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524290</xdr:row>
                    <xdr:rowOff>57150</xdr:rowOff>
                  </from>
                  <to>
                    <xdr:col>9736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3" r:id="rId1852" name="Button 1851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524288</xdr:row>
                    <xdr:rowOff>57150</xdr:rowOff>
                  </from>
                  <to>
                    <xdr:col>9729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4" r:id="rId1853" name="Option Button 1852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589825</xdr:row>
                    <xdr:rowOff>66675</xdr:rowOff>
                  </from>
                  <to>
                    <xdr:col>9736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" r:id="rId1854" name="Option Button 1853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589826</xdr:row>
                    <xdr:rowOff>57150</xdr:rowOff>
                  </from>
                  <to>
                    <xdr:col>9736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6" r:id="rId1855" name="Button 1854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589824</xdr:row>
                    <xdr:rowOff>57150</xdr:rowOff>
                  </from>
                  <to>
                    <xdr:col>9729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7" r:id="rId1856" name="Option Button 1855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655361</xdr:row>
                    <xdr:rowOff>66675</xdr:rowOff>
                  </from>
                  <to>
                    <xdr:col>9736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8" r:id="rId1857" name="Option Button 1856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655362</xdr:row>
                    <xdr:rowOff>57150</xdr:rowOff>
                  </from>
                  <to>
                    <xdr:col>9736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9" r:id="rId1858" name="Button 1857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655360</xdr:row>
                    <xdr:rowOff>57150</xdr:rowOff>
                  </from>
                  <to>
                    <xdr:col>9729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0" r:id="rId1859" name="Option Button 1858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720897</xdr:row>
                    <xdr:rowOff>66675</xdr:rowOff>
                  </from>
                  <to>
                    <xdr:col>9736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1" r:id="rId1860" name="Option Button 1859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720898</xdr:row>
                    <xdr:rowOff>57150</xdr:rowOff>
                  </from>
                  <to>
                    <xdr:col>9736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2" r:id="rId1861" name="Button 1860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720896</xdr:row>
                    <xdr:rowOff>57150</xdr:rowOff>
                  </from>
                  <to>
                    <xdr:col>9729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3" r:id="rId1862" name="Option Button 1861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786433</xdr:row>
                    <xdr:rowOff>66675</xdr:rowOff>
                  </from>
                  <to>
                    <xdr:col>9736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4" r:id="rId1863" name="Option Button 1862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786434</xdr:row>
                    <xdr:rowOff>57150</xdr:rowOff>
                  </from>
                  <to>
                    <xdr:col>9736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5" r:id="rId1864" name="Button 1863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786432</xdr:row>
                    <xdr:rowOff>57150</xdr:rowOff>
                  </from>
                  <to>
                    <xdr:col>9729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6" r:id="rId1865" name="Option Button 1864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851969</xdr:row>
                    <xdr:rowOff>66675</xdr:rowOff>
                  </from>
                  <to>
                    <xdr:col>9736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7" r:id="rId1866" name="Option Button 1865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851970</xdr:row>
                    <xdr:rowOff>57150</xdr:rowOff>
                  </from>
                  <to>
                    <xdr:col>9736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8" r:id="rId1867" name="Button 1866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851968</xdr:row>
                    <xdr:rowOff>57150</xdr:rowOff>
                  </from>
                  <to>
                    <xdr:col>9729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9" r:id="rId1868" name="Option Button 1867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917505</xdr:row>
                    <xdr:rowOff>66675</xdr:rowOff>
                  </from>
                  <to>
                    <xdr:col>9736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0" r:id="rId1869" name="Option Button 1868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917506</xdr:row>
                    <xdr:rowOff>57150</xdr:rowOff>
                  </from>
                  <to>
                    <xdr:col>9736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1" r:id="rId1870" name="Button 1869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917504</xdr:row>
                    <xdr:rowOff>57150</xdr:rowOff>
                  </from>
                  <to>
                    <xdr:col>9729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2" r:id="rId1871" name="Option Button 1870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983041</xdr:row>
                    <xdr:rowOff>66675</xdr:rowOff>
                  </from>
                  <to>
                    <xdr:col>9736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3" r:id="rId1872" name="Option Button 1871">
              <controlPr defaultSize="0" autoFill="0" autoLine="0" autoPict="0">
                <anchor moveWithCells="1" sizeWithCells="1">
                  <from>
                    <xdr:col>9731</xdr:col>
                    <xdr:colOff>285750</xdr:colOff>
                    <xdr:row>983042</xdr:row>
                    <xdr:rowOff>57150</xdr:rowOff>
                  </from>
                  <to>
                    <xdr:col>9736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4" r:id="rId1873" name="Button 1872">
              <controlPr defaultSize="0" print="0" autoFill="0" autoPict="0" macro="[4]!Button6_Click">
                <anchor moveWithCells="1" sizeWithCells="1">
                  <from>
                    <xdr:col>9728</xdr:col>
                    <xdr:colOff>76200</xdr:colOff>
                    <xdr:row>983040</xdr:row>
                    <xdr:rowOff>57150</xdr:rowOff>
                  </from>
                  <to>
                    <xdr:col>9729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5" r:id="rId1874" name="Option Button 1873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1</xdr:row>
                    <xdr:rowOff>66675</xdr:rowOff>
                  </from>
                  <to>
                    <xdr:col>9992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6" r:id="rId1875" name="Option Button 1874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2</xdr:row>
                    <xdr:rowOff>57150</xdr:rowOff>
                  </from>
                  <to>
                    <xdr:col>9992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7" r:id="rId1876" name="Button 1875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0</xdr:row>
                    <xdr:rowOff>0</xdr:rowOff>
                  </from>
                  <to>
                    <xdr:col>9985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8" r:id="rId1877" name="Option Button 1876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65537</xdr:row>
                    <xdr:rowOff>66675</xdr:rowOff>
                  </from>
                  <to>
                    <xdr:col>9992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9" r:id="rId1878" name="Option Button 1877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65538</xdr:row>
                    <xdr:rowOff>57150</xdr:rowOff>
                  </from>
                  <to>
                    <xdr:col>9992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0" r:id="rId1879" name="Button 1878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65536</xdr:row>
                    <xdr:rowOff>57150</xdr:rowOff>
                  </from>
                  <to>
                    <xdr:col>9985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1" r:id="rId1880" name="Option Button 1879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131073</xdr:row>
                    <xdr:rowOff>66675</xdr:rowOff>
                  </from>
                  <to>
                    <xdr:col>9992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2" r:id="rId1881" name="Option Button 1880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131074</xdr:row>
                    <xdr:rowOff>57150</xdr:rowOff>
                  </from>
                  <to>
                    <xdr:col>9992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3" r:id="rId1882" name="Button 1881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131072</xdr:row>
                    <xdr:rowOff>57150</xdr:rowOff>
                  </from>
                  <to>
                    <xdr:col>9985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4" r:id="rId1883" name="Option Button 1882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196609</xdr:row>
                    <xdr:rowOff>66675</xdr:rowOff>
                  </from>
                  <to>
                    <xdr:col>9992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5" r:id="rId1884" name="Option Button 1883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196610</xdr:row>
                    <xdr:rowOff>57150</xdr:rowOff>
                  </from>
                  <to>
                    <xdr:col>9992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6" r:id="rId1885" name="Button 1884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196608</xdr:row>
                    <xdr:rowOff>57150</xdr:rowOff>
                  </from>
                  <to>
                    <xdr:col>9985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7" r:id="rId1886" name="Option Button 1885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262145</xdr:row>
                    <xdr:rowOff>66675</xdr:rowOff>
                  </from>
                  <to>
                    <xdr:col>9992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8" r:id="rId1887" name="Option Button 1886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262146</xdr:row>
                    <xdr:rowOff>57150</xdr:rowOff>
                  </from>
                  <to>
                    <xdr:col>9992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9" r:id="rId1888" name="Button 1887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262144</xdr:row>
                    <xdr:rowOff>57150</xdr:rowOff>
                  </from>
                  <to>
                    <xdr:col>9985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0" r:id="rId1889" name="Option Button 1888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327681</xdr:row>
                    <xdr:rowOff>66675</xdr:rowOff>
                  </from>
                  <to>
                    <xdr:col>9992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1" r:id="rId1890" name="Option Button 1889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327682</xdr:row>
                    <xdr:rowOff>57150</xdr:rowOff>
                  </from>
                  <to>
                    <xdr:col>9992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2" r:id="rId1891" name="Button 1890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327680</xdr:row>
                    <xdr:rowOff>57150</xdr:rowOff>
                  </from>
                  <to>
                    <xdr:col>9985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3" r:id="rId1892" name="Option Button 1891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393217</xdr:row>
                    <xdr:rowOff>66675</xdr:rowOff>
                  </from>
                  <to>
                    <xdr:col>9992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4" r:id="rId1893" name="Option Button 1892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393218</xdr:row>
                    <xdr:rowOff>57150</xdr:rowOff>
                  </from>
                  <to>
                    <xdr:col>9992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5" r:id="rId1894" name="Button 1893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393216</xdr:row>
                    <xdr:rowOff>57150</xdr:rowOff>
                  </from>
                  <to>
                    <xdr:col>9985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6" r:id="rId1895" name="Option Button 1894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458753</xdr:row>
                    <xdr:rowOff>66675</xdr:rowOff>
                  </from>
                  <to>
                    <xdr:col>9992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7" r:id="rId1896" name="Option Button 1895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458754</xdr:row>
                    <xdr:rowOff>57150</xdr:rowOff>
                  </from>
                  <to>
                    <xdr:col>9992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8" r:id="rId1897" name="Button 1896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458752</xdr:row>
                    <xdr:rowOff>57150</xdr:rowOff>
                  </from>
                  <to>
                    <xdr:col>9985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9" r:id="rId1898" name="Option Button 1897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524289</xdr:row>
                    <xdr:rowOff>66675</xdr:rowOff>
                  </from>
                  <to>
                    <xdr:col>9992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0" r:id="rId1899" name="Option Button 1898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524290</xdr:row>
                    <xdr:rowOff>57150</xdr:rowOff>
                  </from>
                  <to>
                    <xdr:col>9992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1" r:id="rId1900" name="Button 1899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524288</xdr:row>
                    <xdr:rowOff>57150</xdr:rowOff>
                  </from>
                  <to>
                    <xdr:col>9985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2" r:id="rId1901" name="Option Button 1900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589825</xdr:row>
                    <xdr:rowOff>66675</xdr:rowOff>
                  </from>
                  <to>
                    <xdr:col>9992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3" r:id="rId1902" name="Option Button 1901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589826</xdr:row>
                    <xdr:rowOff>57150</xdr:rowOff>
                  </from>
                  <to>
                    <xdr:col>9992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4" r:id="rId1903" name="Button 1902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589824</xdr:row>
                    <xdr:rowOff>57150</xdr:rowOff>
                  </from>
                  <to>
                    <xdr:col>9985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5" r:id="rId1904" name="Option Button 1903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655361</xdr:row>
                    <xdr:rowOff>66675</xdr:rowOff>
                  </from>
                  <to>
                    <xdr:col>9992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6" r:id="rId1905" name="Option Button 1904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655362</xdr:row>
                    <xdr:rowOff>57150</xdr:rowOff>
                  </from>
                  <to>
                    <xdr:col>9992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7" r:id="rId1906" name="Button 1905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655360</xdr:row>
                    <xdr:rowOff>57150</xdr:rowOff>
                  </from>
                  <to>
                    <xdr:col>9985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8" r:id="rId1907" name="Option Button 1906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720897</xdr:row>
                    <xdr:rowOff>66675</xdr:rowOff>
                  </from>
                  <to>
                    <xdr:col>9992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9" r:id="rId1908" name="Option Button 1907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720898</xdr:row>
                    <xdr:rowOff>57150</xdr:rowOff>
                  </from>
                  <to>
                    <xdr:col>9992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0" r:id="rId1909" name="Button 1908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720896</xdr:row>
                    <xdr:rowOff>57150</xdr:rowOff>
                  </from>
                  <to>
                    <xdr:col>9985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1" r:id="rId1910" name="Option Button 1909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786433</xdr:row>
                    <xdr:rowOff>66675</xdr:rowOff>
                  </from>
                  <to>
                    <xdr:col>9992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2" r:id="rId1911" name="Option Button 1910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786434</xdr:row>
                    <xdr:rowOff>57150</xdr:rowOff>
                  </from>
                  <to>
                    <xdr:col>9992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3" r:id="rId1912" name="Button 1911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786432</xdr:row>
                    <xdr:rowOff>57150</xdr:rowOff>
                  </from>
                  <to>
                    <xdr:col>9985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4" r:id="rId1913" name="Option Button 1912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851969</xdr:row>
                    <xdr:rowOff>66675</xdr:rowOff>
                  </from>
                  <to>
                    <xdr:col>9992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5" r:id="rId1914" name="Option Button 1913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851970</xdr:row>
                    <xdr:rowOff>57150</xdr:rowOff>
                  </from>
                  <to>
                    <xdr:col>9992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6" r:id="rId1915" name="Button 1914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851968</xdr:row>
                    <xdr:rowOff>57150</xdr:rowOff>
                  </from>
                  <to>
                    <xdr:col>9985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7" r:id="rId1916" name="Option Button 1915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917505</xdr:row>
                    <xdr:rowOff>66675</xdr:rowOff>
                  </from>
                  <to>
                    <xdr:col>9992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8" r:id="rId1917" name="Option Button 1916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917506</xdr:row>
                    <xdr:rowOff>57150</xdr:rowOff>
                  </from>
                  <to>
                    <xdr:col>9992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9" r:id="rId1918" name="Button 1917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917504</xdr:row>
                    <xdr:rowOff>57150</xdr:rowOff>
                  </from>
                  <to>
                    <xdr:col>9985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0" r:id="rId1919" name="Option Button 1918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983041</xdr:row>
                    <xdr:rowOff>66675</xdr:rowOff>
                  </from>
                  <to>
                    <xdr:col>9992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1" r:id="rId1920" name="Option Button 1919">
              <controlPr defaultSize="0" autoFill="0" autoLine="0" autoPict="0">
                <anchor moveWithCells="1" sizeWithCells="1">
                  <from>
                    <xdr:col>9987</xdr:col>
                    <xdr:colOff>285750</xdr:colOff>
                    <xdr:row>983042</xdr:row>
                    <xdr:rowOff>57150</xdr:rowOff>
                  </from>
                  <to>
                    <xdr:col>9992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2" r:id="rId1921" name="Button 1920">
              <controlPr defaultSize="0" print="0" autoFill="0" autoPict="0" macro="[4]!Button6_Click">
                <anchor moveWithCells="1" sizeWithCells="1">
                  <from>
                    <xdr:col>9984</xdr:col>
                    <xdr:colOff>76200</xdr:colOff>
                    <xdr:row>983040</xdr:row>
                    <xdr:rowOff>57150</xdr:rowOff>
                  </from>
                  <to>
                    <xdr:col>9985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3" r:id="rId1922" name="Option Button 1921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1</xdr:row>
                    <xdr:rowOff>66675</xdr:rowOff>
                  </from>
                  <to>
                    <xdr:col>10248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4" r:id="rId1923" name="Option Button 1922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2</xdr:row>
                    <xdr:rowOff>57150</xdr:rowOff>
                  </from>
                  <to>
                    <xdr:col>10248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5" r:id="rId1924" name="Button 1923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0</xdr:row>
                    <xdr:rowOff>0</xdr:rowOff>
                  </from>
                  <to>
                    <xdr:col>10241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6" r:id="rId1925" name="Option Button 1924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65537</xdr:row>
                    <xdr:rowOff>66675</xdr:rowOff>
                  </from>
                  <to>
                    <xdr:col>10248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7" r:id="rId1926" name="Option Button 1925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65538</xdr:row>
                    <xdr:rowOff>57150</xdr:rowOff>
                  </from>
                  <to>
                    <xdr:col>10248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8" r:id="rId1927" name="Button 1926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65536</xdr:row>
                    <xdr:rowOff>57150</xdr:rowOff>
                  </from>
                  <to>
                    <xdr:col>10241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9" r:id="rId1928" name="Option Button 1927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131073</xdr:row>
                    <xdr:rowOff>66675</xdr:rowOff>
                  </from>
                  <to>
                    <xdr:col>10248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0" r:id="rId1929" name="Option Button 1928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131074</xdr:row>
                    <xdr:rowOff>57150</xdr:rowOff>
                  </from>
                  <to>
                    <xdr:col>10248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1" r:id="rId1930" name="Button 1929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131072</xdr:row>
                    <xdr:rowOff>57150</xdr:rowOff>
                  </from>
                  <to>
                    <xdr:col>10241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2" r:id="rId1931" name="Option Button 1930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196609</xdr:row>
                    <xdr:rowOff>66675</xdr:rowOff>
                  </from>
                  <to>
                    <xdr:col>10248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3" r:id="rId1932" name="Option Button 1931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196610</xdr:row>
                    <xdr:rowOff>57150</xdr:rowOff>
                  </from>
                  <to>
                    <xdr:col>10248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4" r:id="rId1933" name="Button 1932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196608</xdr:row>
                    <xdr:rowOff>57150</xdr:rowOff>
                  </from>
                  <to>
                    <xdr:col>10241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5" r:id="rId1934" name="Option Button 1933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262145</xdr:row>
                    <xdr:rowOff>66675</xdr:rowOff>
                  </from>
                  <to>
                    <xdr:col>10248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6" r:id="rId1935" name="Option Button 1934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262146</xdr:row>
                    <xdr:rowOff>57150</xdr:rowOff>
                  </from>
                  <to>
                    <xdr:col>10248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7" r:id="rId1936" name="Button 1935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262144</xdr:row>
                    <xdr:rowOff>57150</xdr:rowOff>
                  </from>
                  <to>
                    <xdr:col>10241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8" r:id="rId1937" name="Option Button 1936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327681</xdr:row>
                    <xdr:rowOff>66675</xdr:rowOff>
                  </from>
                  <to>
                    <xdr:col>10248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9" r:id="rId1938" name="Option Button 1937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327682</xdr:row>
                    <xdr:rowOff>57150</xdr:rowOff>
                  </from>
                  <to>
                    <xdr:col>10248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0" r:id="rId1939" name="Button 1938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327680</xdr:row>
                    <xdr:rowOff>57150</xdr:rowOff>
                  </from>
                  <to>
                    <xdr:col>10241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1" r:id="rId1940" name="Option Button 1939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393217</xdr:row>
                    <xdr:rowOff>66675</xdr:rowOff>
                  </from>
                  <to>
                    <xdr:col>10248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2" r:id="rId1941" name="Option Button 1940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393218</xdr:row>
                    <xdr:rowOff>57150</xdr:rowOff>
                  </from>
                  <to>
                    <xdr:col>10248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3" r:id="rId1942" name="Button 1941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393216</xdr:row>
                    <xdr:rowOff>57150</xdr:rowOff>
                  </from>
                  <to>
                    <xdr:col>10241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4" r:id="rId1943" name="Option Button 1942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458753</xdr:row>
                    <xdr:rowOff>66675</xdr:rowOff>
                  </from>
                  <to>
                    <xdr:col>10248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5" r:id="rId1944" name="Option Button 1943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458754</xdr:row>
                    <xdr:rowOff>57150</xdr:rowOff>
                  </from>
                  <to>
                    <xdr:col>10248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6" r:id="rId1945" name="Button 1944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458752</xdr:row>
                    <xdr:rowOff>57150</xdr:rowOff>
                  </from>
                  <to>
                    <xdr:col>10241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" r:id="rId1946" name="Option Button 1945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524289</xdr:row>
                    <xdr:rowOff>66675</xdr:rowOff>
                  </from>
                  <to>
                    <xdr:col>10248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8" r:id="rId1947" name="Option Button 1946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524290</xdr:row>
                    <xdr:rowOff>57150</xdr:rowOff>
                  </from>
                  <to>
                    <xdr:col>10248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9" r:id="rId1948" name="Button 1947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524288</xdr:row>
                    <xdr:rowOff>57150</xdr:rowOff>
                  </from>
                  <to>
                    <xdr:col>10241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0" r:id="rId1949" name="Option Button 1948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589825</xdr:row>
                    <xdr:rowOff>66675</xdr:rowOff>
                  </from>
                  <to>
                    <xdr:col>10248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1" r:id="rId1950" name="Option Button 1949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589826</xdr:row>
                    <xdr:rowOff>57150</xdr:rowOff>
                  </from>
                  <to>
                    <xdr:col>10248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2" r:id="rId1951" name="Button 1950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589824</xdr:row>
                    <xdr:rowOff>57150</xdr:rowOff>
                  </from>
                  <to>
                    <xdr:col>10241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3" r:id="rId1952" name="Option Button 1951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655361</xdr:row>
                    <xdr:rowOff>66675</xdr:rowOff>
                  </from>
                  <to>
                    <xdr:col>10248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4" r:id="rId1953" name="Option Button 1952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655362</xdr:row>
                    <xdr:rowOff>57150</xdr:rowOff>
                  </from>
                  <to>
                    <xdr:col>10248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5" r:id="rId1954" name="Button 1953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655360</xdr:row>
                    <xdr:rowOff>57150</xdr:rowOff>
                  </from>
                  <to>
                    <xdr:col>10241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6" r:id="rId1955" name="Option Button 1954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720897</xdr:row>
                    <xdr:rowOff>66675</xdr:rowOff>
                  </from>
                  <to>
                    <xdr:col>10248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7" r:id="rId1956" name="Option Button 1955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720898</xdr:row>
                    <xdr:rowOff>57150</xdr:rowOff>
                  </from>
                  <to>
                    <xdr:col>10248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8" r:id="rId1957" name="Button 1956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720896</xdr:row>
                    <xdr:rowOff>57150</xdr:rowOff>
                  </from>
                  <to>
                    <xdr:col>10241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9" r:id="rId1958" name="Option Button 1957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786433</xdr:row>
                    <xdr:rowOff>66675</xdr:rowOff>
                  </from>
                  <to>
                    <xdr:col>10248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0" r:id="rId1959" name="Option Button 1958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786434</xdr:row>
                    <xdr:rowOff>57150</xdr:rowOff>
                  </from>
                  <to>
                    <xdr:col>10248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1" r:id="rId1960" name="Button 1959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786432</xdr:row>
                    <xdr:rowOff>57150</xdr:rowOff>
                  </from>
                  <to>
                    <xdr:col>10241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2" r:id="rId1961" name="Option Button 1960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851969</xdr:row>
                    <xdr:rowOff>66675</xdr:rowOff>
                  </from>
                  <to>
                    <xdr:col>10248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3" r:id="rId1962" name="Option Button 1961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851970</xdr:row>
                    <xdr:rowOff>57150</xdr:rowOff>
                  </from>
                  <to>
                    <xdr:col>10248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4" r:id="rId1963" name="Button 1962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851968</xdr:row>
                    <xdr:rowOff>57150</xdr:rowOff>
                  </from>
                  <to>
                    <xdr:col>10241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5" r:id="rId1964" name="Option Button 1963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917505</xdr:row>
                    <xdr:rowOff>66675</xdr:rowOff>
                  </from>
                  <to>
                    <xdr:col>10248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6" r:id="rId1965" name="Option Button 1964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917506</xdr:row>
                    <xdr:rowOff>57150</xdr:rowOff>
                  </from>
                  <to>
                    <xdr:col>10248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7" r:id="rId1966" name="Button 1965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917504</xdr:row>
                    <xdr:rowOff>57150</xdr:rowOff>
                  </from>
                  <to>
                    <xdr:col>10241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8" r:id="rId1967" name="Option Button 1966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983041</xdr:row>
                    <xdr:rowOff>66675</xdr:rowOff>
                  </from>
                  <to>
                    <xdr:col>10248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9" r:id="rId1968" name="Option Button 1967">
              <controlPr defaultSize="0" autoFill="0" autoLine="0" autoPict="0">
                <anchor moveWithCells="1" sizeWithCells="1">
                  <from>
                    <xdr:col>10243</xdr:col>
                    <xdr:colOff>285750</xdr:colOff>
                    <xdr:row>983042</xdr:row>
                    <xdr:rowOff>57150</xdr:rowOff>
                  </from>
                  <to>
                    <xdr:col>10248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0" r:id="rId1969" name="Button 1968">
              <controlPr defaultSize="0" print="0" autoFill="0" autoPict="0" macro="[4]!Button6_Click">
                <anchor moveWithCells="1" sizeWithCells="1">
                  <from>
                    <xdr:col>10240</xdr:col>
                    <xdr:colOff>76200</xdr:colOff>
                    <xdr:row>983040</xdr:row>
                    <xdr:rowOff>57150</xdr:rowOff>
                  </from>
                  <to>
                    <xdr:col>10241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1" r:id="rId1970" name="Option Button 1969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1</xdr:row>
                    <xdr:rowOff>66675</xdr:rowOff>
                  </from>
                  <to>
                    <xdr:col>10504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2" r:id="rId1971" name="Option Button 1970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2</xdr:row>
                    <xdr:rowOff>57150</xdr:rowOff>
                  </from>
                  <to>
                    <xdr:col>10504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3" r:id="rId1972" name="Button 1971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0</xdr:row>
                    <xdr:rowOff>0</xdr:rowOff>
                  </from>
                  <to>
                    <xdr:col>10497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4" r:id="rId1973" name="Option Button 1972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65537</xdr:row>
                    <xdr:rowOff>66675</xdr:rowOff>
                  </from>
                  <to>
                    <xdr:col>10504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5" r:id="rId1974" name="Option Button 1973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65538</xdr:row>
                    <xdr:rowOff>57150</xdr:rowOff>
                  </from>
                  <to>
                    <xdr:col>10504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6" r:id="rId1975" name="Button 1974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65536</xdr:row>
                    <xdr:rowOff>57150</xdr:rowOff>
                  </from>
                  <to>
                    <xdr:col>10497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7" r:id="rId1976" name="Option Button 1975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131073</xdr:row>
                    <xdr:rowOff>66675</xdr:rowOff>
                  </from>
                  <to>
                    <xdr:col>10504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8" r:id="rId1977" name="Option Button 1976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131074</xdr:row>
                    <xdr:rowOff>57150</xdr:rowOff>
                  </from>
                  <to>
                    <xdr:col>10504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9" r:id="rId1978" name="Button 1977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131072</xdr:row>
                    <xdr:rowOff>57150</xdr:rowOff>
                  </from>
                  <to>
                    <xdr:col>10497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0" r:id="rId1979" name="Option Button 1978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196609</xdr:row>
                    <xdr:rowOff>66675</xdr:rowOff>
                  </from>
                  <to>
                    <xdr:col>10504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1" r:id="rId1980" name="Option Button 1979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196610</xdr:row>
                    <xdr:rowOff>57150</xdr:rowOff>
                  </from>
                  <to>
                    <xdr:col>10504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2" r:id="rId1981" name="Button 1980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196608</xdr:row>
                    <xdr:rowOff>57150</xdr:rowOff>
                  </from>
                  <to>
                    <xdr:col>10497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3" r:id="rId1982" name="Option Button 1981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262145</xdr:row>
                    <xdr:rowOff>66675</xdr:rowOff>
                  </from>
                  <to>
                    <xdr:col>10504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4" r:id="rId1983" name="Option Button 1982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262146</xdr:row>
                    <xdr:rowOff>57150</xdr:rowOff>
                  </from>
                  <to>
                    <xdr:col>10504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5" r:id="rId1984" name="Button 1983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262144</xdr:row>
                    <xdr:rowOff>57150</xdr:rowOff>
                  </from>
                  <to>
                    <xdr:col>10497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6" r:id="rId1985" name="Option Button 1984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327681</xdr:row>
                    <xdr:rowOff>66675</xdr:rowOff>
                  </from>
                  <to>
                    <xdr:col>10504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7" r:id="rId1986" name="Option Button 1985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327682</xdr:row>
                    <xdr:rowOff>57150</xdr:rowOff>
                  </from>
                  <to>
                    <xdr:col>10504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8" r:id="rId1987" name="Button 1986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327680</xdr:row>
                    <xdr:rowOff>57150</xdr:rowOff>
                  </from>
                  <to>
                    <xdr:col>10497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9" r:id="rId1988" name="Option Button 1987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393217</xdr:row>
                    <xdr:rowOff>66675</xdr:rowOff>
                  </from>
                  <to>
                    <xdr:col>10504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0" r:id="rId1989" name="Option Button 1988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393218</xdr:row>
                    <xdr:rowOff>57150</xdr:rowOff>
                  </from>
                  <to>
                    <xdr:col>10504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1" r:id="rId1990" name="Button 1989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393216</xdr:row>
                    <xdr:rowOff>57150</xdr:rowOff>
                  </from>
                  <to>
                    <xdr:col>10497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2" r:id="rId1991" name="Option Button 1990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458753</xdr:row>
                    <xdr:rowOff>66675</xdr:rowOff>
                  </from>
                  <to>
                    <xdr:col>10504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3" r:id="rId1992" name="Option Button 1991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458754</xdr:row>
                    <xdr:rowOff>57150</xdr:rowOff>
                  </from>
                  <to>
                    <xdr:col>10504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4" r:id="rId1993" name="Button 1992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458752</xdr:row>
                    <xdr:rowOff>57150</xdr:rowOff>
                  </from>
                  <to>
                    <xdr:col>10497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5" r:id="rId1994" name="Option Button 1993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524289</xdr:row>
                    <xdr:rowOff>66675</xdr:rowOff>
                  </from>
                  <to>
                    <xdr:col>10504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6" r:id="rId1995" name="Option Button 1994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524290</xdr:row>
                    <xdr:rowOff>57150</xdr:rowOff>
                  </from>
                  <to>
                    <xdr:col>10504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7" r:id="rId1996" name="Button 1995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524288</xdr:row>
                    <xdr:rowOff>57150</xdr:rowOff>
                  </from>
                  <to>
                    <xdr:col>10497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8" r:id="rId1997" name="Option Button 1996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589825</xdr:row>
                    <xdr:rowOff>66675</xdr:rowOff>
                  </from>
                  <to>
                    <xdr:col>10504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9" r:id="rId1998" name="Option Button 1997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589826</xdr:row>
                    <xdr:rowOff>57150</xdr:rowOff>
                  </from>
                  <to>
                    <xdr:col>10504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0" r:id="rId1999" name="Button 1998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589824</xdr:row>
                    <xdr:rowOff>57150</xdr:rowOff>
                  </from>
                  <to>
                    <xdr:col>10497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1" r:id="rId2000" name="Option Button 1999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655361</xdr:row>
                    <xdr:rowOff>66675</xdr:rowOff>
                  </from>
                  <to>
                    <xdr:col>10504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2" r:id="rId2001" name="Option Button 2000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655362</xdr:row>
                    <xdr:rowOff>57150</xdr:rowOff>
                  </from>
                  <to>
                    <xdr:col>10504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3" r:id="rId2002" name="Button 2001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655360</xdr:row>
                    <xdr:rowOff>57150</xdr:rowOff>
                  </from>
                  <to>
                    <xdr:col>10497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4" r:id="rId2003" name="Option Button 2002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720897</xdr:row>
                    <xdr:rowOff>66675</xdr:rowOff>
                  </from>
                  <to>
                    <xdr:col>10504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5" r:id="rId2004" name="Option Button 2003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720898</xdr:row>
                    <xdr:rowOff>57150</xdr:rowOff>
                  </from>
                  <to>
                    <xdr:col>10504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6" r:id="rId2005" name="Button 2004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720896</xdr:row>
                    <xdr:rowOff>57150</xdr:rowOff>
                  </from>
                  <to>
                    <xdr:col>10497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7" r:id="rId2006" name="Option Button 2005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786433</xdr:row>
                    <xdr:rowOff>66675</xdr:rowOff>
                  </from>
                  <to>
                    <xdr:col>10504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8" r:id="rId2007" name="Option Button 2006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786434</xdr:row>
                    <xdr:rowOff>57150</xdr:rowOff>
                  </from>
                  <to>
                    <xdr:col>10504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9" r:id="rId2008" name="Button 2007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786432</xdr:row>
                    <xdr:rowOff>57150</xdr:rowOff>
                  </from>
                  <to>
                    <xdr:col>10497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0" r:id="rId2009" name="Option Button 2008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851969</xdr:row>
                    <xdr:rowOff>66675</xdr:rowOff>
                  </from>
                  <to>
                    <xdr:col>10504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1" r:id="rId2010" name="Option Button 2009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851970</xdr:row>
                    <xdr:rowOff>57150</xdr:rowOff>
                  </from>
                  <to>
                    <xdr:col>10504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2" r:id="rId2011" name="Button 2010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851968</xdr:row>
                    <xdr:rowOff>57150</xdr:rowOff>
                  </from>
                  <to>
                    <xdr:col>10497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3" r:id="rId2012" name="Option Button 2011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917505</xdr:row>
                    <xdr:rowOff>66675</xdr:rowOff>
                  </from>
                  <to>
                    <xdr:col>10504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4" r:id="rId2013" name="Option Button 2012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917506</xdr:row>
                    <xdr:rowOff>57150</xdr:rowOff>
                  </from>
                  <to>
                    <xdr:col>10504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5" r:id="rId2014" name="Button 2013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917504</xdr:row>
                    <xdr:rowOff>57150</xdr:rowOff>
                  </from>
                  <to>
                    <xdr:col>10497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6" r:id="rId2015" name="Option Button 2014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983041</xdr:row>
                    <xdr:rowOff>66675</xdr:rowOff>
                  </from>
                  <to>
                    <xdr:col>10504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7" r:id="rId2016" name="Option Button 2015">
              <controlPr defaultSize="0" autoFill="0" autoLine="0" autoPict="0">
                <anchor moveWithCells="1" sizeWithCells="1">
                  <from>
                    <xdr:col>10499</xdr:col>
                    <xdr:colOff>285750</xdr:colOff>
                    <xdr:row>983042</xdr:row>
                    <xdr:rowOff>57150</xdr:rowOff>
                  </from>
                  <to>
                    <xdr:col>10504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8" r:id="rId2017" name="Button 2016">
              <controlPr defaultSize="0" print="0" autoFill="0" autoPict="0" macro="[4]!Button6_Click">
                <anchor moveWithCells="1" sizeWithCells="1">
                  <from>
                    <xdr:col>10496</xdr:col>
                    <xdr:colOff>76200</xdr:colOff>
                    <xdr:row>983040</xdr:row>
                    <xdr:rowOff>57150</xdr:rowOff>
                  </from>
                  <to>
                    <xdr:col>10497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9" r:id="rId2018" name="Option Button 2017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1</xdr:row>
                    <xdr:rowOff>66675</xdr:rowOff>
                  </from>
                  <to>
                    <xdr:col>10760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0" r:id="rId2019" name="Option Button 2018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2</xdr:row>
                    <xdr:rowOff>57150</xdr:rowOff>
                  </from>
                  <to>
                    <xdr:col>10760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1" r:id="rId2020" name="Button 2019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0</xdr:row>
                    <xdr:rowOff>0</xdr:rowOff>
                  </from>
                  <to>
                    <xdr:col>10753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2" r:id="rId2021" name="Option Button 2020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65537</xdr:row>
                    <xdr:rowOff>66675</xdr:rowOff>
                  </from>
                  <to>
                    <xdr:col>10760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3" r:id="rId2022" name="Option Button 2021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65538</xdr:row>
                    <xdr:rowOff>57150</xdr:rowOff>
                  </from>
                  <to>
                    <xdr:col>10760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4" r:id="rId2023" name="Button 2022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65536</xdr:row>
                    <xdr:rowOff>57150</xdr:rowOff>
                  </from>
                  <to>
                    <xdr:col>10753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5" r:id="rId2024" name="Option Button 2023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131073</xdr:row>
                    <xdr:rowOff>66675</xdr:rowOff>
                  </from>
                  <to>
                    <xdr:col>10760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6" r:id="rId2025" name="Option Button 2024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131074</xdr:row>
                    <xdr:rowOff>57150</xdr:rowOff>
                  </from>
                  <to>
                    <xdr:col>10760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7" r:id="rId2026" name="Button 2025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131072</xdr:row>
                    <xdr:rowOff>57150</xdr:rowOff>
                  </from>
                  <to>
                    <xdr:col>10753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8" r:id="rId2027" name="Option Button 2026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196609</xdr:row>
                    <xdr:rowOff>66675</xdr:rowOff>
                  </from>
                  <to>
                    <xdr:col>10760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9" r:id="rId2028" name="Option Button 2027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196610</xdr:row>
                    <xdr:rowOff>57150</xdr:rowOff>
                  </from>
                  <to>
                    <xdr:col>10760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0" r:id="rId2029" name="Button 2028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196608</xdr:row>
                    <xdr:rowOff>57150</xdr:rowOff>
                  </from>
                  <to>
                    <xdr:col>10753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1" r:id="rId2030" name="Option Button 2029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262145</xdr:row>
                    <xdr:rowOff>66675</xdr:rowOff>
                  </from>
                  <to>
                    <xdr:col>10760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2" r:id="rId2031" name="Option Button 2030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262146</xdr:row>
                    <xdr:rowOff>57150</xdr:rowOff>
                  </from>
                  <to>
                    <xdr:col>10760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3" r:id="rId2032" name="Button 2031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262144</xdr:row>
                    <xdr:rowOff>57150</xdr:rowOff>
                  </from>
                  <to>
                    <xdr:col>10753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4" r:id="rId2033" name="Option Button 2032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327681</xdr:row>
                    <xdr:rowOff>66675</xdr:rowOff>
                  </from>
                  <to>
                    <xdr:col>10760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5" r:id="rId2034" name="Option Button 2033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327682</xdr:row>
                    <xdr:rowOff>57150</xdr:rowOff>
                  </from>
                  <to>
                    <xdr:col>10760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6" r:id="rId2035" name="Button 2034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327680</xdr:row>
                    <xdr:rowOff>57150</xdr:rowOff>
                  </from>
                  <to>
                    <xdr:col>10753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7" r:id="rId2036" name="Option Button 2035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393217</xdr:row>
                    <xdr:rowOff>66675</xdr:rowOff>
                  </from>
                  <to>
                    <xdr:col>10760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8" r:id="rId2037" name="Option Button 2036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393218</xdr:row>
                    <xdr:rowOff>57150</xdr:rowOff>
                  </from>
                  <to>
                    <xdr:col>10760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9" r:id="rId2038" name="Button 2037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393216</xdr:row>
                    <xdr:rowOff>57150</xdr:rowOff>
                  </from>
                  <to>
                    <xdr:col>10753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0" r:id="rId2039" name="Option Button 2038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458753</xdr:row>
                    <xdr:rowOff>66675</xdr:rowOff>
                  </from>
                  <to>
                    <xdr:col>10760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1" r:id="rId2040" name="Option Button 2039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458754</xdr:row>
                    <xdr:rowOff>57150</xdr:rowOff>
                  </from>
                  <to>
                    <xdr:col>10760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2" r:id="rId2041" name="Button 2040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458752</xdr:row>
                    <xdr:rowOff>57150</xdr:rowOff>
                  </from>
                  <to>
                    <xdr:col>10753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3" r:id="rId2042" name="Option Button 2041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524289</xdr:row>
                    <xdr:rowOff>66675</xdr:rowOff>
                  </from>
                  <to>
                    <xdr:col>10760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4" r:id="rId2043" name="Option Button 2042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524290</xdr:row>
                    <xdr:rowOff>57150</xdr:rowOff>
                  </from>
                  <to>
                    <xdr:col>10760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5" r:id="rId2044" name="Button 2043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524288</xdr:row>
                    <xdr:rowOff>57150</xdr:rowOff>
                  </from>
                  <to>
                    <xdr:col>10753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6" r:id="rId2045" name="Option Button 2044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589825</xdr:row>
                    <xdr:rowOff>66675</xdr:rowOff>
                  </from>
                  <to>
                    <xdr:col>10760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7" r:id="rId2046" name="Option Button 2045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589826</xdr:row>
                    <xdr:rowOff>57150</xdr:rowOff>
                  </from>
                  <to>
                    <xdr:col>10760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8" r:id="rId2047" name="Button 2046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589824</xdr:row>
                    <xdr:rowOff>57150</xdr:rowOff>
                  </from>
                  <to>
                    <xdr:col>10753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9" r:id="rId2048" name="Option Button 2047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655361</xdr:row>
                    <xdr:rowOff>66675</xdr:rowOff>
                  </from>
                  <to>
                    <xdr:col>10760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" r:id="rId2049" name="Option Button 2048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655362</xdr:row>
                    <xdr:rowOff>57150</xdr:rowOff>
                  </from>
                  <to>
                    <xdr:col>10760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2050" name="Button 2049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655360</xdr:row>
                    <xdr:rowOff>57150</xdr:rowOff>
                  </from>
                  <to>
                    <xdr:col>10753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2051" name="Option Button 2050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720897</xdr:row>
                    <xdr:rowOff>66675</xdr:rowOff>
                  </from>
                  <to>
                    <xdr:col>10760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2052" name="Option Button 2051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720898</xdr:row>
                    <xdr:rowOff>57150</xdr:rowOff>
                  </from>
                  <to>
                    <xdr:col>10760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2053" name="Button 2052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720896</xdr:row>
                    <xdr:rowOff>57150</xdr:rowOff>
                  </from>
                  <to>
                    <xdr:col>10753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2054" name="Option Button 2053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786433</xdr:row>
                    <xdr:rowOff>66675</xdr:rowOff>
                  </from>
                  <to>
                    <xdr:col>10760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2055" name="Option Button 2054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786434</xdr:row>
                    <xdr:rowOff>57150</xdr:rowOff>
                  </from>
                  <to>
                    <xdr:col>10760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2056" name="Button 2055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786432</xdr:row>
                    <xdr:rowOff>57150</xdr:rowOff>
                  </from>
                  <to>
                    <xdr:col>10753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2057" name="Option Button 2056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851969</xdr:row>
                    <xdr:rowOff>66675</xdr:rowOff>
                  </from>
                  <to>
                    <xdr:col>10760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2058" name="Option Button 2057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851970</xdr:row>
                    <xdr:rowOff>57150</xdr:rowOff>
                  </from>
                  <to>
                    <xdr:col>10760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2059" name="Button 2058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851968</xdr:row>
                    <xdr:rowOff>57150</xdr:rowOff>
                  </from>
                  <to>
                    <xdr:col>10753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2060" name="Option Button 2059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917505</xdr:row>
                    <xdr:rowOff>66675</xdr:rowOff>
                  </from>
                  <to>
                    <xdr:col>10760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2061" name="Option Button 2060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917506</xdr:row>
                    <xdr:rowOff>57150</xdr:rowOff>
                  </from>
                  <to>
                    <xdr:col>10760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2062" name="Button 2061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917504</xdr:row>
                    <xdr:rowOff>57150</xdr:rowOff>
                  </from>
                  <to>
                    <xdr:col>10753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2063" name="Option Button 2062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983041</xdr:row>
                    <xdr:rowOff>66675</xdr:rowOff>
                  </from>
                  <to>
                    <xdr:col>10760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2064" name="Option Button 2063">
              <controlPr defaultSize="0" autoFill="0" autoLine="0" autoPict="0">
                <anchor moveWithCells="1" sizeWithCells="1">
                  <from>
                    <xdr:col>10755</xdr:col>
                    <xdr:colOff>285750</xdr:colOff>
                    <xdr:row>983042</xdr:row>
                    <xdr:rowOff>57150</xdr:rowOff>
                  </from>
                  <to>
                    <xdr:col>10760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2065" name="Button 2064">
              <controlPr defaultSize="0" print="0" autoFill="0" autoPict="0" macro="[4]!Button6_Click">
                <anchor moveWithCells="1" sizeWithCells="1">
                  <from>
                    <xdr:col>10752</xdr:col>
                    <xdr:colOff>76200</xdr:colOff>
                    <xdr:row>983040</xdr:row>
                    <xdr:rowOff>57150</xdr:rowOff>
                  </from>
                  <to>
                    <xdr:col>10753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66" name="Option Button 2065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1</xdr:row>
                    <xdr:rowOff>66675</xdr:rowOff>
                  </from>
                  <to>
                    <xdr:col>11016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67" name="Option Button 2066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2</xdr:row>
                    <xdr:rowOff>57150</xdr:rowOff>
                  </from>
                  <to>
                    <xdr:col>11016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068" name="Button 2067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0</xdr:row>
                    <xdr:rowOff>0</xdr:rowOff>
                  </from>
                  <to>
                    <xdr:col>11009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069" name="Option Button 2068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65537</xdr:row>
                    <xdr:rowOff>66675</xdr:rowOff>
                  </from>
                  <to>
                    <xdr:col>11016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070" name="Option Button 2069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65538</xdr:row>
                    <xdr:rowOff>57150</xdr:rowOff>
                  </from>
                  <to>
                    <xdr:col>11016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071" name="Button 2070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65536</xdr:row>
                    <xdr:rowOff>57150</xdr:rowOff>
                  </from>
                  <to>
                    <xdr:col>11009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072" name="Option Button 2071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131073</xdr:row>
                    <xdr:rowOff>66675</xdr:rowOff>
                  </from>
                  <to>
                    <xdr:col>11016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073" name="Option Button 2072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131074</xdr:row>
                    <xdr:rowOff>57150</xdr:rowOff>
                  </from>
                  <to>
                    <xdr:col>11016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074" name="Button 2073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131072</xdr:row>
                    <xdr:rowOff>57150</xdr:rowOff>
                  </from>
                  <to>
                    <xdr:col>11009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075" name="Option Button 2074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196609</xdr:row>
                    <xdr:rowOff>66675</xdr:rowOff>
                  </from>
                  <to>
                    <xdr:col>11016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076" name="Option Button 2075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196610</xdr:row>
                    <xdr:rowOff>57150</xdr:rowOff>
                  </from>
                  <to>
                    <xdr:col>11016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077" name="Button 2076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196608</xdr:row>
                    <xdr:rowOff>57150</xdr:rowOff>
                  </from>
                  <to>
                    <xdr:col>11009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2078" name="Option Button 2077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262145</xdr:row>
                    <xdr:rowOff>66675</xdr:rowOff>
                  </from>
                  <to>
                    <xdr:col>11016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2079" name="Option Button 2078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262146</xdr:row>
                    <xdr:rowOff>57150</xdr:rowOff>
                  </from>
                  <to>
                    <xdr:col>11016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2080" name="Button 2079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262144</xdr:row>
                    <xdr:rowOff>57150</xdr:rowOff>
                  </from>
                  <to>
                    <xdr:col>11009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2081" name="Option Button 2080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327681</xdr:row>
                    <xdr:rowOff>66675</xdr:rowOff>
                  </from>
                  <to>
                    <xdr:col>11016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2082" name="Option Button 2081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327682</xdr:row>
                    <xdr:rowOff>57150</xdr:rowOff>
                  </from>
                  <to>
                    <xdr:col>11016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2083" name="Button 2082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327680</xdr:row>
                    <xdr:rowOff>57150</xdr:rowOff>
                  </from>
                  <to>
                    <xdr:col>11009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2084" name="Option Button 2083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393217</xdr:row>
                    <xdr:rowOff>66675</xdr:rowOff>
                  </from>
                  <to>
                    <xdr:col>11016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2085" name="Option Button 2084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393218</xdr:row>
                    <xdr:rowOff>57150</xdr:rowOff>
                  </from>
                  <to>
                    <xdr:col>11016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2086" name="Button 2085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393216</xdr:row>
                    <xdr:rowOff>57150</xdr:rowOff>
                  </from>
                  <to>
                    <xdr:col>11009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2087" name="Option Button 2086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458753</xdr:row>
                    <xdr:rowOff>66675</xdr:rowOff>
                  </from>
                  <to>
                    <xdr:col>11016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2088" name="Option Button 2087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458754</xdr:row>
                    <xdr:rowOff>57150</xdr:rowOff>
                  </from>
                  <to>
                    <xdr:col>11016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2089" name="Button 2088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458752</xdr:row>
                    <xdr:rowOff>57150</xdr:rowOff>
                  </from>
                  <to>
                    <xdr:col>11009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2090" name="Option Button 2089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524289</xdr:row>
                    <xdr:rowOff>66675</xdr:rowOff>
                  </from>
                  <to>
                    <xdr:col>11016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2091" name="Option Button 2090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524290</xdr:row>
                    <xdr:rowOff>57150</xdr:rowOff>
                  </from>
                  <to>
                    <xdr:col>11016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2092" name="Button 2091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524288</xdr:row>
                    <xdr:rowOff>57150</xdr:rowOff>
                  </from>
                  <to>
                    <xdr:col>11009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2093" name="Option Button 2092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589825</xdr:row>
                    <xdr:rowOff>66675</xdr:rowOff>
                  </from>
                  <to>
                    <xdr:col>11016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2094" name="Option Button 2093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589826</xdr:row>
                    <xdr:rowOff>57150</xdr:rowOff>
                  </from>
                  <to>
                    <xdr:col>11016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2095" name="Button 2094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589824</xdr:row>
                    <xdr:rowOff>57150</xdr:rowOff>
                  </from>
                  <to>
                    <xdr:col>11009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2096" name="Option Button 2095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655361</xdr:row>
                    <xdr:rowOff>66675</xdr:rowOff>
                  </from>
                  <to>
                    <xdr:col>11016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2097" name="Option Button 2096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655362</xdr:row>
                    <xdr:rowOff>57150</xdr:rowOff>
                  </from>
                  <to>
                    <xdr:col>11016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2098" name="Button 2097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655360</xdr:row>
                    <xdr:rowOff>57150</xdr:rowOff>
                  </from>
                  <to>
                    <xdr:col>11009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2099" name="Option Button 2098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720897</xdr:row>
                    <xdr:rowOff>66675</xdr:rowOff>
                  </from>
                  <to>
                    <xdr:col>11016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2100" name="Option Button 2099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720898</xdr:row>
                    <xdr:rowOff>57150</xdr:rowOff>
                  </from>
                  <to>
                    <xdr:col>11016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2101" name="Button 2100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720896</xdr:row>
                    <xdr:rowOff>57150</xdr:rowOff>
                  </from>
                  <to>
                    <xdr:col>11009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2102" name="Option Button 2101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786433</xdr:row>
                    <xdr:rowOff>66675</xdr:rowOff>
                  </from>
                  <to>
                    <xdr:col>11016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2103" name="Option Button 2102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786434</xdr:row>
                    <xdr:rowOff>57150</xdr:rowOff>
                  </from>
                  <to>
                    <xdr:col>11016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2104" name="Button 2103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786432</xdr:row>
                    <xdr:rowOff>57150</xdr:rowOff>
                  </from>
                  <to>
                    <xdr:col>11009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2105" name="Option Button 2104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851969</xdr:row>
                    <xdr:rowOff>66675</xdr:rowOff>
                  </from>
                  <to>
                    <xdr:col>11016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2106" name="Option Button 2105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851970</xdr:row>
                    <xdr:rowOff>57150</xdr:rowOff>
                  </from>
                  <to>
                    <xdr:col>11016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2107" name="Button 2106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851968</xdr:row>
                    <xdr:rowOff>57150</xdr:rowOff>
                  </from>
                  <to>
                    <xdr:col>11009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2108" name="Option Button 2107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917505</xdr:row>
                    <xdr:rowOff>66675</xdr:rowOff>
                  </from>
                  <to>
                    <xdr:col>11016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2109" name="Option Button 2108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917506</xdr:row>
                    <xdr:rowOff>57150</xdr:rowOff>
                  </from>
                  <to>
                    <xdr:col>11016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2110" name="Button 2109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917504</xdr:row>
                    <xdr:rowOff>57150</xdr:rowOff>
                  </from>
                  <to>
                    <xdr:col>11009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2111" name="Option Button 2110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983041</xdr:row>
                    <xdr:rowOff>66675</xdr:rowOff>
                  </from>
                  <to>
                    <xdr:col>11016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2112" name="Option Button 2111">
              <controlPr defaultSize="0" autoFill="0" autoLine="0" autoPict="0">
                <anchor moveWithCells="1" sizeWithCells="1">
                  <from>
                    <xdr:col>11011</xdr:col>
                    <xdr:colOff>285750</xdr:colOff>
                    <xdr:row>983042</xdr:row>
                    <xdr:rowOff>57150</xdr:rowOff>
                  </from>
                  <to>
                    <xdr:col>11016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2113" name="Button 2112">
              <controlPr defaultSize="0" print="0" autoFill="0" autoPict="0" macro="[4]!Button6_Click">
                <anchor moveWithCells="1" sizeWithCells="1">
                  <from>
                    <xdr:col>11008</xdr:col>
                    <xdr:colOff>76200</xdr:colOff>
                    <xdr:row>983040</xdr:row>
                    <xdr:rowOff>57150</xdr:rowOff>
                  </from>
                  <to>
                    <xdr:col>11009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2114" name="Option Button 2113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1</xdr:row>
                    <xdr:rowOff>66675</xdr:rowOff>
                  </from>
                  <to>
                    <xdr:col>11272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2115" name="Option Button 2114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2</xdr:row>
                    <xdr:rowOff>57150</xdr:rowOff>
                  </from>
                  <to>
                    <xdr:col>11272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2116" name="Button 2115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0</xdr:row>
                    <xdr:rowOff>0</xdr:rowOff>
                  </from>
                  <to>
                    <xdr:col>11265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2117" name="Option Button 2116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65537</xdr:row>
                    <xdr:rowOff>66675</xdr:rowOff>
                  </from>
                  <to>
                    <xdr:col>11272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2118" name="Option Button 2117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65538</xdr:row>
                    <xdr:rowOff>57150</xdr:rowOff>
                  </from>
                  <to>
                    <xdr:col>11272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2119" name="Button 2118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65536</xdr:row>
                    <xdr:rowOff>57150</xdr:rowOff>
                  </from>
                  <to>
                    <xdr:col>11265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2120" name="Option Button 2119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131073</xdr:row>
                    <xdr:rowOff>66675</xdr:rowOff>
                  </from>
                  <to>
                    <xdr:col>11272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2121" name="Option Button 2120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131074</xdr:row>
                    <xdr:rowOff>57150</xdr:rowOff>
                  </from>
                  <to>
                    <xdr:col>11272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2122" name="Button 2121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131072</xdr:row>
                    <xdr:rowOff>57150</xdr:rowOff>
                  </from>
                  <to>
                    <xdr:col>11265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2123" name="Option Button 2122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196609</xdr:row>
                    <xdr:rowOff>66675</xdr:rowOff>
                  </from>
                  <to>
                    <xdr:col>11272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2124" name="Option Button 2123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196610</xdr:row>
                    <xdr:rowOff>57150</xdr:rowOff>
                  </from>
                  <to>
                    <xdr:col>11272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2125" name="Button 2124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196608</xdr:row>
                    <xdr:rowOff>57150</xdr:rowOff>
                  </from>
                  <to>
                    <xdr:col>11265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2126" name="Option Button 2125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262145</xdr:row>
                    <xdr:rowOff>66675</xdr:rowOff>
                  </from>
                  <to>
                    <xdr:col>11272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2127" name="Option Button 2126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262146</xdr:row>
                    <xdr:rowOff>57150</xdr:rowOff>
                  </from>
                  <to>
                    <xdr:col>11272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2128" name="Button 2127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262144</xdr:row>
                    <xdr:rowOff>57150</xdr:rowOff>
                  </from>
                  <to>
                    <xdr:col>11265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2129" name="Option Button 2128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327681</xdr:row>
                    <xdr:rowOff>66675</xdr:rowOff>
                  </from>
                  <to>
                    <xdr:col>11272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2130" name="Option Button 2129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327682</xdr:row>
                    <xdr:rowOff>57150</xdr:rowOff>
                  </from>
                  <to>
                    <xdr:col>11272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2131" name="Button 2130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327680</xdr:row>
                    <xdr:rowOff>57150</xdr:rowOff>
                  </from>
                  <to>
                    <xdr:col>11265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2132" name="Option Button 2131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393217</xdr:row>
                    <xdr:rowOff>66675</xdr:rowOff>
                  </from>
                  <to>
                    <xdr:col>11272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2133" name="Option Button 2132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393218</xdr:row>
                    <xdr:rowOff>57150</xdr:rowOff>
                  </from>
                  <to>
                    <xdr:col>11272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2134" name="Button 2133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393216</xdr:row>
                    <xdr:rowOff>57150</xdr:rowOff>
                  </from>
                  <to>
                    <xdr:col>11265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2135" name="Option Button 2134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458753</xdr:row>
                    <xdr:rowOff>66675</xdr:rowOff>
                  </from>
                  <to>
                    <xdr:col>11272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2136" name="Option Button 2135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458754</xdr:row>
                    <xdr:rowOff>57150</xdr:rowOff>
                  </from>
                  <to>
                    <xdr:col>11272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2137" name="Button 2136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458752</xdr:row>
                    <xdr:rowOff>57150</xdr:rowOff>
                  </from>
                  <to>
                    <xdr:col>11265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2138" name="Option Button 2137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524289</xdr:row>
                    <xdr:rowOff>66675</xdr:rowOff>
                  </from>
                  <to>
                    <xdr:col>11272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2139" name="Option Button 2138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524290</xdr:row>
                    <xdr:rowOff>57150</xdr:rowOff>
                  </from>
                  <to>
                    <xdr:col>11272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2140" name="Button 2139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524288</xdr:row>
                    <xdr:rowOff>57150</xdr:rowOff>
                  </from>
                  <to>
                    <xdr:col>11265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2141" name="Option Button 2140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589825</xdr:row>
                    <xdr:rowOff>66675</xdr:rowOff>
                  </from>
                  <to>
                    <xdr:col>11272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2142" name="Option Button 2141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589826</xdr:row>
                    <xdr:rowOff>57150</xdr:rowOff>
                  </from>
                  <to>
                    <xdr:col>11272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2143" name="Button 2142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589824</xdr:row>
                    <xdr:rowOff>57150</xdr:rowOff>
                  </from>
                  <to>
                    <xdr:col>11265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2144" name="Option Button 2143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655361</xdr:row>
                    <xdr:rowOff>66675</xdr:rowOff>
                  </from>
                  <to>
                    <xdr:col>11272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2145" name="Option Button 2144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655362</xdr:row>
                    <xdr:rowOff>57150</xdr:rowOff>
                  </from>
                  <to>
                    <xdr:col>11272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2146" name="Button 2145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655360</xdr:row>
                    <xdr:rowOff>57150</xdr:rowOff>
                  </from>
                  <to>
                    <xdr:col>11265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2147" name="Option Button 2146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720897</xdr:row>
                    <xdr:rowOff>66675</xdr:rowOff>
                  </from>
                  <to>
                    <xdr:col>11272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2148" name="Option Button 2147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720898</xdr:row>
                    <xdr:rowOff>57150</xdr:rowOff>
                  </from>
                  <to>
                    <xdr:col>11272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2149" name="Button 2148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720896</xdr:row>
                    <xdr:rowOff>57150</xdr:rowOff>
                  </from>
                  <to>
                    <xdr:col>11265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2150" name="Option Button 2149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786433</xdr:row>
                    <xdr:rowOff>66675</xdr:rowOff>
                  </from>
                  <to>
                    <xdr:col>11272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2151" name="Option Button 2150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786434</xdr:row>
                    <xdr:rowOff>57150</xdr:rowOff>
                  </from>
                  <to>
                    <xdr:col>11272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2152" name="Button 2151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786432</xdr:row>
                    <xdr:rowOff>57150</xdr:rowOff>
                  </from>
                  <to>
                    <xdr:col>11265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2153" name="Option Button 2152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851969</xdr:row>
                    <xdr:rowOff>66675</xdr:rowOff>
                  </from>
                  <to>
                    <xdr:col>11272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2154" name="Option Button 2153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851970</xdr:row>
                    <xdr:rowOff>57150</xdr:rowOff>
                  </from>
                  <to>
                    <xdr:col>11272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2155" name="Button 2154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851968</xdr:row>
                    <xdr:rowOff>57150</xdr:rowOff>
                  </from>
                  <to>
                    <xdr:col>11265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2156" name="Option Button 2155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917505</xdr:row>
                    <xdr:rowOff>66675</xdr:rowOff>
                  </from>
                  <to>
                    <xdr:col>11272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2157" name="Option Button 2156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917506</xdr:row>
                    <xdr:rowOff>57150</xdr:rowOff>
                  </from>
                  <to>
                    <xdr:col>11272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2158" name="Button 2157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917504</xdr:row>
                    <xdr:rowOff>57150</xdr:rowOff>
                  </from>
                  <to>
                    <xdr:col>11265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2159" name="Option Button 2158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983041</xdr:row>
                    <xdr:rowOff>66675</xdr:rowOff>
                  </from>
                  <to>
                    <xdr:col>11272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2160" name="Option Button 2159">
              <controlPr defaultSize="0" autoFill="0" autoLine="0" autoPict="0">
                <anchor moveWithCells="1" sizeWithCells="1">
                  <from>
                    <xdr:col>11267</xdr:col>
                    <xdr:colOff>285750</xdr:colOff>
                    <xdr:row>983042</xdr:row>
                    <xdr:rowOff>57150</xdr:rowOff>
                  </from>
                  <to>
                    <xdr:col>11272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2161" name="Button 2160">
              <controlPr defaultSize="0" print="0" autoFill="0" autoPict="0" macro="[4]!Button6_Click">
                <anchor moveWithCells="1" sizeWithCells="1">
                  <from>
                    <xdr:col>11264</xdr:col>
                    <xdr:colOff>76200</xdr:colOff>
                    <xdr:row>983040</xdr:row>
                    <xdr:rowOff>57150</xdr:rowOff>
                  </from>
                  <to>
                    <xdr:col>11265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2162" name="Option Button 2161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1</xdr:row>
                    <xdr:rowOff>66675</xdr:rowOff>
                  </from>
                  <to>
                    <xdr:col>11528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2163" name="Option Button 2162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2</xdr:row>
                    <xdr:rowOff>57150</xdr:rowOff>
                  </from>
                  <to>
                    <xdr:col>11528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2164" name="Button 2163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0</xdr:row>
                    <xdr:rowOff>0</xdr:rowOff>
                  </from>
                  <to>
                    <xdr:col>11521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2165" name="Option Button 2164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65537</xdr:row>
                    <xdr:rowOff>66675</xdr:rowOff>
                  </from>
                  <to>
                    <xdr:col>11528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2166" name="Option Button 2165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65538</xdr:row>
                    <xdr:rowOff>57150</xdr:rowOff>
                  </from>
                  <to>
                    <xdr:col>11528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2167" name="Button 2166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65536</xdr:row>
                    <xdr:rowOff>57150</xdr:rowOff>
                  </from>
                  <to>
                    <xdr:col>11521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2168" name="Option Button 2167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131073</xdr:row>
                    <xdr:rowOff>66675</xdr:rowOff>
                  </from>
                  <to>
                    <xdr:col>11528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2169" name="Option Button 2168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131074</xdr:row>
                    <xdr:rowOff>57150</xdr:rowOff>
                  </from>
                  <to>
                    <xdr:col>11528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2170" name="Button 2169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131072</xdr:row>
                    <xdr:rowOff>57150</xdr:rowOff>
                  </from>
                  <to>
                    <xdr:col>11521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2171" name="Option Button 2170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196609</xdr:row>
                    <xdr:rowOff>66675</xdr:rowOff>
                  </from>
                  <to>
                    <xdr:col>11528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2172" name="Option Button 2171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196610</xdr:row>
                    <xdr:rowOff>57150</xdr:rowOff>
                  </from>
                  <to>
                    <xdr:col>11528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2173" name="Button 2172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196608</xdr:row>
                    <xdr:rowOff>57150</xdr:rowOff>
                  </from>
                  <to>
                    <xdr:col>11521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2174" name="Option Button 2173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262145</xdr:row>
                    <xdr:rowOff>66675</xdr:rowOff>
                  </from>
                  <to>
                    <xdr:col>11528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2175" name="Option Button 2174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262146</xdr:row>
                    <xdr:rowOff>57150</xdr:rowOff>
                  </from>
                  <to>
                    <xdr:col>11528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2176" name="Button 2175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262144</xdr:row>
                    <xdr:rowOff>57150</xdr:rowOff>
                  </from>
                  <to>
                    <xdr:col>11521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2177" name="Option Button 2176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327681</xdr:row>
                    <xdr:rowOff>66675</xdr:rowOff>
                  </from>
                  <to>
                    <xdr:col>11528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2178" name="Option Button 2177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327682</xdr:row>
                    <xdr:rowOff>57150</xdr:rowOff>
                  </from>
                  <to>
                    <xdr:col>11528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2179" name="Button 2178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327680</xdr:row>
                    <xdr:rowOff>57150</xdr:rowOff>
                  </from>
                  <to>
                    <xdr:col>11521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2180" name="Option Button 2179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393217</xdr:row>
                    <xdr:rowOff>66675</xdr:rowOff>
                  </from>
                  <to>
                    <xdr:col>11528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2181" name="Option Button 2180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393218</xdr:row>
                    <xdr:rowOff>57150</xdr:rowOff>
                  </from>
                  <to>
                    <xdr:col>11528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2182" name="Button 2181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393216</xdr:row>
                    <xdr:rowOff>57150</xdr:rowOff>
                  </from>
                  <to>
                    <xdr:col>11521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2183" name="Option Button 2182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458753</xdr:row>
                    <xdr:rowOff>66675</xdr:rowOff>
                  </from>
                  <to>
                    <xdr:col>11528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2184" name="Option Button 2183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458754</xdr:row>
                    <xdr:rowOff>57150</xdr:rowOff>
                  </from>
                  <to>
                    <xdr:col>11528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2185" name="Button 2184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458752</xdr:row>
                    <xdr:rowOff>57150</xdr:rowOff>
                  </from>
                  <to>
                    <xdr:col>11521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2186" name="Option Button 2185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524289</xdr:row>
                    <xdr:rowOff>66675</xdr:rowOff>
                  </from>
                  <to>
                    <xdr:col>11528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2187" name="Option Button 2186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524290</xdr:row>
                    <xdr:rowOff>57150</xdr:rowOff>
                  </from>
                  <to>
                    <xdr:col>11528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2188" name="Button 2187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524288</xdr:row>
                    <xdr:rowOff>57150</xdr:rowOff>
                  </from>
                  <to>
                    <xdr:col>11521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2189" name="Option Button 2188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589825</xdr:row>
                    <xdr:rowOff>66675</xdr:rowOff>
                  </from>
                  <to>
                    <xdr:col>11528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2190" name="Option Button 2189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589826</xdr:row>
                    <xdr:rowOff>57150</xdr:rowOff>
                  </from>
                  <to>
                    <xdr:col>11528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2191" name="Button 2190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589824</xdr:row>
                    <xdr:rowOff>57150</xdr:rowOff>
                  </from>
                  <to>
                    <xdr:col>11521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2192" name="Option Button 2191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655361</xdr:row>
                    <xdr:rowOff>66675</xdr:rowOff>
                  </from>
                  <to>
                    <xdr:col>11528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2193" name="Option Button 2192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655362</xdr:row>
                    <xdr:rowOff>57150</xdr:rowOff>
                  </from>
                  <to>
                    <xdr:col>11528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2194" name="Button 2193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655360</xdr:row>
                    <xdr:rowOff>57150</xdr:rowOff>
                  </from>
                  <to>
                    <xdr:col>11521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2195" name="Option Button 2194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720897</xdr:row>
                    <xdr:rowOff>66675</xdr:rowOff>
                  </from>
                  <to>
                    <xdr:col>11528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2196" name="Option Button 2195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720898</xdr:row>
                    <xdr:rowOff>57150</xdr:rowOff>
                  </from>
                  <to>
                    <xdr:col>11528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2197" name="Button 2196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720896</xdr:row>
                    <xdr:rowOff>57150</xdr:rowOff>
                  </from>
                  <to>
                    <xdr:col>11521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2198" name="Option Button 2197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786433</xdr:row>
                    <xdr:rowOff>66675</xdr:rowOff>
                  </from>
                  <to>
                    <xdr:col>11528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2199" name="Option Button 2198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786434</xdr:row>
                    <xdr:rowOff>57150</xdr:rowOff>
                  </from>
                  <to>
                    <xdr:col>11528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2200" name="Button 2199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786432</xdr:row>
                    <xdr:rowOff>57150</xdr:rowOff>
                  </from>
                  <to>
                    <xdr:col>11521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2201" name="Option Button 2200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851969</xdr:row>
                    <xdr:rowOff>66675</xdr:rowOff>
                  </from>
                  <to>
                    <xdr:col>11528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2202" name="Option Button 2201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851970</xdr:row>
                    <xdr:rowOff>57150</xdr:rowOff>
                  </from>
                  <to>
                    <xdr:col>11528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2203" name="Button 2202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851968</xdr:row>
                    <xdr:rowOff>57150</xdr:rowOff>
                  </from>
                  <to>
                    <xdr:col>11521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2204" name="Option Button 2203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917505</xdr:row>
                    <xdr:rowOff>66675</xdr:rowOff>
                  </from>
                  <to>
                    <xdr:col>11528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2205" name="Option Button 2204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917506</xdr:row>
                    <xdr:rowOff>57150</xdr:rowOff>
                  </from>
                  <to>
                    <xdr:col>11528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2206" name="Button 2205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917504</xdr:row>
                    <xdr:rowOff>57150</xdr:rowOff>
                  </from>
                  <to>
                    <xdr:col>11521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2207" name="Option Button 2206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983041</xdr:row>
                    <xdr:rowOff>66675</xdr:rowOff>
                  </from>
                  <to>
                    <xdr:col>11528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2208" name="Option Button 2207">
              <controlPr defaultSize="0" autoFill="0" autoLine="0" autoPict="0">
                <anchor moveWithCells="1" sizeWithCells="1">
                  <from>
                    <xdr:col>11523</xdr:col>
                    <xdr:colOff>285750</xdr:colOff>
                    <xdr:row>983042</xdr:row>
                    <xdr:rowOff>57150</xdr:rowOff>
                  </from>
                  <to>
                    <xdr:col>11528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2209" name="Button 2208">
              <controlPr defaultSize="0" print="0" autoFill="0" autoPict="0" macro="[4]!Button6_Click">
                <anchor moveWithCells="1" sizeWithCells="1">
                  <from>
                    <xdr:col>11520</xdr:col>
                    <xdr:colOff>76200</xdr:colOff>
                    <xdr:row>983040</xdr:row>
                    <xdr:rowOff>57150</xdr:rowOff>
                  </from>
                  <to>
                    <xdr:col>11521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2210" name="Option Button 2209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1</xdr:row>
                    <xdr:rowOff>66675</xdr:rowOff>
                  </from>
                  <to>
                    <xdr:col>11784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2211" name="Option Button 2210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2</xdr:row>
                    <xdr:rowOff>57150</xdr:rowOff>
                  </from>
                  <to>
                    <xdr:col>11784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2212" name="Button 2211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0</xdr:row>
                    <xdr:rowOff>0</xdr:rowOff>
                  </from>
                  <to>
                    <xdr:col>11777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2213" name="Option Button 2212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65537</xdr:row>
                    <xdr:rowOff>66675</xdr:rowOff>
                  </from>
                  <to>
                    <xdr:col>11784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2214" name="Option Button 2213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65538</xdr:row>
                    <xdr:rowOff>57150</xdr:rowOff>
                  </from>
                  <to>
                    <xdr:col>11784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2215" name="Button 2214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65536</xdr:row>
                    <xdr:rowOff>57150</xdr:rowOff>
                  </from>
                  <to>
                    <xdr:col>11777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2216" name="Option Button 2215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131073</xdr:row>
                    <xdr:rowOff>66675</xdr:rowOff>
                  </from>
                  <to>
                    <xdr:col>11784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2217" name="Option Button 2216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131074</xdr:row>
                    <xdr:rowOff>57150</xdr:rowOff>
                  </from>
                  <to>
                    <xdr:col>11784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2218" name="Button 2217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131072</xdr:row>
                    <xdr:rowOff>57150</xdr:rowOff>
                  </from>
                  <to>
                    <xdr:col>11777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2219" name="Option Button 2218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196609</xdr:row>
                    <xdr:rowOff>66675</xdr:rowOff>
                  </from>
                  <to>
                    <xdr:col>11784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2220" name="Option Button 2219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196610</xdr:row>
                    <xdr:rowOff>57150</xdr:rowOff>
                  </from>
                  <to>
                    <xdr:col>11784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2221" name="Button 2220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196608</xdr:row>
                    <xdr:rowOff>57150</xdr:rowOff>
                  </from>
                  <to>
                    <xdr:col>11777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2222" name="Option Button 2221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262145</xdr:row>
                    <xdr:rowOff>66675</xdr:rowOff>
                  </from>
                  <to>
                    <xdr:col>11784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2223" name="Option Button 2222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262146</xdr:row>
                    <xdr:rowOff>57150</xdr:rowOff>
                  </from>
                  <to>
                    <xdr:col>11784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2224" name="Button 2223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262144</xdr:row>
                    <xdr:rowOff>57150</xdr:rowOff>
                  </from>
                  <to>
                    <xdr:col>11777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2225" name="Option Button 2224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327681</xdr:row>
                    <xdr:rowOff>66675</xdr:rowOff>
                  </from>
                  <to>
                    <xdr:col>11784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2226" name="Option Button 2225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327682</xdr:row>
                    <xdr:rowOff>57150</xdr:rowOff>
                  </from>
                  <to>
                    <xdr:col>11784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2227" name="Button 2226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327680</xdr:row>
                    <xdr:rowOff>57150</xdr:rowOff>
                  </from>
                  <to>
                    <xdr:col>11777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2228" name="Option Button 2227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393217</xdr:row>
                    <xdr:rowOff>66675</xdr:rowOff>
                  </from>
                  <to>
                    <xdr:col>11784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2229" name="Option Button 2228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393218</xdr:row>
                    <xdr:rowOff>57150</xdr:rowOff>
                  </from>
                  <to>
                    <xdr:col>11784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r:id="rId2230" name="Button 2229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393216</xdr:row>
                    <xdr:rowOff>57150</xdr:rowOff>
                  </from>
                  <to>
                    <xdr:col>11777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r:id="rId2231" name="Option Button 2230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458753</xdr:row>
                    <xdr:rowOff>66675</xdr:rowOff>
                  </from>
                  <to>
                    <xdr:col>11784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r:id="rId2232" name="Option Button 2231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458754</xdr:row>
                    <xdr:rowOff>57150</xdr:rowOff>
                  </from>
                  <to>
                    <xdr:col>11784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4" r:id="rId2233" name="Button 2232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458752</xdr:row>
                    <xdr:rowOff>57150</xdr:rowOff>
                  </from>
                  <to>
                    <xdr:col>11777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r:id="rId2234" name="Option Button 2233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524289</xdr:row>
                    <xdr:rowOff>66675</xdr:rowOff>
                  </from>
                  <to>
                    <xdr:col>11784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6" r:id="rId2235" name="Option Button 2234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524290</xdr:row>
                    <xdr:rowOff>57150</xdr:rowOff>
                  </from>
                  <to>
                    <xdr:col>11784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r:id="rId2236" name="Button 2235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524288</xdr:row>
                    <xdr:rowOff>57150</xdr:rowOff>
                  </from>
                  <to>
                    <xdr:col>11777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r:id="rId2237" name="Option Button 2236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589825</xdr:row>
                    <xdr:rowOff>66675</xdr:rowOff>
                  </from>
                  <to>
                    <xdr:col>11784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r:id="rId2238" name="Option Button 2237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589826</xdr:row>
                    <xdr:rowOff>57150</xdr:rowOff>
                  </from>
                  <to>
                    <xdr:col>11784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r:id="rId2239" name="Button 2238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589824</xdr:row>
                    <xdr:rowOff>57150</xdr:rowOff>
                  </from>
                  <to>
                    <xdr:col>11777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r:id="rId2240" name="Option Button 2239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655361</xdr:row>
                    <xdr:rowOff>66675</xdr:rowOff>
                  </from>
                  <to>
                    <xdr:col>11784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r:id="rId2241" name="Option Button 2240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655362</xdr:row>
                    <xdr:rowOff>57150</xdr:rowOff>
                  </from>
                  <to>
                    <xdr:col>11784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r:id="rId2242" name="Button 2241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655360</xdr:row>
                    <xdr:rowOff>57150</xdr:rowOff>
                  </from>
                  <to>
                    <xdr:col>11777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r:id="rId2243" name="Option Button 2242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720897</xdr:row>
                    <xdr:rowOff>66675</xdr:rowOff>
                  </from>
                  <to>
                    <xdr:col>11784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r:id="rId2244" name="Option Button 2243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720898</xdr:row>
                    <xdr:rowOff>57150</xdr:rowOff>
                  </from>
                  <to>
                    <xdr:col>11784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r:id="rId2245" name="Button 2244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720896</xdr:row>
                    <xdr:rowOff>57150</xdr:rowOff>
                  </from>
                  <to>
                    <xdr:col>11777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r:id="rId2246" name="Option Button 2245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786433</xdr:row>
                    <xdr:rowOff>66675</xdr:rowOff>
                  </from>
                  <to>
                    <xdr:col>11784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r:id="rId2247" name="Option Button 2246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786434</xdr:row>
                    <xdr:rowOff>57150</xdr:rowOff>
                  </from>
                  <to>
                    <xdr:col>11784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r:id="rId2248" name="Button 2247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786432</xdr:row>
                    <xdr:rowOff>57150</xdr:rowOff>
                  </from>
                  <to>
                    <xdr:col>11777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r:id="rId2249" name="Option Button 2248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851969</xdr:row>
                    <xdr:rowOff>66675</xdr:rowOff>
                  </from>
                  <to>
                    <xdr:col>11784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r:id="rId2250" name="Option Button 2249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851970</xdr:row>
                    <xdr:rowOff>57150</xdr:rowOff>
                  </from>
                  <to>
                    <xdr:col>11784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r:id="rId2251" name="Button 2250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851968</xdr:row>
                    <xdr:rowOff>57150</xdr:rowOff>
                  </from>
                  <to>
                    <xdr:col>11777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r:id="rId2252" name="Option Button 2251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917505</xdr:row>
                    <xdr:rowOff>66675</xdr:rowOff>
                  </from>
                  <to>
                    <xdr:col>11784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r:id="rId2253" name="Option Button 2252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917506</xdr:row>
                    <xdr:rowOff>57150</xdr:rowOff>
                  </from>
                  <to>
                    <xdr:col>11784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r:id="rId2254" name="Button 2253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917504</xdr:row>
                    <xdr:rowOff>57150</xdr:rowOff>
                  </from>
                  <to>
                    <xdr:col>11777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r:id="rId2255" name="Option Button 2254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983041</xdr:row>
                    <xdr:rowOff>66675</xdr:rowOff>
                  </from>
                  <to>
                    <xdr:col>11784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r:id="rId2256" name="Option Button 2255">
              <controlPr defaultSize="0" autoFill="0" autoLine="0" autoPict="0">
                <anchor moveWithCells="1" sizeWithCells="1">
                  <from>
                    <xdr:col>11779</xdr:col>
                    <xdr:colOff>285750</xdr:colOff>
                    <xdr:row>983042</xdr:row>
                    <xdr:rowOff>57150</xdr:rowOff>
                  </from>
                  <to>
                    <xdr:col>11784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r:id="rId2257" name="Button 2256">
              <controlPr defaultSize="0" print="0" autoFill="0" autoPict="0" macro="[4]!Button6_Click">
                <anchor moveWithCells="1" sizeWithCells="1">
                  <from>
                    <xdr:col>11776</xdr:col>
                    <xdr:colOff>76200</xdr:colOff>
                    <xdr:row>983040</xdr:row>
                    <xdr:rowOff>57150</xdr:rowOff>
                  </from>
                  <to>
                    <xdr:col>11777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9" r:id="rId2258" name="Option Button 2257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1</xdr:row>
                    <xdr:rowOff>66675</xdr:rowOff>
                  </from>
                  <to>
                    <xdr:col>12040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0" r:id="rId2259" name="Option Button 2258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2</xdr:row>
                    <xdr:rowOff>57150</xdr:rowOff>
                  </from>
                  <to>
                    <xdr:col>12040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1" r:id="rId2260" name="Button 2259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0</xdr:row>
                    <xdr:rowOff>0</xdr:rowOff>
                  </from>
                  <to>
                    <xdr:col>12033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2" r:id="rId2261" name="Option Button 2260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65537</xdr:row>
                    <xdr:rowOff>66675</xdr:rowOff>
                  </from>
                  <to>
                    <xdr:col>12040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3" r:id="rId2262" name="Option Button 2261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65538</xdr:row>
                    <xdr:rowOff>57150</xdr:rowOff>
                  </from>
                  <to>
                    <xdr:col>12040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4" r:id="rId2263" name="Button 2262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65536</xdr:row>
                    <xdr:rowOff>57150</xdr:rowOff>
                  </from>
                  <to>
                    <xdr:col>12033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5" r:id="rId2264" name="Option Button 2263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131073</xdr:row>
                    <xdr:rowOff>66675</xdr:rowOff>
                  </from>
                  <to>
                    <xdr:col>12040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6" r:id="rId2265" name="Option Button 2264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131074</xdr:row>
                    <xdr:rowOff>57150</xdr:rowOff>
                  </from>
                  <to>
                    <xdr:col>12040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7" r:id="rId2266" name="Button 2265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131072</xdr:row>
                    <xdr:rowOff>57150</xdr:rowOff>
                  </from>
                  <to>
                    <xdr:col>12033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8" r:id="rId2267" name="Option Button 2266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196609</xdr:row>
                    <xdr:rowOff>66675</xdr:rowOff>
                  </from>
                  <to>
                    <xdr:col>12040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9" r:id="rId2268" name="Option Button 2267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196610</xdr:row>
                    <xdr:rowOff>57150</xdr:rowOff>
                  </from>
                  <to>
                    <xdr:col>12040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0" r:id="rId2269" name="Button 2268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196608</xdr:row>
                    <xdr:rowOff>57150</xdr:rowOff>
                  </from>
                  <to>
                    <xdr:col>12033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1" r:id="rId2270" name="Option Button 2269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262145</xdr:row>
                    <xdr:rowOff>66675</xdr:rowOff>
                  </from>
                  <to>
                    <xdr:col>12040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2" r:id="rId2271" name="Option Button 2270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262146</xdr:row>
                    <xdr:rowOff>57150</xdr:rowOff>
                  </from>
                  <to>
                    <xdr:col>12040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3" r:id="rId2272" name="Button 2271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262144</xdr:row>
                    <xdr:rowOff>57150</xdr:rowOff>
                  </from>
                  <to>
                    <xdr:col>12033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4" r:id="rId2273" name="Option Button 2272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327681</xdr:row>
                    <xdr:rowOff>66675</xdr:rowOff>
                  </from>
                  <to>
                    <xdr:col>12040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" r:id="rId2274" name="Option Button 2273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327682</xdr:row>
                    <xdr:rowOff>57150</xdr:rowOff>
                  </from>
                  <to>
                    <xdr:col>12040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6" r:id="rId2275" name="Button 2274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327680</xdr:row>
                    <xdr:rowOff>57150</xdr:rowOff>
                  </from>
                  <to>
                    <xdr:col>12033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7" r:id="rId2276" name="Option Button 2275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393217</xdr:row>
                    <xdr:rowOff>66675</xdr:rowOff>
                  </from>
                  <to>
                    <xdr:col>12040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8" r:id="rId2277" name="Option Button 2276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393218</xdr:row>
                    <xdr:rowOff>57150</xdr:rowOff>
                  </from>
                  <to>
                    <xdr:col>12040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9" r:id="rId2278" name="Button 2277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393216</xdr:row>
                    <xdr:rowOff>57150</xdr:rowOff>
                  </from>
                  <to>
                    <xdr:col>12033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0" r:id="rId2279" name="Option Button 2278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458753</xdr:row>
                    <xdr:rowOff>66675</xdr:rowOff>
                  </from>
                  <to>
                    <xdr:col>12040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1" r:id="rId2280" name="Option Button 2279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458754</xdr:row>
                    <xdr:rowOff>57150</xdr:rowOff>
                  </from>
                  <to>
                    <xdr:col>12040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2" r:id="rId2281" name="Button 2280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458752</xdr:row>
                    <xdr:rowOff>57150</xdr:rowOff>
                  </from>
                  <to>
                    <xdr:col>12033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3" r:id="rId2282" name="Option Button 2281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524289</xdr:row>
                    <xdr:rowOff>66675</xdr:rowOff>
                  </from>
                  <to>
                    <xdr:col>12040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4" r:id="rId2283" name="Option Button 2282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524290</xdr:row>
                    <xdr:rowOff>57150</xdr:rowOff>
                  </from>
                  <to>
                    <xdr:col>12040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5" r:id="rId2284" name="Button 2283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524288</xdr:row>
                    <xdr:rowOff>57150</xdr:rowOff>
                  </from>
                  <to>
                    <xdr:col>12033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6" r:id="rId2285" name="Option Button 2284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589825</xdr:row>
                    <xdr:rowOff>66675</xdr:rowOff>
                  </from>
                  <to>
                    <xdr:col>12040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7" r:id="rId2286" name="Option Button 2285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589826</xdr:row>
                    <xdr:rowOff>57150</xdr:rowOff>
                  </from>
                  <to>
                    <xdr:col>12040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8" r:id="rId2287" name="Button 2286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589824</xdr:row>
                    <xdr:rowOff>57150</xdr:rowOff>
                  </from>
                  <to>
                    <xdr:col>12033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9" r:id="rId2288" name="Option Button 2287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655361</xdr:row>
                    <xdr:rowOff>66675</xdr:rowOff>
                  </from>
                  <to>
                    <xdr:col>12040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0" r:id="rId2289" name="Option Button 2288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655362</xdr:row>
                    <xdr:rowOff>57150</xdr:rowOff>
                  </from>
                  <to>
                    <xdr:col>12040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1" r:id="rId2290" name="Button 2289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655360</xdr:row>
                    <xdr:rowOff>57150</xdr:rowOff>
                  </from>
                  <to>
                    <xdr:col>12033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2" r:id="rId2291" name="Option Button 2290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720897</xdr:row>
                    <xdr:rowOff>66675</xdr:rowOff>
                  </from>
                  <to>
                    <xdr:col>12040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3" r:id="rId2292" name="Option Button 2291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720898</xdr:row>
                    <xdr:rowOff>57150</xdr:rowOff>
                  </from>
                  <to>
                    <xdr:col>12040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4" r:id="rId2293" name="Button 2292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720896</xdr:row>
                    <xdr:rowOff>57150</xdr:rowOff>
                  </from>
                  <to>
                    <xdr:col>12033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5" r:id="rId2294" name="Option Button 2293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786433</xdr:row>
                    <xdr:rowOff>66675</xdr:rowOff>
                  </from>
                  <to>
                    <xdr:col>12040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6" r:id="rId2295" name="Option Button 2294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786434</xdr:row>
                    <xdr:rowOff>57150</xdr:rowOff>
                  </from>
                  <to>
                    <xdr:col>12040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7" r:id="rId2296" name="Button 2295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786432</xdr:row>
                    <xdr:rowOff>57150</xdr:rowOff>
                  </from>
                  <to>
                    <xdr:col>12033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8" r:id="rId2297" name="Option Button 2296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851969</xdr:row>
                    <xdr:rowOff>66675</xdr:rowOff>
                  </from>
                  <to>
                    <xdr:col>12040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9" r:id="rId2298" name="Option Button 2297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851970</xdr:row>
                    <xdr:rowOff>57150</xdr:rowOff>
                  </from>
                  <to>
                    <xdr:col>12040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0" r:id="rId2299" name="Button 2298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851968</xdr:row>
                    <xdr:rowOff>57150</xdr:rowOff>
                  </from>
                  <to>
                    <xdr:col>12033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1" r:id="rId2300" name="Option Button 2299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917505</xdr:row>
                    <xdr:rowOff>66675</xdr:rowOff>
                  </from>
                  <to>
                    <xdr:col>12040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2" r:id="rId2301" name="Option Button 2300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917506</xdr:row>
                    <xdr:rowOff>57150</xdr:rowOff>
                  </from>
                  <to>
                    <xdr:col>12040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3" r:id="rId2302" name="Button 2301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917504</xdr:row>
                    <xdr:rowOff>57150</xdr:rowOff>
                  </from>
                  <to>
                    <xdr:col>12033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4" r:id="rId2303" name="Option Button 2302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983041</xdr:row>
                    <xdr:rowOff>66675</xdr:rowOff>
                  </from>
                  <to>
                    <xdr:col>12040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5" r:id="rId2304" name="Option Button 2303">
              <controlPr defaultSize="0" autoFill="0" autoLine="0" autoPict="0">
                <anchor moveWithCells="1" sizeWithCells="1">
                  <from>
                    <xdr:col>12035</xdr:col>
                    <xdr:colOff>285750</xdr:colOff>
                    <xdr:row>983042</xdr:row>
                    <xdr:rowOff>57150</xdr:rowOff>
                  </from>
                  <to>
                    <xdr:col>12040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6" r:id="rId2305" name="Button 2304">
              <controlPr defaultSize="0" print="0" autoFill="0" autoPict="0" macro="[4]!Button6_Click">
                <anchor moveWithCells="1" sizeWithCells="1">
                  <from>
                    <xdr:col>12032</xdr:col>
                    <xdr:colOff>76200</xdr:colOff>
                    <xdr:row>983040</xdr:row>
                    <xdr:rowOff>57150</xdr:rowOff>
                  </from>
                  <to>
                    <xdr:col>12033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7" r:id="rId2306" name="Option Button 2305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1</xdr:row>
                    <xdr:rowOff>66675</xdr:rowOff>
                  </from>
                  <to>
                    <xdr:col>12296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8" r:id="rId2307" name="Option Button 2306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2</xdr:row>
                    <xdr:rowOff>57150</xdr:rowOff>
                  </from>
                  <to>
                    <xdr:col>12296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9" r:id="rId2308" name="Button 2307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0</xdr:row>
                    <xdr:rowOff>0</xdr:rowOff>
                  </from>
                  <to>
                    <xdr:col>12289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0" r:id="rId2309" name="Option Button 2308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65537</xdr:row>
                    <xdr:rowOff>66675</xdr:rowOff>
                  </from>
                  <to>
                    <xdr:col>12296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1" r:id="rId2310" name="Option Button 2309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65538</xdr:row>
                    <xdr:rowOff>57150</xdr:rowOff>
                  </from>
                  <to>
                    <xdr:col>12296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2" r:id="rId2311" name="Button 2310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65536</xdr:row>
                    <xdr:rowOff>57150</xdr:rowOff>
                  </from>
                  <to>
                    <xdr:col>12289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3" r:id="rId2312" name="Option Button 2311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131073</xdr:row>
                    <xdr:rowOff>66675</xdr:rowOff>
                  </from>
                  <to>
                    <xdr:col>12296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4" r:id="rId2313" name="Option Button 2312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131074</xdr:row>
                    <xdr:rowOff>57150</xdr:rowOff>
                  </from>
                  <to>
                    <xdr:col>12296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5" r:id="rId2314" name="Button 2313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131072</xdr:row>
                    <xdr:rowOff>57150</xdr:rowOff>
                  </from>
                  <to>
                    <xdr:col>12289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6" r:id="rId2315" name="Option Button 2314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196609</xdr:row>
                    <xdr:rowOff>66675</xdr:rowOff>
                  </from>
                  <to>
                    <xdr:col>12296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7" r:id="rId2316" name="Option Button 2315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196610</xdr:row>
                    <xdr:rowOff>57150</xdr:rowOff>
                  </from>
                  <to>
                    <xdr:col>12296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8" r:id="rId2317" name="Button 2316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196608</xdr:row>
                    <xdr:rowOff>57150</xdr:rowOff>
                  </from>
                  <to>
                    <xdr:col>12289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9" r:id="rId2318" name="Option Button 2317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262145</xdr:row>
                    <xdr:rowOff>66675</xdr:rowOff>
                  </from>
                  <to>
                    <xdr:col>12296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0" r:id="rId2319" name="Option Button 2318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262146</xdr:row>
                    <xdr:rowOff>57150</xdr:rowOff>
                  </from>
                  <to>
                    <xdr:col>12296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1" r:id="rId2320" name="Button 2319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262144</xdr:row>
                    <xdr:rowOff>57150</xdr:rowOff>
                  </from>
                  <to>
                    <xdr:col>12289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2" r:id="rId2321" name="Option Button 2320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327681</xdr:row>
                    <xdr:rowOff>66675</xdr:rowOff>
                  </from>
                  <to>
                    <xdr:col>12296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3" r:id="rId2322" name="Option Button 2321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327682</xdr:row>
                    <xdr:rowOff>57150</xdr:rowOff>
                  </from>
                  <to>
                    <xdr:col>12296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4" r:id="rId2323" name="Button 2322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327680</xdr:row>
                    <xdr:rowOff>57150</xdr:rowOff>
                  </from>
                  <to>
                    <xdr:col>12289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5" r:id="rId2324" name="Option Button 2323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393217</xdr:row>
                    <xdr:rowOff>66675</xdr:rowOff>
                  </from>
                  <to>
                    <xdr:col>12296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6" r:id="rId2325" name="Option Button 2324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393218</xdr:row>
                    <xdr:rowOff>57150</xdr:rowOff>
                  </from>
                  <to>
                    <xdr:col>12296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7" r:id="rId2326" name="Button 2325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393216</xdr:row>
                    <xdr:rowOff>57150</xdr:rowOff>
                  </from>
                  <to>
                    <xdr:col>12289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8" r:id="rId2327" name="Option Button 2326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458753</xdr:row>
                    <xdr:rowOff>66675</xdr:rowOff>
                  </from>
                  <to>
                    <xdr:col>12296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9" r:id="rId2328" name="Option Button 2327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458754</xdr:row>
                    <xdr:rowOff>57150</xdr:rowOff>
                  </from>
                  <to>
                    <xdr:col>12296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0" r:id="rId2329" name="Button 2328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458752</xdr:row>
                    <xdr:rowOff>57150</xdr:rowOff>
                  </from>
                  <to>
                    <xdr:col>12289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1" r:id="rId2330" name="Option Button 2329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524289</xdr:row>
                    <xdr:rowOff>66675</xdr:rowOff>
                  </from>
                  <to>
                    <xdr:col>12296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2" r:id="rId2331" name="Option Button 2330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524290</xdr:row>
                    <xdr:rowOff>57150</xdr:rowOff>
                  </from>
                  <to>
                    <xdr:col>12296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3" r:id="rId2332" name="Button 2331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524288</xdr:row>
                    <xdr:rowOff>57150</xdr:rowOff>
                  </from>
                  <to>
                    <xdr:col>12289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4" r:id="rId2333" name="Option Button 2332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589825</xdr:row>
                    <xdr:rowOff>66675</xdr:rowOff>
                  </from>
                  <to>
                    <xdr:col>12296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5" r:id="rId2334" name="Option Button 2333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589826</xdr:row>
                    <xdr:rowOff>57150</xdr:rowOff>
                  </from>
                  <to>
                    <xdr:col>12296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6" r:id="rId2335" name="Button 2334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589824</xdr:row>
                    <xdr:rowOff>57150</xdr:rowOff>
                  </from>
                  <to>
                    <xdr:col>12289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7" r:id="rId2336" name="Option Button 2335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655361</xdr:row>
                    <xdr:rowOff>66675</xdr:rowOff>
                  </from>
                  <to>
                    <xdr:col>12296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8" r:id="rId2337" name="Option Button 2336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655362</xdr:row>
                    <xdr:rowOff>57150</xdr:rowOff>
                  </from>
                  <to>
                    <xdr:col>12296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9" r:id="rId2338" name="Button 2337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655360</xdr:row>
                    <xdr:rowOff>57150</xdr:rowOff>
                  </from>
                  <to>
                    <xdr:col>12289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0" r:id="rId2339" name="Option Button 2338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720897</xdr:row>
                    <xdr:rowOff>66675</xdr:rowOff>
                  </from>
                  <to>
                    <xdr:col>12296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1" r:id="rId2340" name="Option Button 2339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720898</xdr:row>
                    <xdr:rowOff>57150</xdr:rowOff>
                  </from>
                  <to>
                    <xdr:col>12296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r:id="rId2341" name="Button 2340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720896</xdr:row>
                    <xdr:rowOff>57150</xdr:rowOff>
                  </from>
                  <to>
                    <xdr:col>12289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r:id="rId2342" name="Option Button 2341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786433</xdr:row>
                    <xdr:rowOff>66675</xdr:rowOff>
                  </from>
                  <to>
                    <xdr:col>12296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r:id="rId2343" name="Option Button 2342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786434</xdr:row>
                    <xdr:rowOff>57150</xdr:rowOff>
                  </from>
                  <to>
                    <xdr:col>12296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r:id="rId2344" name="Button 2343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786432</xdr:row>
                    <xdr:rowOff>57150</xdr:rowOff>
                  </from>
                  <to>
                    <xdr:col>12289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r:id="rId2345" name="Option Button 2344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851969</xdr:row>
                    <xdr:rowOff>66675</xdr:rowOff>
                  </from>
                  <to>
                    <xdr:col>12296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r:id="rId2346" name="Option Button 2345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851970</xdr:row>
                    <xdr:rowOff>57150</xdr:rowOff>
                  </from>
                  <to>
                    <xdr:col>12296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r:id="rId2347" name="Button 2346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851968</xdr:row>
                    <xdr:rowOff>57150</xdr:rowOff>
                  </from>
                  <to>
                    <xdr:col>12289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r:id="rId2348" name="Option Button 2347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917505</xdr:row>
                    <xdr:rowOff>66675</xdr:rowOff>
                  </from>
                  <to>
                    <xdr:col>12296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r:id="rId2349" name="Option Button 2348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917506</xdr:row>
                    <xdr:rowOff>57150</xdr:rowOff>
                  </from>
                  <to>
                    <xdr:col>12296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1" r:id="rId2350" name="Button 2349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917504</xdr:row>
                    <xdr:rowOff>57150</xdr:rowOff>
                  </from>
                  <to>
                    <xdr:col>12289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2" r:id="rId2351" name="Option Button 2350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983041</xdr:row>
                    <xdr:rowOff>66675</xdr:rowOff>
                  </from>
                  <to>
                    <xdr:col>12296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3" r:id="rId2352" name="Option Button 2351">
              <controlPr defaultSize="0" autoFill="0" autoLine="0" autoPict="0">
                <anchor moveWithCells="1" sizeWithCells="1">
                  <from>
                    <xdr:col>12291</xdr:col>
                    <xdr:colOff>285750</xdr:colOff>
                    <xdr:row>983042</xdr:row>
                    <xdr:rowOff>57150</xdr:rowOff>
                  </from>
                  <to>
                    <xdr:col>12296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4" r:id="rId2353" name="Button 2352">
              <controlPr defaultSize="0" print="0" autoFill="0" autoPict="0" macro="[4]!Button6_Click">
                <anchor moveWithCells="1" sizeWithCells="1">
                  <from>
                    <xdr:col>12288</xdr:col>
                    <xdr:colOff>76200</xdr:colOff>
                    <xdr:row>983040</xdr:row>
                    <xdr:rowOff>57150</xdr:rowOff>
                  </from>
                  <to>
                    <xdr:col>12289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5" r:id="rId2354" name="Option Button 2353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1</xdr:row>
                    <xdr:rowOff>66675</xdr:rowOff>
                  </from>
                  <to>
                    <xdr:col>12552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6" r:id="rId2355" name="Option Button 2354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2</xdr:row>
                    <xdr:rowOff>57150</xdr:rowOff>
                  </from>
                  <to>
                    <xdr:col>12552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" r:id="rId2356" name="Button 2355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0</xdr:row>
                    <xdr:rowOff>0</xdr:rowOff>
                  </from>
                  <to>
                    <xdr:col>12545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8" r:id="rId2357" name="Option Button 2356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65537</xdr:row>
                    <xdr:rowOff>66675</xdr:rowOff>
                  </from>
                  <to>
                    <xdr:col>12552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9" r:id="rId2358" name="Option Button 2357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65538</xdr:row>
                    <xdr:rowOff>57150</xdr:rowOff>
                  </from>
                  <to>
                    <xdr:col>12552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0" r:id="rId2359" name="Button 2358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65536</xdr:row>
                    <xdr:rowOff>57150</xdr:rowOff>
                  </from>
                  <to>
                    <xdr:col>12545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1" r:id="rId2360" name="Option Button 2359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131073</xdr:row>
                    <xdr:rowOff>66675</xdr:rowOff>
                  </from>
                  <to>
                    <xdr:col>12552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2" r:id="rId2361" name="Option Button 2360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131074</xdr:row>
                    <xdr:rowOff>57150</xdr:rowOff>
                  </from>
                  <to>
                    <xdr:col>12552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3" r:id="rId2362" name="Button 2361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131072</xdr:row>
                    <xdr:rowOff>57150</xdr:rowOff>
                  </from>
                  <to>
                    <xdr:col>12545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4" r:id="rId2363" name="Option Button 2362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196609</xdr:row>
                    <xdr:rowOff>66675</xdr:rowOff>
                  </from>
                  <to>
                    <xdr:col>12552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5" r:id="rId2364" name="Option Button 2363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196610</xdr:row>
                    <xdr:rowOff>57150</xdr:rowOff>
                  </from>
                  <to>
                    <xdr:col>12552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6" r:id="rId2365" name="Button 2364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196608</xdr:row>
                    <xdr:rowOff>57150</xdr:rowOff>
                  </from>
                  <to>
                    <xdr:col>12545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7" r:id="rId2366" name="Option Button 2365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262145</xdr:row>
                    <xdr:rowOff>66675</xdr:rowOff>
                  </from>
                  <to>
                    <xdr:col>12552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8" r:id="rId2367" name="Option Button 2366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262146</xdr:row>
                    <xdr:rowOff>57150</xdr:rowOff>
                  </from>
                  <to>
                    <xdr:col>12552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9" r:id="rId2368" name="Button 2367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262144</xdr:row>
                    <xdr:rowOff>57150</xdr:rowOff>
                  </from>
                  <to>
                    <xdr:col>12545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0" r:id="rId2369" name="Option Button 2368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327681</xdr:row>
                    <xdr:rowOff>66675</xdr:rowOff>
                  </from>
                  <to>
                    <xdr:col>12552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1" r:id="rId2370" name="Option Button 2369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327682</xdr:row>
                    <xdr:rowOff>57150</xdr:rowOff>
                  </from>
                  <to>
                    <xdr:col>12552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2" r:id="rId2371" name="Button 2370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327680</xdr:row>
                    <xdr:rowOff>57150</xdr:rowOff>
                  </from>
                  <to>
                    <xdr:col>12545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3" r:id="rId2372" name="Option Button 2371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393217</xdr:row>
                    <xdr:rowOff>66675</xdr:rowOff>
                  </from>
                  <to>
                    <xdr:col>12552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4" r:id="rId2373" name="Option Button 2372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393218</xdr:row>
                    <xdr:rowOff>57150</xdr:rowOff>
                  </from>
                  <to>
                    <xdr:col>12552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5" r:id="rId2374" name="Button 2373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393216</xdr:row>
                    <xdr:rowOff>57150</xdr:rowOff>
                  </from>
                  <to>
                    <xdr:col>12545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6" r:id="rId2375" name="Option Button 2374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458753</xdr:row>
                    <xdr:rowOff>66675</xdr:rowOff>
                  </from>
                  <to>
                    <xdr:col>12552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7" r:id="rId2376" name="Option Button 2375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458754</xdr:row>
                    <xdr:rowOff>57150</xdr:rowOff>
                  </from>
                  <to>
                    <xdr:col>12552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8" r:id="rId2377" name="Button 2376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458752</xdr:row>
                    <xdr:rowOff>57150</xdr:rowOff>
                  </from>
                  <to>
                    <xdr:col>12545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9" r:id="rId2378" name="Option Button 2377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524289</xdr:row>
                    <xdr:rowOff>66675</xdr:rowOff>
                  </from>
                  <to>
                    <xdr:col>12552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0" r:id="rId2379" name="Option Button 2378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524290</xdr:row>
                    <xdr:rowOff>57150</xdr:rowOff>
                  </from>
                  <to>
                    <xdr:col>12552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1" r:id="rId2380" name="Button 2379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524288</xdr:row>
                    <xdr:rowOff>57150</xdr:rowOff>
                  </from>
                  <to>
                    <xdr:col>12545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2" r:id="rId2381" name="Option Button 2380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589825</xdr:row>
                    <xdr:rowOff>66675</xdr:rowOff>
                  </from>
                  <to>
                    <xdr:col>12552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3" r:id="rId2382" name="Option Button 2381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589826</xdr:row>
                    <xdr:rowOff>57150</xdr:rowOff>
                  </from>
                  <to>
                    <xdr:col>12552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4" r:id="rId2383" name="Button 2382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589824</xdr:row>
                    <xdr:rowOff>57150</xdr:rowOff>
                  </from>
                  <to>
                    <xdr:col>12545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5" r:id="rId2384" name="Option Button 2383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655361</xdr:row>
                    <xdr:rowOff>66675</xdr:rowOff>
                  </from>
                  <to>
                    <xdr:col>12552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6" r:id="rId2385" name="Option Button 2384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655362</xdr:row>
                    <xdr:rowOff>57150</xdr:rowOff>
                  </from>
                  <to>
                    <xdr:col>12552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7" r:id="rId2386" name="Button 2385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655360</xdr:row>
                    <xdr:rowOff>57150</xdr:rowOff>
                  </from>
                  <to>
                    <xdr:col>12545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8" r:id="rId2387" name="Option Button 2386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720897</xdr:row>
                    <xdr:rowOff>66675</xdr:rowOff>
                  </from>
                  <to>
                    <xdr:col>12552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9" r:id="rId2388" name="Option Button 2387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720898</xdr:row>
                    <xdr:rowOff>57150</xdr:rowOff>
                  </from>
                  <to>
                    <xdr:col>12552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0" r:id="rId2389" name="Button 2388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720896</xdr:row>
                    <xdr:rowOff>57150</xdr:rowOff>
                  </from>
                  <to>
                    <xdr:col>12545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1" r:id="rId2390" name="Option Button 2389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786433</xdr:row>
                    <xdr:rowOff>66675</xdr:rowOff>
                  </from>
                  <to>
                    <xdr:col>12552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2" r:id="rId2391" name="Option Button 2390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786434</xdr:row>
                    <xdr:rowOff>57150</xdr:rowOff>
                  </from>
                  <to>
                    <xdr:col>12552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3" r:id="rId2392" name="Button 2391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786432</xdr:row>
                    <xdr:rowOff>57150</xdr:rowOff>
                  </from>
                  <to>
                    <xdr:col>12545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4" r:id="rId2393" name="Option Button 2392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851969</xdr:row>
                    <xdr:rowOff>66675</xdr:rowOff>
                  </from>
                  <to>
                    <xdr:col>12552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5" r:id="rId2394" name="Option Button 2393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851970</xdr:row>
                    <xdr:rowOff>57150</xdr:rowOff>
                  </from>
                  <to>
                    <xdr:col>12552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6" r:id="rId2395" name="Button 2394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851968</xdr:row>
                    <xdr:rowOff>57150</xdr:rowOff>
                  </from>
                  <to>
                    <xdr:col>12545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7" r:id="rId2396" name="Option Button 2395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917505</xdr:row>
                    <xdr:rowOff>66675</xdr:rowOff>
                  </from>
                  <to>
                    <xdr:col>12552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" r:id="rId2397" name="Option Button 2396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917506</xdr:row>
                    <xdr:rowOff>57150</xdr:rowOff>
                  </from>
                  <to>
                    <xdr:col>12552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9" r:id="rId2398" name="Button 2397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917504</xdr:row>
                    <xdr:rowOff>57150</xdr:rowOff>
                  </from>
                  <to>
                    <xdr:col>12545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0" r:id="rId2399" name="Option Button 2398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983041</xdr:row>
                    <xdr:rowOff>66675</xdr:rowOff>
                  </from>
                  <to>
                    <xdr:col>12552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1" r:id="rId2400" name="Option Button 2399">
              <controlPr defaultSize="0" autoFill="0" autoLine="0" autoPict="0">
                <anchor moveWithCells="1" sizeWithCells="1">
                  <from>
                    <xdr:col>12547</xdr:col>
                    <xdr:colOff>285750</xdr:colOff>
                    <xdr:row>983042</xdr:row>
                    <xdr:rowOff>57150</xdr:rowOff>
                  </from>
                  <to>
                    <xdr:col>12552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2" r:id="rId2401" name="Button 2400">
              <controlPr defaultSize="0" print="0" autoFill="0" autoPict="0" macro="[4]!Button6_Click">
                <anchor moveWithCells="1" sizeWithCells="1">
                  <from>
                    <xdr:col>12544</xdr:col>
                    <xdr:colOff>76200</xdr:colOff>
                    <xdr:row>983040</xdr:row>
                    <xdr:rowOff>57150</xdr:rowOff>
                  </from>
                  <to>
                    <xdr:col>12545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3" r:id="rId2402" name="Option Button 2401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1</xdr:row>
                    <xdr:rowOff>66675</xdr:rowOff>
                  </from>
                  <to>
                    <xdr:col>12808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4" r:id="rId2403" name="Option Button 2402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2</xdr:row>
                    <xdr:rowOff>57150</xdr:rowOff>
                  </from>
                  <to>
                    <xdr:col>12808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5" r:id="rId2404" name="Button 2403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0</xdr:row>
                    <xdr:rowOff>0</xdr:rowOff>
                  </from>
                  <to>
                    <xdr:col>12801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6" r:id="rId2405" name="Option Button 2404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65537</xdr:row>
                    <xdr:rowOff>66675</xdr:rowOff>
                  </from>
                  <to>
                    <xdr:col>12808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7" r:id="rId2406" name="Option Button 2405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65538</xdr:row>
                    <xdr:rowOff>57150</xdr:rowOff>
                  </from>
                  <to>
                    <xdr:col>12808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8" r:id="rId2407" name="Button 2406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65536</xdr:row>
                    <xdr:rowOff>57150</xdr:rowOff>
                  </from>
                  <to>
                    <xdr:col>12801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9" r:id="rId2408" name="Option Button 2407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131073</xdr:row>
                    <xdr:rowOff>66675</xdr:rowOff>
                  </from>
                  <to>
                    <xdr:col>12808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0" r:id="rId2409" name="Option Button 2408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131074</xdr:row>
                    <xdr:rowOff>57150</xdr:rowOff>
                  </from>
                  <to>
                    <xdr:col>12808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1" r:id="rId2410" name="Button 2409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131072</xdr:row>
                    <xdr:rowOff>57150</xdr:rowOff>
                  </from>
                  <to>
                    <xdr:col>12801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2" r:id="rId2411" name="Option Button 2410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196609</xdr:row>
                    <xdr:rowOff>66675</xdr:rowOff>
                  </from>
                  <to>
                    <xdr:col>12808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3" r:id="rId2412" name="Option Button 2411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196610</xdr:row>
                    <xdr:rowOff>57150</xdr:rowOff>
                  </from>
                  <to>
                    <xdr:col>12808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4" r:id="rId2413" name="Button 2412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196608</xdr:row>
                    <xdr:rowOff>57150</xdr:rowOff>
                  </from>
                  <to>
                    <xdr:col>12801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5" r:id="rId2414" name="Option Button 2413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262145</xdr:row>
                    <xdr:rowOff>66675</xdr:rowOff>
                  </from>
                  <to>
                    <xdr:col>12808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6" r:id="rId2415" name="Option Button 2414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262146</xdr:row>
                    <xdr:rowOff>57150</xdr:rowOff>
                  </from>
                  <to>
                    <xdr:col>12808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7" r:id="rId2416" name="Button 2415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262144</xdr:row>
                    <xdr:rowOff>57150</xdr:rowOff>
                  </from>
                  <to>
                    <xdr:col>12801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8" r:id="rId2417" name="Option Button 2416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327681</xdr:row>
                    <xdr:rowOff>66675</xdr:rowOff>
                  </from>
                  <to>
                    <xdr:col>12808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9" r:id="rId2418" name="Option Button 2417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327682</xdr:row>
                    <xdr:rowOff>57150</xdr:rowOff>
                  </from>
                  <to>
                    <xdr:col>12808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0" r:id="rId2419" name="Button 2418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327680</xdr:row>
                    <xdr:rowOff>57150</xdr:rowOff>
                  </from>
                  <to>
                    <xdr:col>12801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1" r:id="rId2420" name="Option Button 2419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393217</xdr:row>
                    <xdr:rowOff>66675</xdr:rowOff>
                  </from>
                  <to>
                    <xdr:col>12808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2" r:id="rId2421" name="Option Button 2420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393218</xdr:row>
                    <xdr:rowOff>57150</xdr:rowOff>
                  </from>
                  <to>
                    <xdr:col>12808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3" r:id="rId2422" name="Button 2421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393216</xdr:row>
                    <xdr:rowOff>57150</xdr:rowOff>
                  </from>
                  <to>
                    <xdr:col>12801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4" r:id="rId2423" name="Option Button 2422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458753</xdr:row>
                    <xdr:rowOff>66675</xdr:rowOff>
                  </from>
                  <to>
                    <xdr:col>12808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5" r:id="rId2424" name="Option Button 2423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458754</xdr:row>
                    <xdr:rowOff>57150</xdr:rowOff>
                  </from>
                  <to>
                    <xdr:col>12808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6" r:id="rId2425" name="Button 2424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458752</xdr:row>
                    <xdr:rowOff>57150</xdr:rowOff>
                  </from>
                  <to>
                    <xdr:col>12801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7" r:id="rId2426" name="Option Button 2425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524289</xdr:row>
                    <xdr:rowOff>66675</xdr:rowOff>
                  </from>
                  <to>
                    <xdr:col>12808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8" r:id="rId2427" name="Option Button 2426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524290</xdr:row>
                    <xdr:rowOff>57150</xdr:rowOff>
                  </from>
                  <to>
                    <xdr:col>12808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9" r:id="rId2428" name="Button 2427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524288</xdr:row>
                    <xdr:rowOff>57150</xdr:rowOff>
                  </from>
                  <to>
                    <xdr:col>12801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0" r:id="rId2429" name="Option Button 2428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589825</xdr:row>
                    <xdr:rowOff>66675</xdr:rowOff>
                  </from>
                  <to>
                    <xdr:col>12808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1" r:id="rId2430" name="Option Button 2429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589826</xdr:row>
                    <xdr:rowOff>57150</xdr:rowOff>
                  </from>
                  <to>
                    <xdr:col>12808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2" r:id="rId2431" name="Button 2430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589824</xdr:row>
                    <xdr:rowOff>57150</xdr:rowOff>
                  </from>
                  <to>
                    <xdr:col>12801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3" r:id="rId2432" name="Option Button 2431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655361</xdr:row>
                    <xdr:rowOff>66675</xdr:rowOff>
                  </from>
                  <to>
                    <xdr:col>12808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4" r:id="rId2433" name="Option Button 2432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655362</xdr:row>
                    <xdr:rowOff>57150</xdr:rowOff>
                  </from>
                  <to>
                    <xdr:col>12808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5" r:id="rId2434" name="Button 2433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655360</xdr:row>
                    <xdr:rowOff>57150</xdr:rowOff>
                  </from>
                  <to>
                    <xdr:col>12801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6" r:id="rId2435" name="Option Button 2434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720897</xdr:row>
                    <xdr:rowOff>66675</xdr:rowOff>
                  </from>
                  <to>
                    <xdr:col>12808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7" r:id="rId2436" name="Option Button 2435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720898</xdr:row>
                    <xdr:rowOff>57150</xdr:rowOff>
                  </from>
                  <to>
                    <xdr:col>12808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8" r:id="rId2437" name="Button 2436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720896</xdr:row>
                    <xdr:rowOff>57150</xdr:rowOff>
                  </from>
                  <to>
                    <xdr:col>12801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9" r:id="rId2438" name="Option Button 2437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786433</xdr:row>
                    <xdr:rowOff>66675</xdr:rowOff>
                  </from>
                  <to>
                    <xdr:col>12808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0" r:id="rId2439" name="Option Button 2438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786434</xdr:row>
                    <xdr:rowOff>57150</xdr:rowOff>
                  </from>
                  <to>
                    <xdr:col>12808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1" r:id="rId2440" name="Button 2439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786432</xdr:row>
                    <xdr:rowOff>57150</xdr:rowOff>
                  </from>
                  <to>
                    <xdr:col>12801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2" r:id="rId2441" name="Option Button 2440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851969</xdr:row>
                    <xdr:rowOff>66675</xdr:rowOff>
                  </from>
                  <to>
                    <xdr:col>12808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3" r:id="rId2442" name="Option Button 2441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851970</xdr:row>
                    <xdr:rowOff>57150</xdr:rowOff>
                  </from>
                  <to>
                    <xdr:col>12808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4" r:id="rId2443" name="Button 2442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851968</xdr:row>
                    <xdr:rowOff>57150</xdr:rowOff>
                  </from>
                  <to>
                    <xdr:col>12801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5" r:id="rId2444" name="Option Button 2443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917505</xdr:row>
                    <xdr:rowOff>66675</xdr:rowOff>
                  </from>
                  <to>
                    <xdr:col>12808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6" r:id="rId2445" name="Option Button 2444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917506</xdr:row>
                    <xdr:rowOff>57150</xdr:rowOff>
                  </from>
                  <to>
                    <xdr:col>12808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7" r:id="rId2446" name="Button 2445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917504</xdr:row>
                    <xdr:rowOff>57150</xdr:rowOff>
                  </from>
                  <to>
                    <xdr:col>12801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8" r:id="rId2447" name="Option Button 2446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983041</xdr:row>
                    <xdr:rowOff>66675</xdr:rowOff>
                  </from>
                  <to>
                    <xdr:col>12808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9" r:id="rId2448" name="Option Button 2447">
              <controlPr defaultSize="0" autoFill="0" autoLine="0" autoPict="0">
                <anchor moveWithCells="1" sizeWithCells="1">
                  <from>
                    <xdr:col>12803</xdr:col>
                    <xdr:colOff>285750</xdr:colOff>
                    <xdr:row>983042</xdr:row>
                    <xdr:rowOff>57150</xdr:rowOff>
                  </from>
                  <to>
                    <xdr:col>12808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0" r:id="rId2449" name="Button 2448">
              <controlPr defaultSize="0" print="0" autoFill="0" autoPict="0" macro="[4]!Button6_Click">
                <anchor moveWithCells="1" sizeWithCells="1">
                  <from>
                    <xdr:col>12800</xdr:col>
                    <xdr:colOff>76200</xdr:colOff>
                    <xdr:row>983040</xdr:row>
                    <xdr:rowOff>57150</xdr:rowOff>
                  </from>
                  <to>
                    <xdr:col>12801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1" r:id="rId2450" name="Option Button 2449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1</xdr:row>
                    <xdr:rowOff>66675</xdr:rowOff>
                  </from>
                  <to>
                    <xdr:col>13064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2" r:id="rId2451" name="Option Button 2450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2</xdr:row>
                    <xdr:rowOff>57150</xdr:rowOff>
                  </from>
                  <to>
                    <xdr:col>13064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3" r:id="rId2452" name="Button 2451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0</xdr:row>
                    <xdr:rowOff>0</xdr:rowOff>
                  </from>
                  <to>
                    <xdr:col>13057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4" r:id="rId2453" name="Option Button 2452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65537</xdr:row>
                    <xdr:rowOff>66675</xdr:rowOff>
                  </from>
                  <to>
                    <xdr:col>13064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5" r:id="rId2454" name="Option Button 2453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65538</xdr:row>
                    <xdr:rowOff>57150</xdr:rowOff>
                  </from>
                  <to>
                    <xdr:col>13064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6" r:id="rId2455" name="Button 2454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65536</xdr:row>
                    <xdr:rowOff>57150</xdr:rowOff>
                  </from>
                  <to>
                    <xdr:col>13057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7" r:id="rId2456" name="Option Button 2455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131073</xdr:row>
                    <xdr:rowOff>66675</xdr:rowOff>
                  </from>
                  <to>
                    <xdr:col>13064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8" r:id="rId2457" name="Option Button 2456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131074</xdr:row>
                    <xdr:rowOff>57150</xdr:rowOff>
                  </from>
                  <to>
                    <xdr:col>13064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" r:id="rId2458" name="Button 2457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131072</xdr:row>
                    <xdr:rowOff>57150</xdr:rowOff>
                  </from>
                  <to>
                    <xdr:col>13057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0" r:id="rId2459" name="Option Button 2458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196609</xdr:row>
                    <xdr:rowOff>66675</xdr:rowOff>
                  </from>
                  <to>
                    <xdr:col>13064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1" r:id="rId2460" name="Option Button 2459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196610</xdr:row>
                    <xdr:rowOff>57150</xdr:rowOff>
                  </from>
                  <to>
                    <xdr:col>13064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2" r:id="rId2461" name="Button 2460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196608</xdr:row>
                    <xdr:rowOff>57150</xdr:rowOff>
                  </from>
                  <to>
                    <xdr:col>13057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3" r:id="rId2462" name="Option Button 2461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262145</xdr:row>
                    <xdr:rowOff>66675</xdr:rowOff>
                  </from>
                  <to>
                    <xdr:col>13064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4" r:id="rId2463" name="Option Button 2462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262146</xdr:row>
                    <xdr:rowOff>57150</xdr:rowOff>
                  </from>
                  <to>
                    <xdr:col>13064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5" r:id="rId2464" name="Button 2463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262144</xdr:row>
                    <xdr:rowOff>57150</xdr:rowOff>
                  </from>
                  <to>
                    <xdr:col>13057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6" r:id="rId2465" name="Option Button 2464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327681</xdr:row>
                    <xdr:rowOff>66675</xdr:rowOff>
                  </from>
                  <to>
                    <xdr:col>13064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7" r:id="rId2466" name="Option Button 2465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327682</xdr:row>
                    <xdr:rowOff>57150</xdr:rowOff>
                  </from>
                  <to>
                    <xdr:col>13064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8" r:id="rId2467" name="Button 2466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327680</xdr:row>
                    <xdr:rowOff>57150</xdr:rowOff>
                  </from>
                  <to>
                    <xdr:col>13057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9" r:id="rId2468" name="Option Button 2467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393217</xdr:row>
                    <xdr:rowOff>66675</xdr:rowOff>
                  </from>
                  <to>
                    <xdr:col>13064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0" r:id="rId2469" name="Option Button 2468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393218</xdr:row>
                    <xdr:rowOff>57150</xdr:rowOff>
                  </from>
                  <to>
                    <xdr:col>13064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1" r:id="rId2470" name="Button 2469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393216</xdr:row>
                    <xdr:rowOff>57150</xdr:rowOff>
                  </from>
                  <to>
                    <xdr:col>13057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2" r:id="rId2471" name="Option Button 2470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458753</xdr:row>
                    <xdr:rowOff>66675</xdr:rowOff>
                  </from>
                  <to>
                    <xdr:col>13064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3" r:id="rId2472" name="Option Button 2471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458754</xdr:row>
                    <xdr:rowOff>57150</xdr:rowOff>
                  </from>
                  <to>
                    <xdr:col>13064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4" r:id="rId2473" name="Button 2472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458752</xdr:row>
                    <xdr:rowOff>57150</xdr:rowOff>
                  </from>
                  <to>
                    <xdr:col>13057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5" r:id="rId2474" name="Option Button 2473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524289</xdr:row>
                    <xdr:rowOff>66675</xdr:rowOff>
                  </from>
                  <to>
                    <xdr:col>13064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6" r:id="rId2475" name="Option Button 2474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524290</xdr:row>
                    <xdr:rowOff>57150</xdr:rowOff>
                  </from>
                  <to>
                    <xdr:col>13064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7" r:id="rId2476" name="Button 2475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524288</xdr:row>
                    <xdr:rowOff>57150</xdr:rowOff>
                  </from>
                  <to>
                    <xdr:col>13057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8" r:id="rId2477" name="Option Button 2476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589825</xdr:row>
                    <xdr:rowOff>66675</xdr:rowOff>
                  </from>
                  <to>
                    <xdr:col>13064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9" r:id="rId2478" name="Option Button 2477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589826</xdr:row>
                    <xdr:rowOff>57150</xdr:rowOff>
                  </from>
                  <to>
                    <xdr:col>13064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0" r:id="rId2479" name="Button 2478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589824</xdr:row>
                    <xdr:rowOff>57150</xdr:rowOff>
                  </from>
                  <to>
                    <xdr:col>13057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1" r:id="rId2480" name="Option Button 2479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655361</xdr:row>
                    <xdr:rowOff>66675</xdr:rowOff>
                  </from>
                  <to>
                    <xdr:col>13064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2" r:id="rId2481" name="Option Button 2480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655362</xdr:row>
                    <xdr:rowOff>57150</xdr:rowOff>
                  </from>
                  <to>
                    <xdr:col>13064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3" r:id="rId2482" name="Button 2481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655360</xdr:row>
                    <xdr:rowOff>57150</xdr:rowOff>
                  </from>
                  <to>
                    <xdr:col>13057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4" r:id="rId2483" name="Option Button 2482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720897</xdr:row>
                    <xdr:rowOff>66675</xdr:rowOff>
                  </from>
                  <to>
                    <xdr:col>13064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5" r:id="rId2484" name="Option Button 2483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720898</xdr:row>
                    <xdr:rowOff>57150</xdr:rowOff>
                  </from>
                  <to>
                    <xdr:col>13064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6" r:id="rId2485" name="Button 2484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720896</xdr:row>
                    <xdr:rowOff>57150</xdr:rowOff>
                  </from>
                  <to>
                    <xdr:col>13057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7" r:id="rId2486" name="Option Button 2485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786433</xdr:row>
                    <xdr:rowOff>66675</xdr:rowOff>
                  </from>
                  <to>
                    <xdr:col>13064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8" r:id="rId2487" name="Option Button 2486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786434</xdr:row>
                    <xdr:rowOff>57150</xdr:rowOff>
                  </from>
                  <to>
                    <xdr:col>13064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9" r:id="rId2488" name="Button 2487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786432</xdr:row>
                    <xdr:rowOff>57150</xdr:rowOff>
                  </from>
                  <to>
                    <xdr:col>13057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0" r:id="rId2489" name="Option Button 2488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851969</xdr:row>
                    <xdr:rowOff>66675</xdr:rowOff>
                  </from>
                  <to>
                    <xdr:col>13064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1" r:id="rId2490" name="Option Button 2489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851970</xdr:row>
                    <xdr:rowOff>57150</xdr:rowOff>
                  </from>
                  <to>
                    <xdr:col>13064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2" r:id="rId2491" name="Button 2490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851968</xdr:row>
                    <xdr:rowOff>57150</xdr:rowOff>
                  </from>
                  <to>
                    <xdr:col>13057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3" r:id="rId2492" name="Option Button 2491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917505</xdr:row>
                    <xdr:rowOff>66675</xdr:rowOff>
                  </from>
                  <to>
                    <xdr:col>13064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4" r:id="rId2493" name="Option Button 2492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917506</xdr:row>
                    <xdr:rowOff>57150</xdr:rowOff>
                  </from>
                  <to>
                    <xdr:col>13064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5" r:id="rId2494" name="Button 2493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917504</xdr:row>
                    <xdr:rowOff>57150</xdr:rowOff>
                  </from>
                  <to>
                    <xdr:col>13057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6" r:id="rId2495" name="Option Button 2494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983041</xdr:row>
                    <xdr:rowOff>66675</xdr:rowOff>
                  </from>
                  <to>
                    <xdr:col>13064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7" r:id="rId2496" name="Option Button 2495">
              <controlPr defaultSize="0" autoFill="0" autoLine="0" autoPict="0">
                <anchor moveWithCells="1" sizeWithCells="1">
                  <from>
                    <xdr:col>13059</xdr:col>
                    <xdr:colOff>285750</xdr:colOff>
                    <xdr:row>983042</xdr:row>
                    <xdr:rowOff>57150</xdr:rowOff>
                  </from>
                  <to>
                    <xdr:col>13064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8" r:id="rId2497" name="Button 2496">
              <controlPr defaultSize="0" print="0" autoFill="0" autoPict="0" macro="[4]!Button6_Click">
                <anchor moveWithCells="1" sizeWithCells="1">
                  <from>
                    <xdr:col>13056</xdr:col>
                    <xdr:colOff>76200</xdr:colOff>
                    <xdr:row>983040</xdr:row>
                    <xdr:rowOff>57150</xdr:rowOff>
                  </from>
                  <to>
                    <xdr:col>13057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9" r:id="rId2498" name="Option Button 2497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1</xdr:row>
                    <xdr:rowOff>66675</xdr:rowOff>
                  </from>
                  <to>
                    <xdr:col>13320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0" r:id="rId2499" name="Option Button 2498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2</xdr:row>
                    <xdr:rowOff>57150</xdr:rowOff>
                  </from>
                  <to>
                    <xdr:col>13320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1" r:id="rId2500" name="Button 2499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0</xdr:row>
                    <xdr:rowOff>0</xdr:rowOff>
                  </from>
                  <to>
                    <xdr:col>13313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2" r:id="rId2501" name="Option Button 2500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65537</xdr:row>
                    <xdr:rowOff>66675</xdr:rowOff>
                  </from>
                  <to>
                    <xdr:col>13320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3" r:id="rId2502" name="Option Button 2501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65538</xdr:row>
                    <xdr:rowOff>57150</xdr:rowOff>
                  </from>
                  <to>
                    <xdr:col>13320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4" r:id="rId2503" name="Button 2502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65536</xdr:row>
                    <xdr:rowOff>57150</xdr:rowOff>
                  </from>
                  <to>
                    <xdr:col>13313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5" r:id="rId2504" name="Option Button 2503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131073</xdr:row>
                    <xdr:rowOff>66675</xdr:rowOff>
                  </from>
                  <to>
                    <xdr:col>13320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6" r:id="rId2505" name="Option Button 2504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131074</xdr:row>
                    <xdr:rowOff>57150</xdr:rowOff>
                  </from>
                  <to>
                    <xdr:col>13320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7" r:id="rId2506" name="Button 2505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131072</xdr:row>
                    <xdr:rowOff>57150</xdr:rowOff>
                  </from>
                  <to>
                    <xdr:col>13313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8" r:id="rId2507" name="Option Button 2506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196609</xdr:row>
                    <xdr:rowOff>66675</xdr:rowOff>
                  </from>
                  <to>
                    <xdr:col>13320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9" r:id="rId2508" name="Option Button 2507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196610</xdr:row>
                    <xdr:rowOff>57150</xdr:rowOff>
                  </from>
                  <to>
                    <xdr:col>13320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0" r:id="rId2509" name="Button 2508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196608</xdr:row>
                    <xdr:rowOff>57150</xdr:rowOff>
                  </from>
                  <to>
                    <xdr:col>13313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1" r:id="rId2510" name="Option Button 2509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262145</xdr:row>
                    <xdr:rowOff>66675</xdr:rowOff>
                  </from>
                  <to>
                    <xdr:col>13320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2" r:id="rId2511" name="Option Button 2510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262146</xdr:row>
                    <xdr:rowOff>57150</xdr:rowOff>
                  </from>
                  <to>
                    <xdr:col>13320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3" r:id="rId2512" name="Button 2511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262144</xdr:row>
                    <xdr:rowOff>57150</xdr:rowOff>
                  </from>
                  <to>
                    <xdr:col>13313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4" r:id="rId2513" name="Option Button 2512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327681</xdr:row>
                    <xdr:rowOff>66675</xdr:rowOff>
                  </from>
                  <to>
                    <xdr:col>13320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5" r:id="rId2514" name="Option Button 2513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327682</xdr:row>
                    <xdr:rowOff>57150</xdr:rowOff>
                  </from>
                  <to>
                    <xdr:col>13320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6" r:id="rId2515" name="Button 2514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327680</xdr:row>
                    <xdr:rowOff>57150</xdr:rowOff>
                  </from>
                  <to>
                    <xdr:col>13313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7" r:id="rId2516" name="Option Button 2515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393217</xdr:row>
                    <xdr:rowOff>66675</xdr:rowOff>
                  </from>
                  <to>
                    <xdr:col>13320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8" r:id="rId2517" name="Option Button 2516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393218</xdr:row>
                    <xdr:rowOff>57150</xdr:rowOff>
                  </from>
                  <to>
                    <xdr:col>13320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9" r:id="rId2518" name="Button 2517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393216</xdr:row>
                    <xdr:rowOff>57150</xdr:rowOff>
                  </from>
                  <to>
                    <xdr:col>13313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0" r:id="rId2519" name="Option Button 2518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458753</xdr:row>
                    <xdr:rowOff>66675</xdr:rowOff>
                  </from>
                  <to>
                    <xdr:col>13320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1" r:id="rId2520" name="Option Button 2519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458754</xdr:row>
                    <xdr:rowOff>57150</xdr:rowOff>
                  </from>
                  <to>
                    <xdr:col>13320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2" r:id="rId2521" name="Button 2520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458752</xdr:row>
                    <xdr:rowOff>57150</xdr:rowOff>
                  </from>
                  <to>
                    <xdr:col>13313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3" r:id="rId2522" name="Option Button 2521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524289</xdr:row>
                    <xdr:rowOff>66675</xdr:rowOff>
                  </from>
                  <to>
                    <xdr:col>13320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4" r:id="rId2523" name="Option Button 2522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524290</xdr:row>
                    <xdr:rowOff>57150</xdr:rowOff>
                  </from>
                  <to>
                    <xdr:col>13320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5" r:id="rId2524" name="Button 2523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524288</xdr:row>
                    <xdr:rowOff>57150</xdr:rowOff>
                  </from>
                  <to>
                    <xdr:col>13313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6" r:id="rId2525" name="Option Button 2524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589825</xdr:row>
                    <xdr:rowOff>66675</xdr:rowOff>
                  </from>
                  <to>
                    <xdr:col>13320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7" r:id="rId2526" name="Option Button 2525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589826</xdr:row>
                    <xdr:rowOff>57150</xdr:rowOff>
                  </from>
                  <to>
                    <xdr:col>13320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8" r:id="rId2527" name="Button 2526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589824</xdr:row>
                    <xdr:rowOff>57150</xdr:rowOff>
                  </from>
                  <to>
                    <xdr:col>13313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9" r:id="rId2528" name="Option Button 2527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655361</xdr:row>
                    <xdr:rowOff>66675</xdr:rowOff>
                  </from>
                  <to>
                    <xdr:col>13320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0" r:id="rId2529" name="Option Button 2528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655362</xdr:row>
                    <xdr:rowOff>57150</xdr:rowOff>
                  </from>
                  <to>
                    <xdr:col>13320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1" r:id="rId2530" name="Button 2529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655360</xdr:row>
                    <xdr:rowOff>57150</xdr:rowOff>
                  </from>
                  <to>
                    <xdr:col>13313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2" r:id="rId2531" name="Option Button 2530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720897</xdr:row>
                    <xdr:rowOff>66675</xdr:rowOff>
                  </from>
                  <to>
                    <xdr:col>13320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3" r:id="rId2532" name="Option Button 2531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720898</xdr:row>
                    <xdr:rowOff>57150</xdr:rowOff>
                  </from>
                  <to>
                    <xdr:col>13320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4" r:id="rId2533" name="Button 2532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720896</xdr:row>
                    <xdr:rowOff>57150</xdr:rowOff>
                  </from>
                  <to>
                    <xdr:col>13313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5" r:id="rId2534" name="Option Button 2533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786433</xdr:row>
                    <xdr:rowOff>66675</xdr:rowOff>
                  </from>
                  <to>
                    <xdr:col>13320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6" r:id="rId2535" name="Option Button 2534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786434</xdr:row>
                    <xdr:rowOff>57150</xdr:rowOff>
                  </from>
                  <to>
                    <xdr:col>13320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7" r:id="rId2536" name="Button 2535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786432</xdr:row>
                    <xdr:rowOff>57150</xdr:rowOff>
                  </from>
                  <to>
                    <xdr:col>13313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8" r:id="rId2537" name="Option Button 2536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851969</xdr:row>
                    <xdr:rowOff>66675</xdr:rowOff>
                  </from>
                  <to>
                    <xdr:col>13320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9" r:id="rId2538" name="Option Button 2537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851970</xdr:row>
                    <xdr:rowOff>57150</xdr:rowOff>
                  </from>
                  <to>
                    <xdr:col>13320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0" r:id="rId2539" name="Button 2538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851968</xdr:row>
                    <xdr:rowOff>57150</xdr:rowOff>
                  </from>
                  <to>
                    <xdr:col>13313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1" r:id="rId2540" name="Option Button 2539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917505</xdr:row>
                    <xdr:rowOff>66675</xdr:rowOff>
                  </from>
                  <to>
                    <xdr:col>13320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2" r:id="rId2541" name="Option Button 2540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917506</xdr:row>
                    <xdr:rowOff>57150</xdr:rowOff>
                  </from>
                  <to>
                    <xdr:col>13320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3" r:id="rId2542" name="Button 2541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917504</xdr:row>
                    <xdr:rowOff>57150</xdr:rowOff>
                  </from>
                  <to>
                    <xdr:col>13313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4" r:id="rId2543" name="Option Button 2542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983041</xdr:row>
                    <xdr:rowOff>66675</xdr:rowOff>
                  </from>
                  <to>
                    <xdr:col>13320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5" r:id="rId2544" name="Option Button 2543">
              <controlPr defaultSize="0" autoFill="0" autoLine="0" autoPict="0">
                <anchor moveWithCells="1" sizeWithCells="1">
                  <from>
                    <xdr:col>13315</xdr:col>
                    <xdr:colOff>285750</xdr:colOff>
                    <xdr:row>983042</xdr:row>
                    <xdr:rowOff>57150</xdr:rowOff>
                  </from>
                  <to>
                    <xdr:col>13320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6" r:id="rId2545" name="Button 2544">
              <controlPr defaultSize="0" print="0" autoFill="0" autoPict="0" macro="[4]!Button6_Click">
                <anchor moveWithCells="1" sizeWithCells="1">
                  <from>
                    <xdr:col>13312</xdr:col>
                    <xdr:colOff>76200</xdr:colOff>
                    <xdr:row>983040</xdr:row>
                    <xdr:rowOff>57150</xdr:rowOff>
                  </from>
                  <to>
                    <xdr:col>13313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7" r:id="rId2546" name="Option Button 2545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1</xdr:row>
                    <xdr:rowOff>66675</xdr:rowOff>
                  </from>
                  <to>
                    <xdr:col>13576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8" r:id="rId2547" name="Option Button 2546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2</xdr:row>
                    <xdr:rowOff>57150</xdr:rowOff>
                  </from>
                  <to>
                    <xdr:col>13576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9" r:id="rId2548" name="Button 2547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0</xdr:row>
                    <xdr:rowOff>0</xdr:rowOff>
                  </from>
                  <to>
                    <xdr:col>13569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0" r:id="rId2549" name="Option Button 2548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65537</xdr:row>
                    <xdr:rowOff>66675</xdr:rowOff>
                  </from>
                  <to>
                    <xdr:col>13576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1" r:id="rId2550" name="Option Button 2549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65538</xdr:row>
                    <xdr:rowOff>57150</xdr:rowOff>
                  </from>
                  <to>
                    <xdr:col>13576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2" r:id="rId2551" name="Button 2550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65536</xdr:row>
                    <xdr:rowOff>57150</xdr:rowOff>
                  </from>
                  <to>
                    <xdr:col>13569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3" r:id="rId2552" name="Option Button 2551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131073</xdr:row>
                    <xdr:rowOff>66675</xdr:rowOff>
                  </from>
                  <to>
                    <xdr:col>13576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4" r:id="rId2553" name="Option Button 2552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131074</xdr:row>
                    <xdr:rowOff>57150</xdr:rowOff>
                  </from>
                  <to>
                    <xdr:col>13576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5" r:id="rId2554" name="Button 2553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131072</xdr:row>
                    <xdr:rowOff>57150</xdr:rowOff>
                  </from>
                  <to>
                    <xdr:col>13569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6" r:id="rId2555" name="Option Button 2554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196609</xdr:row>
                    <xdr:rowOff>66675</xdr:rowOff>
                  </from>
                  <to>
                    <xdr:col>13576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7" r:id="rId2556" name="Option Button 2555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196610</xdr:row>
                    <xdr:rowOff>57150</xdr:rowOff>
                  </from>
                  <to>
                    <xdr:col>13576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8" r:id="rId2557" name="Button 2556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196608</xdr:row>
                    <xdr:rowOff>57150</xdr:rowOff>
                  </from>
                  <to>
                    <xdr:col>13569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9" r:id="rId2558" name="Option Button 2557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262145</xdr:row>
                    <xdr:rowOff>66675</xdr:rowOff>
                  </from>
                  <to>
                    <xdr:col>13576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0" r:id="rId2559" name="Option Button 2558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262146</xdr:row>
                    <xdr:rowOff>57150</xdr:rowOff>
                  </from>
                  <to>
                    <xdr:col>13576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1" r:id="rId2560" name="Button 2559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262144</xdr:row>
                    <xdr:rowOff>57150</xdr:rowOff>
                  </from>
                  <to>
                    <xdr:col>13569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" r:id="rId2561" name="Option Button 2560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327681</xdr:row>
                    <xdr:rowOff>66675</xdr:rowOff>
                  </from>
                  <to>
                    <xdr:col>13576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3" r:id="rId2562" name="Option Button 2561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327682</xdr:row>
                    <xdr:rowOff>57150</xdr:rowOff>
                  </from>
                  <to>
                    <xdr:col>13576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4" r:id="rId2563" name="Button 2562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327680</xdr:row>
                    <xdr:rowOff>57150</xdr:rowOff>
                  </from>
                  <to>
                    <xdr:col>13569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5" r:id="rId2564" name="Option Button 2563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393217</xdr:row>
                    <xdr:rowOff>66675</xdr:rowOff>
                  </from>
                  <to>
                    <xdr:col>13576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6" r:id="rId2565" name="Option Button 2564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393218</xdr:row>
                    <xdr:rowOff>57150</xdr:rowOff>
                  </from>
                  <to>
                    <xdr:col>13576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7" r:id="rId2566" name="Button 2565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393216</xdr:row>
                    <xdr:rowOff>57150</xdr:rowOff>
                  </from>
                  <to>
                    <xdr:col>13569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8" r:id="rId2567" name="Option Button 2566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458753</xdr:row>
                    <xdr:rowOff>66675</xdr:rowOff>
                  </from>
                  <to>
                    <xdr:col>13576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9" r:id="rId2568" name="Option Button 2567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458754</xdr:row>
                    <xdr:rowOff>57150</xdr:rowOff>
                  </from>
                  <to>
                    <xdr:col>13576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0" r:id="rId2569" name="Button 2568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458752</xdr:row>
                    <xdr:rowOff>57150</xdr:rowOff>
                  </from>
                  <to>
                    <xdr:col>13569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1" r:id="rId2570" name="Option Button 2569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524289</xdr:row>
                    <xdr:rowOff>66675</xdr:rowOff>
                  </from>
                  <to>
                    <xdr:col>13576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2" r:id="rId2571" name="Option Button 2570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524290</xdr:row>
                    <xdr:rowOff>57150</xdr:rowOff>
                  </from>
                  <to>
                    <xdr:col>13576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3" r:id="rId2572" name="Button 2571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524288</xdr:row>
                    <xdr:rowOff>57150</xdr:rowOff>
                  </from>
                  <to>
                    <xdr:col>13569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4" r:id="rId2573" name="Option Button 2572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589825</xdr:row>
                    <xdr:rowOff>66675</xdr:rowOff>
                  </from>
                  <to>
                    <xdr:col>13576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5" r:id="rId2574" name="Option Button 2573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589826</xdr:row>
                    <xdr:rowOff>57150</xdr:rowOff>
                  </from>
                  <to>
                    <xdr:col>13576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6" r:id="rId2575" name="Button 2574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589824</xdr:row>
                    <xdr:rowOff>57150</xdr:rowOff>
                  </from>
                  <to>
                    <xdr:col>13569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7" r:id="rId2576" name="Option Button 2575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655361</xdr:row>
                    <xdr:rowOff>66675</xdr:rowOff>
                  </from>
                  <to>
                    <xdr:col>13576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8" r:id="rId2577" name="Option Button 2576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655362</xdr:row>
                    <xdr:rowOff>57150</xdr:rowOff>
                  </from>
                  <to>
                    <xdr:col>13576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9" r:id="rId2578" name="Button 2577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655360</xdr:row>
                    <xdr:rowOff>57150</xdr:rowOff>
                  </from>
                  <to>
                    <xdr:col>13569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0" r:id="rId2579" name="Option Button 2578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720897</xdr:row>
                    <xdr:rowOff>66675</xdr:rowOff>
                  </from>
                  <to>
                    <xdr:col>13576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1" r:id="rId2580" name="Option Button 2579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720898</xdr:row>
                    <xdr:rowOff>57150</xdr:rowOff>
                  </from>
                  <to>
                    <xdr:col>13576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2" r:id="rId2581" name="Button 2580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720896</xdr:row>
                    <xdr:rowOff>57150</xdr:rowOff>
                  </from>
                  <to>
                    <xdr:col>13569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3" r:id="rId2582" name="Option Button 2581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786433</xdr:row>
                    <xdr:rowOff>66675</xdr:rowOff>
                  </from>
                  <to>
                    <xdr:col>13576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4" r:id="rId2583" name="Option Button 2582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786434</xdr:row>
                    <xdr:rowOff>57150</xdr:rowOff>
                  </from>
                  <to>
                    <xdr:col>13576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5" r:id="rId2584" name="Button 2583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786432</xdr:row>
                    <xdr:rowOff>57150</xdr:rowOff>
                  </from>
                  <to>
                    <xdr:col>13569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6" r:id="rId2585" name="Option Button 2584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851969</xdr:row>
                    <xdr:rowOff>66675</xdr:rowOff>
                  </from>
                  <to>
                    <xdr:col>13576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7" r:id="rId2586" name="Option Button 2585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851970</xdr:row>
                    <xdr:rowOff>57150</xdr:rowOff>
                  </from>
                  <to>
                    <xdr:col>13576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8" r:id="rId2587" name="Button 2586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851968</xdr:row>
                    <xdr:rowOff>57150</xdr:rowOff>
                  </from>
                  <to>
                    <xdr:col>13569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9" r:id="rId2588" name="Option Button 2587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917505</xdr:row>
                    <xdr:rowOff>66675</xdr:rowOff>
                  </from>
                  <to>
                    <xdr:col>13576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0" r:id="rId2589" name="Option Button 2588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917506</xdr:row>
                    <xdr:rowOff>57150</xdr:rowOff>
                  </from>
                  <to>
                    <xdr:col>13576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1" r:id="rId2590" name="Button 2589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917504</xdr:row>
                    <xdr:rowOff>57150</xdr:rowOff>
                  </from>
                  <to>
                    <xdr:col>13569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2" r:id="rId2591" name="Option Button 2590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983041</xdr:row>
                    <xdr:rowOff>66675</xdr:rowOff>
                  </from>
                  <to>
                    <xdr:col>13576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3" r:id="rId2592" name="Option Button 2591">
              <controlPr defaultSize="0" autoFill="0" autoLine="0" autoPict="0">
                <anchor moveWithCells="1" sizeWithCells="1">
                  <from>
                    <xdr:col>13571</xdr:col>
                    <xdr:colOff>285750</xdr:colOff>
                    <xdr:row>983042</xdr:row>
                    <xdr:rowOff>57150</xdr:rowOff>
                  </from>
                  <to>
                    <xdr:col>13576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4" r:id="rId2593" name="Button 2592">
              <controlPr defaultSize="0" print="0" autoFill="0" autoPict="0" macro="[4]!Button6_Click">
                <anchor moveWithCells="1" sizeWithCells="1">
                  <from>
                    <xdr:col>13568</xdr:col>
                    <xdr:colOff>76200</xdr:colOff>
                    <xdr:row>983040</xdr:row>
                    <xdr:rowOff>57150</xdr:rowOff>
                  </from>
                  <to>
                    <xdr:col>13569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5" r:id="rId2594" name="Option Button 2593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1</xdr:row>
                    <xdr:rowOff>66675</xdr:rowOff>
                  </from>
                  <to>
                    <xdr:col>13832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6" r:id="rId2595" name="Option Button 2594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2</xdr:row>
                    <xdr:rowOff>57150</xdr:rowOff>
                  </from>
                  <to>
                    <xdr:col>13832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7" r:id="rId2596" name="Button 2595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0</xdr:row>
                    <xdr:rowOff>0</xdr:rowOff>
                  </from>
                  <to>
                    <xdr:col>13825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8" r:id="rId2597" name="Option Button 2596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65537</xdr:row>
                    <xdr:rowOff>66675</xdr:rowOff>
                  </from>
                  <to>
                    <xdr:col>13832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9" r:id="rId2598" name="Option Button 2597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65538</xdr:row>
                    <xdr:rowOff>57150</xdr:rowOff>
                  </from>
                  <to>
                    <xdr:col>13832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0" r:id="rId2599" name="Button 2598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65536</xdr:row>
                    <xdr:rowOff>57150</xdr:rowOff>
                  </from>
                  <to>
                    <xdr:col>13825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1" r:id="rId2600" name="Option Button 2599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131073</xdr:row>
                    <xdr:rowOff>66675</xdr:rowOff>
                  </from>
                  <to>
                    <xdr:col>13832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2" r:id="rId2601" name="Option Button 2600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131074</xdr:row>
                    <xdr:rowOff>57150</xdr:rowOff>
                  </from>
                  <to>
                    <xdr:col>13832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3" r:id="rId2602" name="Button 2601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131072</xdr:row>
                    <xdr:rowOff>57150</xdr:rowOff>
                  </from>
                  <to>
                    <xdr:col>13825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4" r:id="rId2603" name="Option Button 2602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196609</xdr:row>
                    <xdr:rowOff>66675</xdr:rowOff>
                  </from>
                  <to>
                    <xdr:col>13832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5" r:id="rId2604" name="Option Button 2603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196610</xdr:row>
                    <xdr:rowOff>57150</xdr:rowOff>
                  </from>
                  <to>
                    <xdr:col>13832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6" r:id="rId2605" name="Button 2604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196608</xdr:row>
                    <xdr:rowOff>57150</xdr:rowOff>
                  </from>
                  <to>
                    <xdr:col>13825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7" r:id="rId2606" name="Option Button 2605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262145</xdr:row>
                    <xdr:rowOff>66675</xdr:rowOff>
                  </from>
                  <to>
                    <xdr:col>13832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8" r:id="rId2607" name="Option Button 2606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262146</xdr:row>
                    <xdr:rowOff>57150</xdr:rowOff>
                  </from>
                  <to>
                    <xdr:col>13832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9" r:id="rId2608" name="Button 2607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262144</xdr:row>
                    <xdr:rowOff>57150</xdr:rowOff>
                  </from>
                  <to>
                    <xdr:col>13825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0" r:id="rId2609" name="Option Button 2608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327681</xdr:row>
                    <xdr:rowOff>66675</xdr:rowOff>
                  </from>
                  <to>
                    <xdr:col>13832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1" r:id="rId2610" name="Option Button 2609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327682</xdr:row>
                    <xdr:rowOff>57150</xdr:rowOff>
                  </from>
                  <to>
                    <xdr:col>13832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2" r:id="rId2611" name="Button 2610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327680</xdr:row>
                    <xdr:rowOff>57150</xdr:rowOff>
                  </from>
                  <to>
                    <xdr:col>13825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3" r:id="rId2612" name="Option Button 2611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393217</xdr:row>
                    <xdr:rowOff>66675</xdr:rowOff>
                  </from>
                  <to>
                    <xdr:col>13832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4" r:id="rId2613" name="Option Button 2612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393218</xdr:row>
                    <xdr:rowOff>57150</xdr:rowOff>
                  </from>
                  <to>
                    <xdr:col>13832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5" r:id="rId2614" name="Button 2613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393216</xdr:row>
                    <xdr:rowOff>57150</xdr:rowOff>
                  </from>
                  <to>
                    <xdr:col>13825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6" r:id="rId2615" name="Option Button 2614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458753</xdr:row>
                    <xdr:rowOff>66675</xdr:rowOff>
                  </from>
                  <to>
                    <xdr:col>13832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7" r:id="rId2616" name="Option Button 2615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458754</xdr:row>
                    <xdr:rowOff>57150</xdr:rowOff>
                  </from>
                  <to>
                    <xdr:col>13832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8" r:id="rId2617" name="Button 2616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458752</xdr:row>
                    <xdr:rowOff>57150</xdr:rowOff>
                  </from>
                  <to>
                    <xdr:col>13825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9" r:id="rId2618" name="Option Button 2617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524289</xdr:row>
                    <xdr:rowOff>66675</xdr:rowOff>
                  </from>
                  <to>
                    <xdr:col>13832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0" r:id="rId2619" name="Option Button 2618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524290</xdr:row>
                    <xdr:rowOff>57150</xdr:rowOff>
                  </from>
                  <to>
                    <xdr:col>13832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1" r:id="rId2620" name="Button 2619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524288</xdr:row>
                    <xdr:rowOff>57150</xdr:rowOff>
                  </from>
                  <to>
                    <xdr:col>13825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2" r:id="rId2621" name="Option Button 2620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589825</xdr:row>
                    <xdr:rowOff>66675</xdr:rowOff>
                  </from>
                  <to>
                    <xdr:col>13832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3" r:id="rId2622" name="Option Button 2621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589826</xdr:row>
                    <xdr:rowOff>57150</xdr:rowOff>
                  </from>
                  <to>
                    <xdr:col>13832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4" r:id="rId2623" name="Button 2622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589824</xdr:row>
                    <xdr:rowOff>57150</xdr:rowOff>
                  </from>
                  <to>
                    <xdr:col>13825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5" r:id="rId2624" name="Option Button 2623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655361</xdr:row>
                    <xdr:rowOff>66675</xdr:rowOff>
                  </from>
                  <to>
                    <xdr:col>13832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6" r:id="rId2625" name="Option Button 2624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655362</xdr:row>
                    <xdr:rowOff>57150</xdr:rowOff>
                  </from>
                  <to>
                    <xdr:col>13832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7" r:id="rId2626" name="Button 2625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655360</xdr:row>
                    <xdr:rowOff>57150</xdr:rowOff>
                  </from>
                  <to>
                    <xdr:col>13825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8" r:id="rId2627" name="Option Button 2626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720897</xdr:row>
                    <xdr:rowOff>66675</xdr:rowOff>
                  </from>
                  <to>
                    <xdr:col>13832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9" r:id="rId2628" name="Option Button 2627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720898</xdr:row>
                    <xdr:rowOff>57150</xdr:rowOff>
                  </from>
                  <to>
                    <xdr:col>13832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0" r:id="rId2629" name="Button 2628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720896</xdr:row>
                    <xdr:rowOff>57150</xdr:rowOff>
                  </from>
                  <to>
                    <xdr:col>13825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1" r:id="rId2630" name="Option Button 2629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786433</xdr:row>
                    <xdr:rowOff>66675</xdr:rowOff>
                  </from>
                  <to>
                    <xdr:col>13832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2" r:id="rId2631" name="Option Button 2630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786434</xdr:row>
                    <xdr:rowOff>57150</xdr:rowOff>
                  </from>
                  <to>
                    <xdr:col>13832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3" r:id="rId2632" name="Button 2631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786432</xdr:row>
                    <xdr:rowOff>57150</xdr:rowOff>
                  </from>
                  <to>
                    <xdr:col>13825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4" r:id="rId2633" name="Option Button 2632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851969</xdr:row>
                    <xdr:rowOff>66675</xdr:rowOff>
                  </from>
                  <to>
                    <xdr:col>13832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5" r:id="rId2634" name="Option Button 2633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851970</xdr:row>
                    <xdr:rowOff>57150</xdr:rowOff>
                  </from>
                  <to>
                    <xdr:col>13832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6" r:id="rId2635" name="Button 2634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851968</xdr:row>
                    <xdr:rowOff>57150</xdr:rowOff>
                  </from>
                  <to>
                    <xdr:col>13825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7" r:id="rId2636" name="Option Button 2635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917505</xdr:row>
                    <xdr:rowOff>66675</xdr:rowOff>
                  </from>
                  <to>
                    <xdr:col>13832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8" r:id="rId2637" name="Option Button 2636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917506</xdr:row>
                    <xdr:rowOff>57150</xdr:rowOff>
                  </from>
                  <to>
                    <xdr:col>13832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9" r:id="rId2638" name="Button 2637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917504</xdr:row>
                    <xdr:rowOff>57150</xdr:rowOff>
                  </from>
                  <to>
                    <xdr:col>13825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0" r:id="rId2639" name="Option Button 2638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983041</xdr:row>
                    <xdr:rowOff>66675</xdr:rowOff>
                  </from>
                  <to>
                    <xdr:col>13832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1" r:id="rId2640" name="Option Button 2639">
              <controlPr defaultSize="0" autoFill="0" autoLine="0" autoPict="0">
                <anchor moveWithCells="1" sizeWithCells="1">
                  <from>
                    <xdr:col>13827</xdr:col>
                    <xdr:colOff>285750</xdr:colOff>
                    <xdr:row>983042</xdr:row>
                    <xdr:rowOff>57150</xdr:rowOff>
                  </from>
                  <to>
                    <xdr:col>13832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2" r:id="rId2641" name="Button 2640">
              <controlPr defaultSize="0" print="0" autoFill="0" autoPict="0" macro="[4]!Button6_Click">
                <anchor moveWithCells="1" sizeWithCells="1">
                  <from>
                    <xdr:col>13824</xdr:col>
                    <xdr:colOff>76200</xdr:colOff>
                    <xdr:row>983040</xdr:row>
                    <xdr:rowOff>57150</xdr:rowOff>
                  </from>
                  <to>
                    <xdr:col>13825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3" r:id="rId2642" name="Option Button 2641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1</xdr:row>
                    <xdr:rowOff>66675</xdr:rowOff>
                  </from>
                  <to>
                    <xdr:col>14088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4" r:id="rId2643" name="Option Button 2642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2</xdr:row>
                    <xdr:rowOff>57150</xdr:rowOff>
                  </from>
                  <to>
                    <xdr:col>14088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5" r:id="rId2644" name="Button 2643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0</xdr:row>
                    <xdr:rowOff>0</xdr:rowOff>
                  </from>
                  <to>
                    <xdr:col>14081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6" r:id="rId2645" name="Option Button 2644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65537</xdr:row>
                    <xdr:rowOff>66675</xdr:rowOff>
                  </from>
                  <to>
                    <xdr:col>14088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7" r:id="rId2646" name="Option Button 2645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65538</xdr:row>
                    <xdr:rowOff>57150</xdr:rowOff>
                  </from>
                  <to>
                    <xdr:col>14088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8" r:id="rId2647" name="Button 2646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65536</xdr:row>
                    <xdr:rowOff>57150</xdr:rowOff>
                  </from>
                  <to>
                    <xdr:col>14081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9" r:id="rId2648" name="Option Button 2647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131073</xdr:row>
                    <xdr:rowOff>66675</xdr:rowOff>
                  </from>
                  <to>
                    <xdr:col>14088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0" r:id="rId2649" name="Option Button 2648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131074</xdr:row>
                    <xdr:rowOff>57150</xdr:rowOff>
                  </from>
                  <to>
                    <xdr:col>14088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1" r:id="rId2650" name="Button 2649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131072</xdr:row>
                    <xdr:rowOff>57150</xdr:rowOff>
                  </from>
                  <to>
                    <xdr:col>14081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2" r:id="rId2651" name="Option Button 2650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196609</xdr:row>
                    <xdr:rowOff>66675</xdr:rowOff>
                  </from>
                  <to>
                    <xdr:col>14088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3" r:id="rId2652" name="Option Button 2651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196610</xdr:row>
                    <xdr:rowOff>57150</xdr:rowOff>
                  </from>
                  <to>
                    <xdr:col>14088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4" r:id="rId2653" name="Button 2652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196608</xdr:row>
                    <xdr:rowOff>57150</xdr:rowOff>
                  </from>
                  <to>
                    <xdr:col>14081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5" r:id="rId2654" name="Option Button 2653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262145</xdr:row>
                    <xdr:rowOff>66675</xdr:rowOff>
                  </from>
                  <to>
                    <xdr:col>14088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6" r:id="rId2655" name="Option Button 2654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262146</xdr:row>
                    <xdr:rowOff>57150</xdr:rowOff>
                  </from>
                  <to>
                    <xdr:col>14088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7" r:id="rId2656" name="Button 2655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262144</xdr:row>
                    <xdr:rowOff>57150</xdr:rowOff>
                  </from>
                  <to>
                    <xdr:col>14081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8" r:id="rId2657" name="Option Button 2656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327681</xdr:row>
                    <xdr:rowOff>66675</xdr:rowOff>
                  </from>
                  <to>
                    <xdr:col>14088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9" r:id="rId2658" name="Option Button 2657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327682</xdr:row>
                    <xdr:rowOff>57150</xdr:rowOff>
                  </from>
                  <to>
                    <xdr:col>14088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0" r:id="rId2659" name="Button 2658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327680</xdr:row>
                    <xdr:rowOff>57150</xdr:rowOff>
                  </from>
                  <to>
                    <xdr:col>14081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1" r:id="rId2660" name="Option Button 2659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393217</xdr:row>
                    <xdr:rowOff>66675</xdr:rowOff>
                  </from>
                  <to>
                    <xdr:col>14088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2" r:id="rId2661" name="Option Button 2660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393218</xdr:row>
                    <xdr:rowOff>57150</xdr:rowOff>
                  </from>
                  <to>
                    <xdr:col>14088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3" r:id="rId2662" name="Button 2661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393216</xdr:row>
                    <xdr:rowOff>57150</xdr:rowOff>
                  </from>
                  <to>
                    <xdr:col>14081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" r:id="rId2663" name="Option Button 2662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458753</xdr:row>
                    <xdr:rowOff>66675</xdr:rowOff>
                  </from>
                  <to>
                    <xdr:col>14088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5" r:id="rId2664" name="Option Button 2663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458754</xdr:row>
                    <xdr:rowOff>57150</xdr:rowOff>
                  </from>
                  <to>
                    <xdr:col>14088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6" r:id="rId2665" name="Button 2664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458752</xdr:row>
                    <xdr:rowOff>57150</xdr:rowOff>
                  </from>
                  <to>
                    <xdr:col>14081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7" r:id="rId2666" name="Option Button 2665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524289</xdr:row>
                    <xdr:rowOff>66675</xdr:rowOff>
                  </from>
                  <to>
                    <xdr:col>14088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8" r:id="rId2667" name="Option Button 2666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524290</xdr:row>
                    <xdr:rowOff>57150</xdr:rowOff>
                  </from>
                  <to>
                    <xdr:col>14088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9" r:id="rId2668" name="Button 2667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524288</xdr:row>
                    <xdr:rowOff>57150</xdr:rowOff>
                  </from>
                  <to>
                    <xdr:col>14081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0" r:id="rId2669" name="Option Button 2668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589825</xdr:row>
                    <xdr:rowOff>66675</xdr:rowOff>
                  </from>
                  <to>
                    <xdr:col>14088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1" r:id="rId2670" name="Option Button 2669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589826</xdr:row>
                    <xdr:rowOff>57150</xdr:rowOff>
                  </from>
                  <to>
                    <xdr:col>14088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2" r:id="rId2671" name="Button 2670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589824</xdr:row>
                    <xdr:rowOff>57150</xdr:rowOff>
                  </from>
                  <to>
                    <xdr:col>14081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3" r:id="rId2672" name="Option Button 2671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655361</xdr:row>
                    <xdr:rowOff>66675</xdr:rowOff>
                  </from>
                  <to>
                    <xdr:col>14088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4" r:id="rId2673" name="Option Button 2672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655362</xdr:row>
                    <xdr:rowOff>57150</xdr:rowOff>
                  </from>
                  <to>
                    <xdr:col>14088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5" r:id="rId2674" name="Button 2673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655360</xdr:row>
                    <xdr:rowOff>57150</xdr:rowOff>
                  </from>
                  <to>
                    <xdr:col>14081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6" r:id="rId2675" name="Option Button 2674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720897</xdr:row>
                    <xdr:rowOff>66675</xdr:rowOff>
                  </from>
                  <to>
                    <xdr:col>14088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7" r:id="rId2676" name="Option Button 2675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720898</xdr:row>
                    <xdr:rowOff>57150</xdr:rowOff>
                  </from>
                  <to>
                    <xdr:col>14088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8" r:id="rId2677" name="Button 2676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720896</xdr:row>
                    <xdr:rowOff>57150</xdr:rowOff>
                  </from>
                  <to>
                    <xdr:col>14081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9" r:id="rId2678" name="Option Button 2677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786433</xdr:row>
                    <xdr:rowOff>66675</xdr:rowOff>
                  </from>
                  <to>
                    <xdr:col>14088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0" r:id="rId2679" name="Option Button 2678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786434</xdr:row>
                    <xdr:rowOff>57150</xdr:rowOff>
                  </from>
                  <to>
                    <xdr:col>14088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1" r:id="rId2680" name="Button 2679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786432</xdr:row>
                    <xdr:rowOff>57150</xdr:rowOff>
                  </from>
                  <to>
                    <xdr:col>14081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2" r:id="rId2681" name="Option Button 2680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851969</xdr:row>
                    <xdr:rowOff>66675</xdr:rowOff>
                  </from>
                  <to>
                    <xdr:col>14088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3" r:id="rId2682" name="Option Button 2681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851970</xdr:row>
                    <xdr:rowOff>57150</xdr:rowOff>
                  </from>
                  <to>
                    <xdr:col>14088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4" r:id="rId2683" name="Button 2682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851968</xdr:row>
                    <xdr:rowOff>57150</xdr:rowOff>
                  </from>
                  <to>
                    <xdr:col>14081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5" r:id="rId2684" name="Option Button 2683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917505</xdr:row>
                    <xdr:rowOff>66675</xdr:rowOff>
                  </from>
                  <to>
                    <xdr:col>14088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6" r:id="rId2685" name="Option Button 2684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917506</xdr:row>
                    <xdr:rowOff>57150</xdr:rowOff>
                  </from>
                  <to>
                    <xdr:col>14088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7" r:id="rId2686" name="Button 2685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917504</xdr:row>
                    <xdr:rowOff>57150</xdr:rowOff>
                  </from>
                  <to>
                    <xdr:col>14081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8" r:id="rId2687" name="Option Button 2686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983041</xdr:row>
                    <xdr:rowOff>66675</xdr:rowOff>
                  </from>
                  <to>
                    <xdr:col>14088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9" r:id="rId2688" name="Option Button 2687">
              <controlPr defaultSize="0" autoFill="0" autoLine="0" autoPict="0">
                <anchor moveWithCells="1" sizeWithCells="1">
                  <from>
                    <xdr:col>14083</xdr:col>
                    <xdr:colOff>285750</xdr:colOff>
                    <xdr:row>983042</xdr:row>
                    <xdr:rowOff>57150</xdr:rowOff>
                  </from>
                  <to>
                    <xdr:col>14088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0" r:id="rId2689" name="Button 2688">
              <controlPr defaultSize="0" print="0" autoFill="0" autoPict="0" macro="[4]!Button6_Click">
                <anchor moveWithCells="1" sizeWithCells="1">
                  <from>
                    <xdr:col>14080</xdr:col>
                    <xdr:colOff>76200</xdr:colOff>
                    <xdr:row>983040</xdr:row>
                    <xdr:rowOff>57150</xdr:rowOff>
                  </from>
                  <to>
                    <xdr:col>14081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1" r:id="rId2690" name="Option Button 2689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1</xdr:row>
                    <xdr:rowOff>66675</xdr:rowOff>
                  </from>
                  <to>
                    <xdr:col>14344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2" r:id="rId2691" name="Option Button 2690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2</xdr:row>
                    <xdr:rowOff>57150</xdr:rowOff>
                  </from>
                  <to>
                    <xdr:col>14344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3" r:id="rId2692" name="Button 2691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0</xdr:row>
                    <xdr:rowOff>0</xdr:rowOff>
                  </from>
                  <to>
                    <xdr:col>14337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4" r:id="rId2693" name="Option Button 2692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65537</xdr:row>
                    <xdr:rowOff>66675</xdr:rowOff>
                  </from>
                  <to>
                    <xdr:col>14344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5" r:id="rId2694" name="Option Button 2693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65538</xdr:row>
                    <xdr:rowOff>57150</xdr:rowOff>
                  </from>
                  <to>
                    <xdr:col>14344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6" r:id="rId2695" name="Button 2694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65536</xdr:row>
                    <xdr:rowOff>57150</xdr:rowOff>
                  </from>
                  <to>
                    <xdr:col>14337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7" r:id="rId2696" name="Option Button 2695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131073</xdr:row>
                    <xdr:rowOff>66675</xdr:rowOff>
                  </from>
                  <to>
                    <xdr:col>14344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8" r:id="rId2697" name="Option Button 2696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131074</xdr:row>
                    <xdr:rowOff>57150</xdr:rowOff>
                  </from>
                  <to>
                    <xdr:col>14344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9" r:id="rId2698" name="Button 2697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131072</xdr:row>
                    <xdr:rowOff>57150</xdr:rowOff>
                  </from>
                  <to>
                    <xdr:col>14337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0" r:id="rId2699" name="Option Button 2698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196609</xdr:row>
                    <xdr:rowOff>66675</xdr:rowOff>
                  </from>
                  <to>
                    <xdr:col>14344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1" r:id="rId2700" name="Option Button 2699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196610</xdr:row>
                    <xdr:rowOff>57150</xdr:rowOff>
                  </from>
                  <to>
                    <xdr:col>14344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2" r:id="rId2701" name="Button 2700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196608</xdr:row>
                    <xdr:rowOff>57150</xdr:rowOff>
                  </from>
                  <to>
                    <xdr:col>14337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3" r:id="rId2702" name="Option Button 2701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262145</xdr:row>
                    <xdr:rowOff>66675</xdr:rowOff>
                  </from>
                  <to>
                    <xdr:col>14344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4" r:id="rId2703" name="Option Button 2702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262146</xdr:row>
                    <xdr:rowOff>57150</xdr:rowOff>
                  </from>
                  <to>
                    <xdr:col>14344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5" r:id="rId2704" name="Button 2703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262144</xdr:row>
                    <xdr:rowOff>57150</xdr:rowOff>
                  </from>
                  <to>
                    <xdr:col>14337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6" r:id="rId2705" name="Option Button 2704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327681</xdr:row>
                    <xdr:rowOff>66675</xdr:rowOff>
                  </from>
                  <to>
                    <xdr:col>14344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7" r:id="rId2706" name="Option Button 2705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327682</xdr:row>
                    <xdr:rowOff>57150</xdr:rowOff>
                  </from>
                  <to>
                    <xdr:col>14344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8" r:id="rId2707" name="Button 2706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327680</xdr:row>
                    <xdr:rowOff>57150</xdr:rowOff>
                  </from>
                  <to>
                    <xdr:col>14337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9" r:id="rId2708" name="Option Button 2707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393217</xdr:row>
                    <xdr:rowOff>66675</xdr:rowOff>
                  </from>
                  <to>
                    <xdr:col>14344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0" r:id="rId2709" name="Option Button 2708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393218</xdr:row>
                    <xdr:rowOff>57150</xdr:rowOff>
                  </from>
                  <to>
                    <xdr:col>14344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1" r:id="rId2710" name="Button 2709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393216</xdr:row>
                    <xdr:rowOff>57150</xdr:rowOff>
                  </from>
                  <to>
                    <xdr:col>14337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2" r:id="rId2711" name="Option Button 2710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458753</xdr:row>
                    <xdr:rowOff>66675</xdr:rowOff>
                  </from>
                  <to>
                    <xdr:col>14344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3" r:id="rId2712" name="Option Button 2711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458754</xdr:row>
                    <xdr:rowOff>57150</xdr:rowOff>
                  </from>
                  <to>
                    <xdr:col>14344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4" r:id="rId2713" name="Button 2712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458752</xdr:row>
                    <xdr:rowOff>57150</xdr:rowOff>
                  </from>
                  <to>
                    <xdr:col>14337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5" r:id="rId2714" name="Option Button 2713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524289</xdr:row>
                    <xdr:rowOff>66675</xdr:rowOff>
                  </from>
                  <to>
                    <xdr:col>14344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6" r:id="rId2715" name="Option Button 2714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524290</xdr:row>
                    <xdr:rowOff>57150</xdr:rowOff>
                  </from>
                  <to>
                    <xdr:col>14344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7" r:id="rId2716" name="Button 2715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524288</xdr:row>
                    <xdr:rowOff>57150</xdr:rowOff>
                  </from>
                  <to>
                    <xdr:col>14337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8" r:id="rId2717" name="Option Button 2716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589825</xdr:row>
                    <xdr:rowOff>66675</xdr:rowOff>
                  </from>
                  <to>
                    <xdr:col>14344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9" r:id="rId2718" name="Option Button 2717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589826</xdr:row>
                    <xdr:rowOff>57150</xdr:rowOff>
                  </from>
                  <to>
                    <xdr:col>14344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0" r:id="rId2719" name="Button 2718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589824</xdr:row>
                    <xdr:rowOff>57150</xdr:rowOff>
                  </from>
                  <to>
                    <xdr:col>14337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1" r:id="rId2720" name="Option Button 2719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655361</xdr:row>
                    <xdr:rowOff>66675</xdr:rowOff>
                  </from>
                  <to>
                    <xdr:col>14344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2" r:id="rId2721" name="Option Button 2720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655362</xdr:row>
                    <xdr:rowOff>57150</xdr:rowOff>
                  </from>
                  <to>
                    <xdr:col>14344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3" r:id="rId2722" name="Button 2721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655360</xdr:row>
                    <xdr:rowOff>57150</xdr:rowOff>
                  </from>
                  <to>
                    <xdr:col>14337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4" r:id="rId2723" name="Option Button 2722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720897</xdr:row>
                    <xdr:rowOff>66675</xdr:rowOff>
                  </from>
                  <to>
                    <xdr:col>14344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5" r:id="rId2724" name="Option Button 2723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720898</xdr:row>
                    <xdr:rowOff>57150</xdr:rowOff>
                  </from>
                  <to>
                    <xdr:col>14344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6" r:id="rId2725" name="Button 2724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720896</xdr:row>
                    <xdr:rowOff>57150</xdr:rowOff>
                  </from>
                  <to>
                    <xdr:col>14337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7" r:id="rId2726" name="Option Button 2725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786433</xdr:row>
                    <xdr:rowOff>66675</xdr:rowOff>
                  </from>
                  <to>
                    <xdr:col>14344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8" r:id="rId2727" name="Option Button 2726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786434</xdr:row>
                    <xdr:rowOff>57150</xdr:rowOff>
                  </from>
                  <to>
                    <xdr:col>14344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9" r:id="rId2728" name="Button 2727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786432</xdr:row>
                    <xdr:rowOff>57150</xdr:rowOff>
                  </from>
                  <to>
                    <xdr:col>14337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0" r:id="rId2729" name="Option Button 2728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851969</xdr:row>
                    <xdr:rowOff>66675</xdr:rowOff>
                  </from>
                  <to>
                    <xdr:col>14344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1" r:id="rId2730" name="Option Button 2729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851970</xdr:row>
                    <xdr:rowOff>57150</xdr:rowOff>
                  </from>
                  <to>
                    <xdr:col>14344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2" r:id="rId2731" name="Button 2730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851968</xdr:row>
                    <xdr:rowOff>57150</xdr:rowOff>
                  </from>
                  <to>
                    <xdr:col>14337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3" r:id="rId2732" name="Option Button 2731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917505</xdr:row>
                    <xdr:rowOff>66675</xdr:rowOff>
                  </from>
                  <to>
                    <xdr:col>14344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4" r:id="rId2733" name="Option Button 2732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917506</xdr:row>
                    <xdr:rowOff>57150</xdr:rowOff>
                  </from>
                  <to>
                    <xdr:col>14344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5" r:id="rId2734" name="Button 2733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917504</xdr:row>
                    <xdr:rowOff>57150</xdr:rowOff>
                  </from>
                  <to>
                    <xdr:col>14337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6" r:id="rId2735" name="Option Button 2734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983041</xdr:row>
                    <xdr:rowOff>66675</xdr:rowOff>
                  </from>
                  <to>
                    <xdr:col>14344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7" r:id="rId2736" name="Option Button 2735">
              <controlPr defaultSize="0" autoFill="0" autoLine="0" autoPict="0">
                <anchor moveWithCells="1" sizeWithCells="1">
                  <from>
                    <xdr:col>14339</xdr:col>
                    <xdr:colOff>285750</xdr:colOff>
                    <xdr:row>983042</xdr:row>
                    <xdr:rowOff>57150</xdr:rowOff>
                  </from>
                  <to>
                    <xdr:col>14344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8" r:id="rId2737" name="Button 2736">
              <controlPr defaultSize="0" print="0" autoFill="0" autoPict="0" macro="[4]!Button6_Click">
                <anchor moveWithCells="1" sizeWithCells="1">
                  <from>
                    <xdr:col>14336</xdr:col>
                    <xdr:colOff>76200</xdr:colOff>
                    <xdr:row>983040</xdr:row>
                    <xdr:rowOff>57150</xdr:rowOff>
                  </from>
                  <to>
                    <xdr:col>14337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9" r:id="rId2738" name="Option Button 2737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1</xdr:row>
                    <xdr:rowOff>66675</xdr:rowOff>
                  </from>
                  <to>
                    <xdr:col>14600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0" r:id="rId2739" name="Option Button 2738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2</xdr:row>
                    <xdr:rowOff>57150</xdr:rowOff>
                  </from>
                  <to>
                    <xdr:col>14600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1" r:id="rId2740" name="Button 2739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0</xdr:row>
                    <xdr:rowOff>0</xdr:rowOff>
                  </from>
                  <to>
                    <xdr:col>14593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2" r:id="rId2741" name="Option Button 2740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65537</xdr:row>
                    <xdr:rowOff>66675</xdr:rowOff>
                  </from>
                  <to>
                    <xdr:col>14600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3" r:id="rId2742" name="Option Button 2741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65538</xdr:row>
                    <xdr:rowOff>57150</xdr:rowOff>
                  </from>
                  <to>
                    <xdr:col>14600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4" r:id="rId2743" name="Button 2742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65536</xdr:row>
                    <xdr:rowOff>57150</xdr:rowOff>
                  </from>
                  <to>
                    <xdr:col>14593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5" r:id="rId2744" name="Option Button 2743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131073</xdr:row>
                    <xdr:rowOff>66675</xdr:rowOff>
                  </from>
                  <to>
                    <xdr:col>14600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6" r:id="rId2745" name="Option Button 2744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131074</xdr:row>
                    <xdr:rowOff>57150</xdr:rowOff>
                  </from>
                  <to>
                    <xdr:col>14600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7" r:id="rId2746" name="Button 2745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131072</xdr:row>
                    <xdr:rowOff>57150</xdr:rowOff>
                  </from>
                  <to>
                    <xdr:col>14593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8" r:id="rId2747" name="Option Button 2746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196609</xdr:row>
                    <xdr:rowOff>66675</xdr:rowOff>
                  </from>
                  <to>
                    <xdr:col>14600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9" r:id="rId2748" name="Option Button 2747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196610</xdr:row>
                    <xdr:rowOff>57150</xdr:rowOff>
                  </from>
                  <to>
                    <xdr:col>14600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0" r:id="rId2749" name="Button 2748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196608</xdr:row>
                    <xdr:rowOff>57150</xdr:rowOff>
                  </from>
                  <to>
                    <xdr:col>14593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1" r:id="rId2750" name="Option Button 2749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262145</xdr:row>
                    <xdr:rowOff>66675</xdr:rowOff>
                  </from>
                  <to>
                    <xdr:col>14600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2" r:id="rId2751" name="Option Button 2750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262146</xdr:row>
                    <xdr:rowOff>57150</xdr:rowOff>
                  </from>
                  <to>
                    <xdr:col>14600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3" r:id="rId2752" name="Button 2751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262144</xdr:row>
                    <xdr:rowOff>57150</xdr:rowOff>
                  </from>
                  <to>
                    <xdr:col>14593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4" r:id="rId2753" name="Option Button 2752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327681</xdr:row>
                    <xdr:rowOff>66675</xdr:rowOff>
                  </from>
                  <to>
                    <xdr:col>14600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5" r:id="rId2754" name="Option Button 2753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327682</xdr:row>
                    <xdr:rowOff>57150</xdr:rowOff>
                  </from>
                  <to>
                    <xdr:col>14600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6" r:id="rId2755" name="Button 2754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327680</xdr:row>
                    <xdr:rowOff>57150</xdr:rowOff>
                  </from>
                  <to>
                    <xdr:col>14593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7" r:id="rId2756" name="Option Button 2755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393217</xdr:row>
                    <xdr:rowOff>66675</xdr:rowOff>
                  </from>
                  <to>
                    <xdr:col>14600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8" r:id="rId2757" name="Option Button 2756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393218</xdr:row>
                    <xdr:rowOff>57150</xdr:rowOff>
                  </from>
                  <to>
                    <xdr:col>14600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9" r:id="rId2758" name="Button 2757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393216</xdr:row>
                    <xdr:rowOff>57150</xdr:rowOff>
                  </from>
                  <to>
                    <xdr:col>14593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0" r:id="rId2759" name="Option Button 2758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458753</xdr:row>
                    <xdr:rowOff>66675</xdr:rowOff>
                  </from>
                  <to>
                    <xdr:col>14600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1" r:id="rId2760" name="Option Button 2759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458754</xdr:row>
                    <xdr:rowOff>57150</xdr:rowOff>
                  </from>
                  <to>
                    <xdr:col>14600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2" r:id="rId2761" name="Button 2760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458752</xdr:row>
                    <xdr:rowOff>57150</xdr:rowOff>
                  </from>
                  <to>
                    <xdr:col>14593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3" r:id="rId2762" name="Option Button 2761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524289</xdr:row>
                    <xdr:rowOff>66675</xdr:rowOff>
                  </from>
                  <to>
                    <xdr:col>14600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4" r:id="rId2763" name="Option Button 2762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524290</xdr:row>
                    <xdr:rowOff>57150</xdr:rowOff>
                  </from>
                  <to>
                    <xdr:col>14600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5" r:id="rId2764" name="Button 2763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524288</xdr:row>
                    <xdr:rowOff>57150</xdr:rowOff>
                  </from>
                  <to>
                    <xdr:col>14593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6" r:id="rId2765" name="Option Button 2764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589825</xdr:row>
                    <xdr:rowOff>66675</xdr:rowOff>
                  </from>
                  <to>
                    <xdr:col>14600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" r:id="rId2766" name="Option Button 2765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589826</xdr:row>
                    <xdr:rowOff>57150</xdr:rowOff>
                  </from>
                  <to>
                    <xdr:col>14600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8" r:id="rId2767" name="Button 2766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589824</xdr:row>
                    <xdr:rowOff>57150</xdr:rowOff>
                  </from>
                  <to>
                    <xdr:col>14593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9" r:id="rId2768" name="Option Button 2767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655361</xdr:row>
                    <xdr:rowOff>66675</xdr:rowOff>
                  </from>
                  <to>
                    <xdr:col>14600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0" r:id="rId2769" name="Option Button 2768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655362</xdr:row>
                    <xdr:rowOff>57150</xdr:rowOff>
                  </from>
                  <to>
                    <xdr:col>14600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1" r:id="rId2770" name="Button 2769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655360</xdr:row>
                    <xdr:rowOff>57150</xdr:rowOff>
                  </from>
                  <to>
                    <xdr:col>14593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2" r:id="rId2771" name="Option Button 2770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720897</xdr:row>
                    <xdr:rowOff>66675</xdr:rowOff>
                  </from>
                  <to>
                    <xdr:col>14600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3" r:id="rId2772" name="Option Button 2771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720898</xdr:row>
                    <xdr:rowOff>57150</xdr:rowOff>
                  </from>
                  <to>
                    <xdr:col>14600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4" r:id="rId2773" name="Button 2772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720896</xdr:row>
                    <xdr:rowOff>57150</xdr:rowOff>
                  </from>
                  <to>
                    <xdr:col>14593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5" r:id="rId2774" name="Option Button 2773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786433</xdr:row>
                    <xdr:rowOff>66675</xdr:rowOff>
                  </from>
                  <to>
                    <xdr:col>14600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6" r:id="rId2775" name="Option Button 2774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786434</xdr:row>
                    <xdr:rowOff>57150</xdr:rowOff>
                  </from>
                  <to>
                    <xdr:col>14600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7" r:id="rId2776" name="Button 2775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786432</xdr:row>
                    <xdr:rowOff>57150</xdr:rowOff>
                  </from>
                  <to>
                    <xdr:col>14593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8" r:id="rId2777" name="Option Button 2776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851969</xdr:row>
                    <xdr:rowOff>66675</xdr:rowOff>
                  </from>
                  <to>
                    <xdr:col>14600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9" r:id="rId2778" name="Option Button 2777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851970</xdr:row>
                    <xdr:rowOff>57150</xdr:rowOff>
                  </from>
                  <to>
                    <xdr:col>14600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0" r:id="rId2779" name="Button 2778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851968</xdr:row>
                    <xdr:rowOff>57150</xdr:rowOff>
                  </from>
                  <to>
                    <xdr:col>14593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1" r:id="rId2780" name="Option Button 2779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917505</xdr:row>
                    <xdr:rowOff>66675</xdr:rowOff>
                  </from>
                  <to>
                    <xdr:col>14600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2" r:id="rId2781" name="Option Button 2780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917506</xdr:row>
                    <xdr:rowOff>57150</xdr:rowOff>
                  </from>
                  <to>
                    <xdr:col>14600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3" r:id="rId2782" name="Button 2781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917504</xdr:row>
                    <xdr:rowOff>57150</xdr:rowOff>
                  </from>
                  <to>
                    <xdr:col>14593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4" r:id="rId2783" name="Option Button 2782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983041</xdr:row>
                    <xdr:rowOff>66675</xdr:rowOff>
                  </from>
                  <to>
                    <xdr:col>14600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5" r:id="rId2784" name="Option Button 2783">
              <controlPr defaultSize="0" autoFill="0" autoLine="0" autoPict="0">
                <anchor moveWithCells="1" sizeWithCells="1">
                  <from>
                    <xdr:col>14595</xdr:col>
                    <xdr:colOff>285750</xdr:colOff>
                    <xdr:row>983042</xdr:row>
                    <xdr:rowOff>57150</xdr:rowOff>
                  </from>
                  <to>
                    <xdr:col>14600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6" r:id="rId2785" name="Button 2784">
              <controlPr defaultSize="0" print="0" autoFill="0" autoPict="0" macro="[4]!Button6_Click">
                <anchor moveWithCells="1" sizeWithCells="1">
                  <from>
                    <xdr:col>14592</xdr:col>
                    <xdr:colOff>76200</xdr:colOff>
                    <xdr:row>983040</xdr:row>
                    <xdr:rowOff>57150</xdr:rowOff>
                  </from>
                  <to>
                    <xdr:col>14593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7" r:id="rId2786" name="Option Button 2785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1</xdr:row>
                    <xdr:rowOff>66675</xdr:rowOff>
                  </from>
                  <to>
                    <xdr:col>14856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8" r:id="rId2787" name="Option Button 2786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2</xdr:row>
                    <xdr:rowOff>57150</xdr:rowOff>
                  </from>
                  <to>
                    <xdr:col>14856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9" r:id="rId2788" name="Button 2787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0</xdr:row>
                    <xdr:rowOff>0</xdr:rowOff>
                  </from>
                  <to>
                    <xdr:col>14849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0" r:id="rId2789" name="Option Button 2788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65537</xdr:row>
                    <xdr:rowOff>66675</xdr:rowOff>
                  </from>
                  <to>
                    <xdr:col>14856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1" r:id="rId2790" name="Option Button 2789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65538</xdr:row>
                    <xdr:rowOff>57150</xdr:rowOff>
                  </from>
                  <to>
                    <xdr:col>14856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2" r:id="rId2791" name="Button 2790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65536</xdr:row>
                    <xdr:rowOff>57150</xdr:rowOff>
                  </from>
                  <to>
                    <xdr:col>14849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3" r:id="rId2792" name="Option Button 2791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131073</xdr:row>
                    <xdr:rowOff>66675</xdr:rowOff>
                  </from>
                  <to>
                    <xdr:col>14856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4" r:id="rId2793" name="Option Button 2792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131074</xdr:row>
                    <xdr:rowOff>57150</xdr:rowOff>
                  </from>
                  <to>
                    <xdr:col>14856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5" r:id="rId2794" name="Button 2793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131072</xdr:row>
                    <xdr:rowOff>57150</xdr:rowOff>
                  </from>
                  <to>
                    <xdr:col>14849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6" r:id="rId2795" name="Option Button 2794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196609</xdr:row>
                    <xdr:rowOff>66675</xdr:rowOff>
                  </from>
                  <to>
                    <xdr:col>14856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7" r:id="rId2796" name="Option Button 2795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196610</xdr:row>
                    <xdr:rowOff>57150</xdr:rowOff>
                  </from>
                  <to>
                    <xdr:col>14856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8" r:id="rId2797" name="Button 2796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196608</xdr:row>
                    <xdr:rowOff>57150</xdr:rowOff>
                  </from>
                  <to>
                    <xdr:col>14849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9" r:id="rId2798" name="Option Button 2797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262145</xdr:row>
                    <xdr:rowOff>66675</xdr:rowOff>
                  </from>
                  <to>
                    <xdr:col>14856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0" r:id="rId2799" name="Option Button 2798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262146</xdr:row>
                    <xdr:rowOff>57150</xdr:rowOff>
                  </from>
                  <to>
                    <xdr:col>14856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1" r:id="rId2800" name="Button 2799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262144</xdr:row>
                    <xdr:rowOff>57150</xdr:rowOff>
                  </from>
                  <to>
                    <xdr:col>14849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2" r:id="rId2801" name="Option Button 2800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327681</xdr:row>
                    <xdr:rowOff>66675</xdr:rowOff>
                  </from>
                  <to>
                    <xdr:col>14856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3" r:id="rId2802" name="Option Button 2801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327682</xdr:row>
                    <xdr:rowOff>57150</xdr:rowOff>
                  </from>
                  <to>
                    <xdr:col>14856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4" r:id="rId2803" name="Button 2802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327680</xdr:row>
                    <xdr:rowOff>57150</xdr:rowOff>
                  </from>
                  <to>
                    <xdr:col>14849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5" r:id="rId2804" name="Option Button 2803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393217</xdr:row>
                    <xdr:rowOff>66675</xdr:rowOff>
                  </from>
                  <to>
                    <xdr:col>14856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6" r:id="rId2805" name="Option Button 2804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393218</xdr:row>
                    <xdr:rowOff>57150</xdr:rowOff>
                  </from>
                  <to>
                    <xdr:col>14856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7" r:id="rId2806" name="Button 2805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393216</xdr:row>
                    <xdr:rowOff>57150</xdr:rowOff>
                  </from>
                  <to>
                    <xdr:col>14849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8" r:id="rId2807" name="Option Button 2806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458753</xdr:row>
                    <xdr:rowOff>66675</xdr:rowOff>
                  </from>
                  <to>
                    <xdr:col>14856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9" r:id="rId2808" name="Option Button 2807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458754</xdr:row>
                    <xdr:rowOff>57150</xdr:rowOff>
                  </from>
                  <to>
                    <xdr:col>14856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0" r:id="rId2809" name="Button 2808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458752</xdr:row>
                    <xdr:rowOff>57150</xdr:rowOff>
                  </from>
                  <to>
                    <xdr:col>14849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1" r:id="rId2810" name="Option Button 2809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524289</xdr:row>
                    <xdr:rowOff>66675</xdr:rowOff>
                  </from>
                  <to>
                    <xdr:col>14856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2" r:id="rId2811" name="Option Button 2810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524290</xdr:row>
                    <xdr:rowOff>57150</xdr:rowOff>
                  </from>
                  <to>
                    <xdr:col>14856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3" r:id="rId2812" name="Button 2811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524288</xdr:row>
                    <xdr:rowOff>57150</xdr:rowOff>
                  </from>
                  <to>
                    <xdr:col>14849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4" r:id="rId2813" name="Option Button 2812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589825</xdr:row>
                    <xdr:rowOff>66675</xdr:rowOff>
                  </from>
                  <to>
                    <xdr:col>14856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5" r:id="rId2814" name="Option Button 2813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589826</xdr:row>
                    <xdr:rowOff>57150</xdr:rowOff>
                  </from>
                  <to>
                    <xdr:col>14856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6" r:id="rId2815" name="Button 2814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589824</xdr:row>
                    <xdr:rowOff>57150</xdr:rowOff>
                  </from>
                  <to>
                    <xdr:col>14849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7" r:id="rId2816" name="Option Button 2815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655361</xdr:row>
                    <xdr:rowOff>66675</xdr:rowOff>
                  </from>
                  <to>
                    <xdr:col>14856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8" r:id="rId2817" name="Option Button 2816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655362</xdr:row>
                    <xdr:rowOff>57150</xdr:rowOff>
                  </from>
                  <to>
                    <xdr:col>14856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9" r:id="rId2818" name="Button 2817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655360</xdr:row>
                    <xdr:rowOff>57150</xdr:rowOff>
                  </from>
                  <to>
                    <xdr:col>14849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0" r:id="rId2819" name="Option Button 2818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720897</xdr:row>
                    <xdr:rowOff>66675</xdr:rowOff>
                  </from>
                  <to>
                    <xdr:col>14856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1" r:id="rId2820" name="Option Button 2819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720898</xdr:row>
                    <xdr:rowOff>57150</xdr:rowOff>
                  </from>
                  <to>
                    <xdr:col>14856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2" r:id="rId2821" name="Button 2820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720896</xdr:row>
                    <xdr:rowOff>57150</xdr:rowOff>
                  </from>
                  <to>
                    <xdr:col>14849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3" r:id="rId2822" name="Option Button 2821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786433</xdr:row>
                    <xdr:rowOff>66675</xdr:rowOff>
                  </from>
                  <to>
                    <xdr:col>14856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4" r:id="rId2823" name="Option Button 2822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786434</xdr:row>
                    <xdr:rowOff>57150</xdr:rowOff>
                  </from>
                  <to>
                    <xdr:col>14856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5" r:id="rId2824" name="Button 2823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786432</xdr:row>
                    <xdr:rowOff>57150</xdr:rowOff>
                  </from>
                  <to>
                    <xdr:col>14849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6" r:id="rId2825" name="Option Button 2824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851969</xdr:row>
                    <xdr:rowOff>66675</xdr:rowOff>
                  </from>
                  <to>
                    <xdr:col>14856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7" r:id="rId2826" name="Option Button 2825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851970</xdr:row>
                    <xdr:rowOff>57150</xdr:rowOff>
                  </from>
                  <to>
                    <xdr:col>14856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8" r:id="rId2827" name="Button 2826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851968</xdr:row>
                    <xdr:rowOff>57150</xdr:rowOff>
                  </from>
                  <to>
                    <xdr:col>14849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9" r:id="rId2828" name="Option Button 2827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917505</xdr:row>
                    <xdr:rowOff>66675</xdr:rowOff>
                  </from>
                  <to>
                    <xdr:col>14856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0" r:id="rId2829" name="Option Button 2828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917506</xdr:row>
                    <xdr:rowOff>57150</xdr:rowOff>
                  </from>
                  <to>
                    <xdr:col>14856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1" r:id="rId2830" name="Button 2829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917504</xdr:row>
                    <xdr:rowOff>57150</xdr:rowOff>
                  </from>
                  <to>
                    <xdr:col>14849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2" r:id="rId2831" name="Option Button 2830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983041</xdr:row>
                    <xdr:rowOff>66675</xdr:rowOff>
                  </from>
                  <to>
                    <xdr:col>14856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3" r:id="rId2832" name="Option Button 2831">
              <controlPr defaultSize="0" autoFill="0" autoLine="0" autoPict="0">
                <anchor moveWithCells="1" sizeWithCells="1">
                  <from>
                    <xdr:col>14851</xdr:col>
                    <xdr:colOff>285750</xdr:colOff>
                    <xdr:row>983042</xdr:row>
                    <xdr:rowOff>57150</xdr:rowOff>
                  </from>
                  <to>
                    <xdr:col>14856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4" r:id="rId2833" name="Button 2832">
              <controlPr defaultSize="0" print="0" autoFill="0" autoPict="0" macro="[4]!Button6_Click">
                <anchor moveWithCells="1" sizeWithCells="1">
                  <from>
                    <xdr:col>14848</xdr:col>
                    <xdr:colOff>76200</xdr:colOff>
                    <xdr:row>983040</xdr:row>
                    <xdr:rowOff>57150</xdr:rowOff>
                  </from>
                  <to>
                    <xdr:col>14849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5" r:id="rId2834" name="Option Button 2833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1</xdr:row>
                    <xdr:rowOff>66675</xdr:rowOff>
                  </from>
                  <to>
                    <xdr:col>15112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6" r:id="rId2835" name="Option Button 2834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2</xdr:row>
                    <xdr:rowOff>57150</xdr:rowOff>
                  </from>
                  <to>
                    <xdr:col>15112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7" r:id="rId2836" name="Button 2835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0</xdr:row>
                    <xdr:rowOff>0</xdr:rowOff>
                  </from>
                  <to>
                    <xdr:col>15105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8" r:id="rId2837" name="Option Button 2836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65537</xdr:row>
                    <xdr:rowOff>66675</xdr:rowOff>
                  </from>
                  <to>
                    <xdr:col>15112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9" r:id="rId2838" name="Option Button 2837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65538</xdr:row>
                    <xdr:rowOff>57150</xdr:rowOff>
                  </from>
                  <to>
                    <xdr:col>15112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0" r:id="rId2839" name="Button 2838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65536</xdr:row>
                    <xdr:rowOff>57150</xdr:rowOff>
                  </from>
                  <to>
                    <xdr:col>15105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1" r:id="rId2840" name="Option Button 2839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131073</xdr:row>
                    <xdr:rowOff>66675</xdr:rowOff>
                  </from>
                  <to>
                    <xdr:col>15112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2" r:id="rId2841" name="Option Button 2840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131074</xdr:row>
                    <xdr:rowOff>57150</xdr:rowOff>
                  </from>
                  <to>
                    <xdr:col>15112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3" r:id="rId2842" name="Button 2841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131072</xdr:row>
                    <xdr:rowOff>57150</xdr:rowOff>
                  </from>
                  <to>
                    <xdr:col>15105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4" r:id="rId2843" name="Option Button 2842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196609</xdr:row>
                    <xdr:rowOff>66675</xdr:rowOff>
                  </from>
                  <to>
                    <xdr:col>15112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5" r:id="rId2844" name="Option Button 2843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196610</xdr:row>
                    <xdr:rowOff>57150</xdr:rowOff>
                  </from>
                  <to>
                    <xdr:col>15112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6" r:id="rId2845" name="Button 2844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196608</xdr:row>
                    <xdr:rowOff>57150</xdr:rowOff>
                  </from>
                  <to>
                    <xdr:col>15105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7" r:id="rId2846" name="Option Button 2845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262145</xdr:row>
                    <xdr:rowOff>66675</xdr:rowOff>
                  </from>
                  <to>
                    <xdr:col>15112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8" r:id="rId2847" name="Option Button 2846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262146</xdr:row>
                    <xdr:rowOff>57150</xdr:rowOff>
                  </from>
                  <to>
                    <xdr:col>15112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9" r:id="rId2848" name="Button 2847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262144</xdr:row>
                    <xdr:rowOff>57150</xdr:rowOff>
                  </from>
                  <to>
                    <xdr:col>15105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0" r:id="rId2849" name="Option Button 2848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327681</xdr:row>
                    <xdr:rowOff>66675</xdr:rowOff>
                  </from>
                  <to>
                    <xdr:col>15112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1" r:id="rId2850" name="Option Button 2849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327682</xdr:row>
                    <xdr:rowOff>57150</xdr:rowOff>
                  </from>
                  <to>
                    <xdr:col>15112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2" r:id="rId2851" name="Button 2850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327680</xdr:row>
                    <xdr:rowOff>57150</xdr:rowOff>
                  </from>
                  <to>
                    <xdr:col>15105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3" r:id="rId2852" name="Option Button 2851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393217</xdr:row>
                    <xdr:rowOff>66675</xdr:rowOff>
                  </from>
                  <to>
                    <xdr:col>15112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4" r:id="rId2853" name="Option Button 2852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393218</xdr:row>
                    <xdr:rowOff>57150</xdr:rowOff>
                  </from>
                  <to>
                    <xdr:col>15112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5" r:id="rId2854" name="Button 2853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393216</xdr:row>
                    <xdr:rowOff>57150</xdr:rowOff>
                  </from>
                  <to>
                    <xdr:col>15105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6" r:id="rId2855" name="Option Button 2854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458753</xdr:row>
                    <xdr:rowOff>66675</xdr:rowOff>
                  </from>
                  <to>
                    <xdr:col>15112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7" r:id="rId2856" name="Option Button 2855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458754</xdr:row>
                    <xdr:rowOff>57150</xdr:rowOff>
                  </from>
                  <to>
                    <xdr:col>15112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8" r:id="rId2857" name="Button 2856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458752</xdr:row>
                    <xdr:rowOff>57150</xdr:rowOff>
                  </from>
                  <to>
                    <xdr:col>15105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9" r:id="rId2858" name="Option Button 2857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524289</xdr:row>
                    <xdr:rowOff>66675</xdr:rowOff>
                  </from>
                  <to>
                    <xdr:col>15112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0" r:id="rId2859" name="Option Button 2858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524290</xdr:row>
                    <xdr:rowOff>57150</xdr:rowOff>
                  </from>
                  <to>
                    <xdr:col>15112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1" r:id="rId2860" name="Button 2859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524288</xdr:row>
                    <xdr:rowOff>57150</xdr:rowOff>
                  </from>
                  <to>
                    <xdr:col>15105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2" r:id="rId2861" name="Option Button 2860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589825</xdr:row>
                    <xdr:rowOff>66675</xdr:rowOff>
                  </from>
                  <to>
                    <xdr:col>15112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3" r:id="rId2862" name="Option Button 2861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589826</xdr:row>
                    <xdr:rowOff>57150</xdr:rowOff>
                  </from>
                  <to>
                    <xdr:col>15112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4" r:id="rId2863" name="Button 2862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589824</xdr:row>
                    <xdr:rowOff>57150</xdr:rowOff>
                  </from>
                  <to>
                    <xdr:col>15105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5" r:id="rId2864" name="Option Button 2863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655361</xdr:row>
                    <xdr:rowOff>66675</xdr:rowOff>
                  </from>
                  <to>
                    <xdr:col>15112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6" r:id="rId2865" name="Option Button 2864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655362</xdr:row>
                    <xdr:rowOff>57150</xdr:rowOff>
                  </from>
                  <to>
                    <xdr:col>15112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7" r:id="rId2866" name="Button 2865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655360</xdr:row>
                    <xdr:rowOff>57150</xdr:rowOff>
                  </from>
                  <to>
                    <xdr:col>15105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8" r:id="rId2867" name="Option Button 2866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720897</xdr:row>
                    <xdr:rowOff>66675</xdr:rowOff>
                  </from>
                  <to>
                    <xdr:col>15112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" r:id="rId2868" name="Option Button 2867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720898</xdr:row>
                    <xdr:rowOff>57150</xdr:rowOff>
                  </from>
                  <to>
                    <xdr:col>15112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0" r:id="rId2869" name="Button 2868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720896</xdr:row>
                    <xdr:rowOff>57150</xdr:rowOff>
                  </from>
                  <to>
                    <xdr:col>15105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1" r:id="rId2870" name="Option Button 2869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786433</xdr:row>
                    <xdr:rowOff>66675</xdr:rowOff>
                  </from>
                  <to>
                    <xdr:col>15112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2" r:id="rId2871" name="Option Button 2870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786434</xdr:row>
                    <xdr:rowOff>57150</xdr:rowOff>
                  </from>
                  <to>
                    <xdr:col>15112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3" r:id="rId2872" name="Button 2871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786432</xdr:row>
                    <xdr:rowOff>57150</xdr:rowOff>
                  </from>
                  <to>
                    <xdr:col>15105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4" r:id="rId2873" name="Option Button 2872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851969</xdr:row>
                    <xdr:rowOff>66675</xdr:rowOff>
                  </from>
                  <to>
                    <xdr:col>15112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5" r:id="rId2874" name="Option Button 2873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851970</xdr:row>
                    <xdr:rowOff>57150</xdr:rowOff>
                  </from>
                  <to>
                    <xdr:col>15112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6" r:id="rId2875" name="Button 2874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851968</xdr:row>
                    <xdr:rowOff>57150</xdr:rowOff>
                  </from>
                  <to>
                    <xdr:col>15105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7" r:id="rId2876" name="Option Button 2875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917505</xdr:row>
                    <xdr:rowOff>66675</xdr:rowOff>
                  </from>
                  <to>
                    <xdr:col>15112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8" r:id="rId2877" name="Option Button 2876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917506</xdr:row>
                    <xdr:rowOff>57150</xdr:rowOff>
                  </from>
                  <to>
                    <xdr:col>15112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9" r:id="rId2878" name="Button 2877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917504</xdr:row>
                    <xdr:rowOff>57150</xdr:rowOff>
                  </from>
                  <to>
                    <xdr:col>15105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0" r:id="rId2879" name="Option Button 2878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983041</xdr:row>
                    <xdr:rowOff>66675</xdr:rowOff>
                  </from>
                  <to>
                    <xdr:col>15112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1" r:id="rId2880" name="Option Button 2879">
              <controlPr defaultSize="0" autoFill="0" autoLine="0" autoPict="0">
                <anchor moveWithCells="1" sizeWithCells="1">
                  <from>
                    <xdr:col>15107</xdr:col>
                    <xdr:colOff>285750</xdr:colOff>
                    <xdr:row>983042</xdr:row>
                    <xdr:rowOff>57150</xdr:rowOff>
                  </from>
                  <to>
                    <xdr:col>15112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2" r:id="rId2881" name="Button 2880">
              <controlPr defaultSize="0" print="0" autoFill="0" autoPict="0" macro="[4]!Button6_Click">
                <anchor moveWithCells="1" sizeWithCells="1">
                  <from>
                    <xdr:col>15104</xdr:col>
                    <xdr:colOff>76200</xdr:colOff>
                    <xdr:row>983040</xdr:row>
                    <xdr:rowOff>57150</xdr:rowOff>
                  </from>
                  <to>
                    <xdr:col>15105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3" r:id="rId2882" name="Option Button 2881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1</xdr:row>
                    <xdr:rowOff>66675</xdr:rowOff>
                  </from>
                  <to>
                    <xdr:col>15368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4" r:id="rId2883" name="Option Button 2882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2</xdr:row>
                    <xdr:rowOff>57150</xdr:rowOff>
                  </from>
                  <to>
                    <xdr:col>15368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5" r:id="rId2884" name="Button 2883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0</xdr:row>
                    <xdr:rowOff>0</xdr:rowOff>
                  </from>
                  <to>
                    <xdr:col>15361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6" r:id="rId2885" name="Option Button 2884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65537</xdr:row>
                    <xdr:rowOff>66675</xdr:rowOff>
                  </from>
                  <to>
                    <xdr:col>15368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7" r:id="rId2886" name="Option Button 2885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65538</xdr:row>
                    <xdr:rowOff>57150</xdr:rowOff>
                  </from>
                  <to>
                    <xdr:col>15368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8" r:id="rId2887" name="Button 2886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65536</xdr:row>
                    <xdr:rowOff>57150</xdr:rowOff>
                  </from>
                  <to>
                    <xdr:col>15361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9" r:id="rId2888" name="Option Button 2887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131073</xdr:row>
                    <xdr:rowOff>66675</xdr:rowOff>
                  </from>
                  <to>
                    <xdr:col>15368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0" r:id="rId2889" name="Option Button 2888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131074</xdr:row>
                    <xdr:rowOff>57150</xdr:rowOff>
                  </from>
                  <to>
                    <xdr:col>15368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1" r:id="rId2890" name="Button 2889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131072</xdr:row>
                    <xdr:rowOff>57150</xdr:rowOff>
                  </from>
                  <to>
                    <xdr:col>15361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2" r:id="rId2891" name="Option Button 2890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196609</xdr:row>
                    <xdr:rowOff>66675</xdr:rowOff>
                  </from>
                  <to>
                    <xdr:col>15368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3" r:id="rId2892" name="Option Button 2891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196610</xdr:row>
                    <xdr:rowOff>57150</xdr:rowOff>
                  </from>
                  <to>
                    <xdr:col>15368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4" r:id="rId2893" name="Button 2892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196608</xdr:row>
                    <xdr:rowOff>57150</xdr:rowOff>
                  </from>
                  <to>
                    <xdr:col>15361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5" r:id="rId2894" name="Option Button 2893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262145</xdr:row>
                    <xdr:rowOff>66675</xdr:rowOff>
                  </from>
                  <to>
                    <xdr:col>15368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6" r:id="rId2895" name="Option Button 2894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262146</xdr:row>
                    <xdr:rowOff>57150</xdr:rowOff>
                  </from>
                  <to>
                    <xdr:col>15368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7" r:id="rId2896" name="Button 2895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262144</xdr:row>
                    <xdr:rowOff>57150</xdr:rowOff>
                  </from>
                  <to>
                    <xdr:col>15361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8" r:id="rId2897" name="Option Button 2896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327681</xdr:row>
                    <xdr:rowOff>66675</xdr:rowOff>
                  </from>
                  <to>
                    <xdr:col>15368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9" r:id="rId2898" name="Option Button 2897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327682</xdr:row>
                    <xdr:rowOff>57150</xdr:rowOff>
                  </from>
                  <to>
                    <xdr:col>15368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0" r:id="rId2899" name="Button 2898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327680</xdr:row>
                    <xdr:rowOff>57150</xdr:rowOff>
                  </from>
                  <to>
                    <xdr:col>15361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1" r:id="rId2900" name="Option Button 2899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393217</xdr:row>
                    <xdr:rowOff>66675</xdr:rowOff>
                  </from>
                  <to>
                    <xdr:col>15368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2" r:id="rId2901" name="Option Button 2900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393218</xdr:row>
                    <xdr:rowOff>57150</xdr:rowOff>
                  </from>
                  <to>
                    <xdr:col>15368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3" r:id="rId2902" name="Button 2901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393216</xdr:row>
                    <xdr:rowOff>57150</xdr:rowOff>
                  </from>
                  <to>
                    <xdr:col>15361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4" r:id="rId2903" name="Option Button 2902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458753</xdr:row>
                    <xdr:rowOff>66675</xdr:rowOff>
                  </from>
                  <to>
                    <xdr:col>15368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5" r:id="rId2904" name="Option Button 2903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458754</xdr:row>
                    <xdr:rowOff>57150</xdr:rowOff>
                  </from>
                  <to>
                    <xdr:col>15368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6" r:id="rId2905" name="Button 2904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458752</xdr:row>
                    <xdr:rowOff>57150</xdr:rowOff>
                  </from>
                  <to>
                    <xdr:col>15361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7" r:id="rId2906" name="Option Button 2905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524289</xdr:row>
                    <xdr:rowOff>66675</xdr:rowOff>
                  </from>
                  <to>
                    <xdr:col>15368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8" r:id="rId2907" name="Option Button 2906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524290</xdr:row>
                    <xdr:rowOff>57150</xdr:rowOff>
                  </from>
                  <to>
                    <xdr:col>15368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9" r:id="rId2908" name="Button 2907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524288</xdr:row>
                    <xdr:rowOff>57150</xdr:rowOff>
                  </from>
                  <to>
                    <xdr:col>15361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0" r:id="rId2909" name="Option Button 2908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589825</xdr:row>
                    <xdr:rowOff>66675</xdr:rowOff>
                  </from>
                  <to>
                    <xdr:col>15368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1" r:id="rId2910" name="Option Button 2909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589826</xdr:row>
                    <xdr:rowOff>57150</xdr:rowOff>
                  </from>
                  <to>
                    <xdr:col>15368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2" r:id="rId2911" name="Button 2910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589824</xdr:row>
                    <xdr:rowOff>57150</xdr:rowOff>
                  </from>
                  <to>
                    <xdr:col>15361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3" r:id="rId2912" name="Option Button 2911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655361</xdr:row>
                    <xdr:rowOff>66675</xdr:rowOff>
                  </from>
                  <to>
                    <xdr:col>15368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4" r:id="rId2913" name="Option Button 2912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655362</xdr:row>
                    <xdr:rowOff>57150</xdr:rowOff>
                  </from>
                  <to>
                    <xdr:col>15368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5" r:id="rId2914" name="Button 2913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655360</xdr:row>
                    <xdr:rowOff>57150</xdr:rowOff>
                  </from>
                  <to>
                    <xdr:col>15361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6" r:id="rId2915" name="Option Button 2914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720897</xdr:row>
                    <xdr:rowOff>66675</xdr:rowOff>
                  </from>
                  <to>
                    <xdr:col>15368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7" r:id="rId2916" name="Option Button 2915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720898</xdr:row>
                    <xdr:rowOff>57150</xdr:rowOff>
                  </from>
                  <to>
                    <xdr:col>15368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8" r:id="rId2917" name="Button 2916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720896</xdr:row>
                    <xdr:rowOff>57150</xdr:rowOff>
                  </from>
                  <to>
                    <xdr:col>15361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9" r:id="rId2918" name="Option Button 2917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786433</xdr:row>
                    <xdr:rowOff>66675</xdr:rowOff>
                  </from>
                  <to>
                    <xdr:col>15368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0" r:id="rId2919" name="Option Button 2918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786434</xdr:row>
                    <xdr:rowOff>57150</xdr:rowOff>
                  </from>
                  <to>
                    <xdr:col>15368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1" r:id="rId2920" name="Button 2919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786432</xdr:row>
                    <xdr:rowOff>57150</xdr:rowOff>
                  </from>
                  <to>
                    <xdr:col>15361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2" r:id="rId2921" name="Option Button 2920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851969</xdr:row>
                    <xdr:rowOff>66675</xdr:rowOff>
                  </from>
                  <to>
                    <xdr:col>15368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3" r:id="rId2922" name="Option Button 2921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851970</xdr:row>
                    <xdr:rowOff>57150</xdr:rowOff>
                  </from>
                  <to>
                    <xdr:col>15368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4" r:id="rId2923" name="Button 2922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851968</xdr:row>
                    <xdr:rowOff>57150</xdr:rowOff>
                  </from>
                  <to>
                    <xdr:col>15361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5" r:id="rId2924" name="Option Button 2923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917505</xdr:row>
                    <xdr:rowOff>66675</xdr:rowOff>
                  </from>
                  <to>
                    <xdr:col>15368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6" r:id="rId2925" name="Option Button 2924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917506</xdr:row>
                    <xdr:rowOff>57150</xdr:rowOff>
                  </from>
                  <to>
                    <xdr:col>15368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7" r:id="rId2926" name="Button 2925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917504</xdr:row>
                    <xdr:rowOff>57150</xdr:rowOff>
                  </from>
                  <to>
                    <xdr:col>15361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8" r:id="rId2927" name="Option Button 2926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983041</xdr:row>
                    <xdr:rowOff>66675</xdr:rowOff>
                  </from>
                  <to>
                    <xdr:col>15368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9" r:id="rId2928" name="Option Button 2927">
              <controlPr defaultSize="0" autoFill="0" autoLine="0" autoPict="0">
                <anchor moveWithCells="1" sizeWithCells="1">
                  <from>
                    <xdr:col>15363</xdr:col>
                    <xdr:colOff>285750</xdr:colOff>
                    <xdr:row>983042</xdr:row>
                    <xdr:rowOff>57150</xdr:rowOff>
                  </from>
                  <to>
                    <xdr:col>15368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0" r:id="rId2929" name="Button 2928">
              <controlPr defaultSize="0" print="0" autoFill="0" autoPict="0" macro="[4]!Button6_Click">
                <anchor moveWithCells="1" sizeWithCells="1">
                  <from>
                    <xdr:col>15360</xdr:col>
                    <xdr:colOff>76200</xdr:colOff>
                    <xdr:row>983040</xdr:row>
                    <xdr:rowOff>57150</xdr:rowOff>
                  </from>
                  <to>
                    <xdr:col>15361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1" r:id="rId2930" name="Option Button 2929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1</xdr:row>
                    <xdr:rowOff>66675</xdr:rowOff>
                  </from>
                  <to>
                    <xdr:col>15624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2" r:id="rId2931" name="Option Button 2930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2</xdr:row>
                    <xdr:rowOff>57150</xdr:rowOff>
                  </from>
                  <to>
                    <xdr:col>15624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3" r:id="rId2932" name="Button 2931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0</xdr:row>
                    <xdr:rowOff>0</xdr:rowOff>
                  </from>
                  <to>
                    <xdr:col>15617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4" r:id="rId2933" name="Option Button 2932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65537</xdr:row>
                    <xdr:rowOff>66675</xdr:rowOff>
                  </from>
                  <to>
                    <xdr:col>15624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5" r:id="rId2934" name="Option Button 2933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65538</xdr:row>
                    <xdr:rowOff>57150</xdr:rowOff>
                  </from>
                  <to>
                    <xdr:col>15624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6" r:id="rId2935" name="Button 2934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65536</xdr:row>
                    <xdr:rowOff>57150</xdr:rowOff>
                  </from>
                  <to>
                    <xdr:col>15617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7" r:id="rId2936" name="Option Button 2935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131073</xdr:row>
                    <xdr:rowOff>66675</xdr:rowOff>
                  </from>
                  <to>
                    <xdr:col>15624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8" r:id="rId2937" name="Option Button 2936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131074</xdr:row>
                    <xdr:rowOff>57150</xdr:rowOff>
                  </from>
                  <to>
                    <xdr:col>15624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9" r:id="rId2938" name="Button 2937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131072</xdr:row>
                    <xdr:rowOff>57150</xdr:rowOff>
                  </from>
                  <to>
                    <xdr:col>15617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0" r:id="rId2939" name="Option Button 2938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196609</xdr:row>
                    <xdr:rowOff>66675</xdr:rowOff>
                  </from>
                  <to>
                    <xdr:col>15624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1" r:id="rId2940" name="Option Button 2939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196610</xdr:row>
                    <xdr:rowOff>57150</xdr:rowOff>
                  </from>
                  <to>
                    <xdr:col>15624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2" r:id="rId2941" name="Button 2940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196608</xdr:row>
                    <xdr:rowOff>57150</xdr:rowOff>
                  </from>
                  <to>
                    <xdr:col>15617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3" r:id="rId2942" name="Option Button 2941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262145</xdr:row>
                    <xdr:rowOff>66675</xdr:rowOff>
                  </from>
                  <to>
                    <xdr:col>15624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4" r:id="rId2943" name="Option Button 2942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262146</xdr:row>
                    <xdr:rowOff>57150</xdr:rowOff>
                  </from>
                  <to>
                    <xdr:col>15624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5" r:id="rId2944" name="Button 2943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262144</xdr:row>
                    <xdr:rowOff>57150</xdr:rowOff>
                  </from>
                  <to>
                    <xdr:col>15617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6" r:id="rId2945" name="Option Button 2944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327681</xdr:row>
                    <xdr:rowOff>66675</xdr:rowOff>
                  </from>
                  <to>
                    <xdr:col>15624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7" r:id="rId2946" name="Option Button 2945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327682</xdr:row>
                    <xdr:rowOff>57150</xdr:rowOff>
                  </from>
                  <to>
                    <xdr:col>15624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8" r:id="rId2947" name="Button 2946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327680</xdr:row>
                    <xdr:rowOff>57150</xdr:rowOff>
                  </from>
                  <to>
                    <xdr:col>15617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9" r:id="rId2948" name="Option Button 2947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393217</xdr:row>
                    <xdr:rowOff>66675</xdr:rowOff>
                  </from>
                  <to>
                    <xdr:col>15624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0" r:id="rId2949" name="Option Button 2948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393218</xdr:row>
                    <xdr:rowOff>57150</xdr:rowOff>
                  </from>
                  <to>
                    <xdr:col>15624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1" r:id="rId2950" name="Button 2949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393216</xdr:row>
                    <xdr:rowOff>57150</xdr:rowOff>
                  </from>
                  <to>
                    <xdr:col>15617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2" r:id="rId2951" name="Option Button 2950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458753</xdr:row>
                    <xdr:rowOff>66675</xdr:rowOff>
                  </from>
                  <to>
                    <xdr:col>15624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3" r:id="rId2952" name="Option Button 2951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458754</xdr:row>
                    <xdr:rowOff>57150</xdr:rowOff>
                  </from>
                  <to>
                    <xdr:col>15624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4" r:id="rId2953" name="Button 2952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458752</xdr:row>
                    <xdr:rowOff>57150</xdr:rowOff>
                  </from>
                  <to>
                    <xdr:col>15617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5" r:id="rId2954" name="Option Button 2953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524289</xdr:row>
                    <xdr:rowOff>66675</xdr:rowOff>
                  </from>
                  <to>
                    <xdr:col>15624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6" r:id="rId2955" name="Option Button 2954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524290</xdr:row>
                    <xdr:rowOff>57150</xdr:rowOff>
                  </from>
                  <to>
                    <xdr:col>15624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7" r:id="rId2956" name="Button 2955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524288</xdr:row>
                    <xdr:rowOff>57150</xdr:rowOff>
                  </from>
                  <to>
                    <xdr:col>15617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8" r:id="rId2957" name="Option Button 2956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589825</xdr:row>
                    <xdr:rowOff>66675</xdr:rowOff>
                  </from>
                  <to>
                    <xdr:col>15624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9" r:id="rId2958" name="Option Button 2957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589826</xdr:row>
                    <xdr:rowOff>57150</xdr:rowOff>
                  </from>
                  <to>
                    <xdr:col>15624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0" r:id="rId2959" name="Button 2958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589824</xdr:row>
                    <xdr:rowOff>57150</xdr:rowOff>
                  </from>
                  <to>
                    <xdr:col>15617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1" r:id="rId2960" name="Option Button 2959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655361</xdr:row>
                    <xdr:rowOff>66675</xdr:rowOff>
                  </from>
                  <to>
                    <xdr:col>15624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2" r:id="rId2961" name="Option Button 2960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655362</xdr:row>
                    <xdr:rowOff>57150</xdr:rowOff>
                  </from>
                  <to>
                    <xdr:col>15624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3" r:id="rId2962" name="Button 2961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655360</xdr:row>
                    <xdr:rowOff>57150</xdr:rowOff>
                  </from>
                  <to>
                    <xdr:col>15617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4" r:id="rId2963" name="Option Button 2962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720897</xdr:row>
                    <xdr:rowOff>66675</xdr:rowOff>
                  </from>
                  <to>
                    <xdr:col>15624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5" r:id="rId2964" name="Option Button 2963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720898</xdr:row>
                    <xdr:rowOff>57150</xdr:rowOff>
                  </from>
                  <to>
                    <xdr:col>15624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6" r:id="rId2965" name="Button 2964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720896</xdr:row>
                    <xdr:rowOff>57150</xdr:rowOff>
                  </from>
                  <to>
                    <xdr:col>15617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7" r:id="rId2966" name="Option Button 2965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786433</xdr:row>
                    <xdr:rowOff>66675</xdr:rowOff>
                  </from>
                  <to>
                    <xdr:col>15624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8" r:id="rId2967" name="Option Button 2966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786434</xdr:row>
                    <xdr:rowOff>57150</xdr:rowOff>
                  </from>
                  <to>
                    <xdr:col>15624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9" r:id="rId2968" name="Button 2967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786432</xdr:row>
                    <xdr:rowOff>57150</xdr:rowOff>
                  </from>
                  <to>
                    <xdr:col>15617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0" r:id="rId2969" name="Option Button 2968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851969</xdr:row>
                    <xdr:rowOff>66675</xdr:rowOff>
                  </from>
                  <to>
                    <xdr:col>15624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" r:id="rId2970" name="Option Button 2969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851970</xdr:row>
                    <xdr:rowOff>57150</xdr:rowOff>
                  </from>
                  <to>
                    <xdr:col>15624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" r:id="rId2971" name="Button 2970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851968</xdr:row>
                    <xdr:rowOff>57150</xdr:rowOff>
                  </from>
                  <to>
                    <xdr:col>15617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3" r:id="rId2972" name="Option Button 2971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917505</xdr:row>
                    <xdr:rowOff>66675</xdr:rowOff>
                  </from>
                  <to>
                    <xdr:col>15624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4" r:id="rId2973" name="Option Button 2972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917506</xdr:row>
                    <xdr:rowOff>57150</xdr:rowOff>
                  </from>
                  <to>
                    <xdr:col>15624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5" r:id="rId2974" name="Button 2973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917504</xdr:row>
                    <xdr:rowOff>57150</xdr:rowOff>
                  </from>
                  <to>
                    <xdr:col>15617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6" r:id="rId2975" name="Option Button 2974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983041</xdr:row>
                    <xdr:rowOff>66675</xdr:rowOff>
                  </from>
                  <to>
                    <xdr:col>15624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7" r:id="rId2976" name="Option Button 2975">
              <controlPr defaultSize="0" autoFill="0" autoLine="0" autoPict="0">
                <anchor moveWithCells="1" sizeWithCells="1">
                  <from>
                    <xdr:col>15619</xdr:col>
                    <xdr:colOff>285750</xdr:colOff>
                    <xdr:row>983042</xdr:row>
                    <xdr:rowOff>57150</xdr:rowOff>
                  </from>
                  <to>
                    <xdr:col>15624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8" r:id="rId2977" name="Button 2976">
              <controlPr defaultSize="0" print="0" autoFill="0" autoPict="0" macro="[4]!Button6_Click">
                <anchor moveWithCells="1" sizeWithCells="1">
                  <from>
                    <xdr:col>15616</xdr:col>
                    <xdr:colOff>76200</xdr:colOff>
                    <xdr:row>983040</xdr:row>
                    <xdr:rowOff>57150</xdr:rowOff>
                  </from>
                  <to>
                    <xdr:col>15617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9" r:id="rId2978" name="Option Button 2977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1</xdr:row>
                    <xdr:rowOff>66675</xdr:rowOff>
                  </from>
                  <to>
                    <xdr:col>15880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0" r:id="rId2979" name="Option Button 2978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2</xdr:row>
                    <xdr:rowOff>57150</xdr:rowOff>
                  </from>
                  <to>
                    <xdr:col>15880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1" r:id="rId2980" name="Button 2979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0</xdr:row>
                    <xdr:rowOff>0</xdr:rowOff>
                  </from>
                  <to>
                    <xdr:col>15873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2" r:id="rId2981" name="Option Button 2980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65537</xdr:row>
                    <xdr:rowOff>66675</xdr:rowOff>
                  </from>
                  <to>
                    <xdr:col>15880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3" r:id="rId2982" name="Option Button 2981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65538</xdr:row>
                    <xdr:rowOff>57150</xdr:rowOff>
                  </from>
                  <to>
                    <xdr:col>15880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4" r:id="rId2983" name="Button 2982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65536</xdr:row>
                    <xdr:rowOff>57150</xdr:rowOff>
                  </from>
                  <to>
                    <xdr:col>15873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5" r:id="rId2984" name="Option Button 2983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131073</xdr:row>
                    <xdr:rowOff>66675</xdr:rowOff>
                  </from>
                  <to>
                    <xdr:col>15880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6" r:id="rId2985" name="Option Button 2984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131074</xdr:row>
                    <xdr:rowOff>57150</xdr:rowOff>
                  </from>
                  <to>
                    <xdr:col>15880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7" r:id="rId2986" name="Button 2985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131072</xdr:row>
                    <xdr:rowOff>57150</xdr:rowOff>
                  </from>
                  <to>
                    <xdr:col>15873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8" r:id="rId2987" name="Option Button 2986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196609</xdr:row>
                    <xdr:rowOff>66675</xdr:rowOff>
                  </from>
                  <to>
                    <xdr:col>15880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9" r:id="rId2988" name="Option Button 2987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196610</xdr:row>
                    <xdr:rowOff>57150</xdr:rowOff>
                  </from>
                  <to>
                    <xdr:col>15880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0" r:id="rId2989" name="Button 2988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196608</xdr:row>
                    <xdr:rowOff>57150</xdr:rowOff>
                  </from>
                  <to>
                    <xdr:col>15873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1" r:id="rId2990" name="Option Button 2989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262145</xdr:row>
                    <xdr:rowOff>66675</xdr:rowOff>
                  </from>
                  <to>
                    <xdr:col>15880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2" r:id="rId2991" name="Option Button 2990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262146</xdr:row>
                    <xdr:rowOff>57150</xdr:rowOff>
                  </from>
                  <to>
                    <xdr:col>15880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3" r:id="rId2992" name="Button 2991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262144</xdr:row>
                    <xdr:rowOff>57150</xdr:rowOff>
                  </from>
                  <to>
                    <xdr:col>15873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4" r:id="rId2993" name="Option Button 2992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327681</xdr:row>
                    <xdr:rowOff>66675</xdr:rowOff>
                  </from>
                  <to>
                    <xdr:col>15880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5" r:id="rId2994" name="Option Button 2993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327682</xdr:row>
                    <xdr:rowOff>57150</xdr:rowOff>
                  </from>
                  <to>
                    <xdr:col>15880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6" r:id="rId2995" name="Button 2994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327680</xdr:row>
                    <xdr:rowOff>57150</xdr:rowOff>
                  </from>
                  <to>
                    <xdr:col>15873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7" r:id="rId2996" name="Option Button 2995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393217</xdr:row>
                    <xdr:rowOff>66675</xdr:rowOff>
                  </from>
                  <to>
                    <xdr:col>15880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8" r:id="rId2997" name="Option Button 2996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393218</xdr:row>
                    <xdr:rowOff>57150</xdr:rowOff>
                  </from>
                  <to>
                    <xdr:col>15880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9" r:id="rId2998" name="Button 2997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393216</xdr:row>
                    <xdr:rowOff>57150</xdr:rowOff>
                  </from>
                  <to>
                    <xdr:col>15873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0" r:id="rId2999" name="Option Button 2998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458753</xdr:row>
                    <xdr:rowOff>66675</xdr:rowOff>
                  </from>
                  <to>
                    <xdr:col>15880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1" r:id="rId3000" name="Option Button 2999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458754</xdr:row>
                    <xdr:rowOff>57150</xdr:rowOff>
                  </from>
                  <to>
                    <xdr:col>15880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2" r:id="rId3001" name="Button 3000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458752</xdr:row>
                    <xdr:rowOff>57150</xdr:rowOff>
                  </from>
                  <to>
                    <xdr:col>15873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3" r:id="rId3002" name="Option Button 3001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524289</xdr:row>
                    <xdr:rowOff>66675</xdr:rowOff>
                  </from>
                  <to>
                    <xdr:col>15880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4" r:id="rId3003" name="Option Button 3002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524290</xdr:row>
                    <xdr:rowOff>57150</xdr:rowOff>
                  </from>
                  <to>
                    <xdr:col>15880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5" r:id="rId3004" name="Button 3003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524288</xdr:row>
                    <xdr:rowOff>57150</xdr:rowOff>
                  </from>
                  <to>
                    <xdr:col>15873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6" r:id="rId3005" name="Option Button 3004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589825</xdr:row>
                    <xdr:rowOff>66675</xdr:rowOff>
                  </from>
                  <to>
                    <xdr:col>15880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7" r:id="rId3006" name="Option Button 3005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589826</xdr:row>
                    <xdr:rowOff>57150</xdr:rowOff>
                  </from>
                  <to>
                    <xdr:col>15880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8" r:id="rId3007" name="Button 3006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589824</xdr:row>
                    <xdr:rowOff>57150</xdr:rowOff>
                  </from>
                  <to>
                    <xdr:col>15873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9" r:id="rId3008" name="Option Button 3007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655361</xdr:row>
                    <xdr:rowOff>66675</xdr:rowOff>
                  </from>
                  <to>
                    <xdr:col>15880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0" r:id="rId3009" name="Option Button 3008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655362</xdr:row>
                    <xdr:rowOff>57150</xdr:rowOff>
                  </from>
                  <to>
                    <xdr:col>15880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1" r:id="rId3010" name="Button 3009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655360</xdr:row>
                    <xdr:rowOff>57150</xdr:rowOff>
                  </from>
                  <to>
                    <xdr:col>15873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2" r:id="rId3011" name="Option Button 3010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720897</xdr:row>
                    <xdr:rowOff>66675</xdr:rowOff>
                  </from>
                  <to>
                    <xdr:col>15880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3" r:id="rId3012" name="Option Button 3011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720898</xdr:row>
                    <xdr:rowOff>57150</xdr:rowOff>
                  </from>
                  <to>
                    <xdr:col>15880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4" r:id="rId3013" name="Button 3012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720896</xdr:row>
                    <xdr:rowOff>57150</xdr:rowOff>
                  </from>
                  <to>
                    <xdr:col>15873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5" r:id="rId3014" name="Option Button 3013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786433</xdr:row>
                    <xdr:rowOff>66675</xdr:rowOff>
                  </from>
                  <to>
                    <xdr:col>15880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6" r:id="rId3015" name="Option Button 3014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786434</xdr:row>
                    <xdr:rowOff>57150</xdr:rowOff>
                  </from>
                  <to>
                    <xdr:col>15880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7" r:id="rId3016" name="Button 3015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786432</xdr:row>
                    <xdr:rowOff>57150</xdr:rowOff>
                  </from>
                  <to>
                    <xdr:col>15873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8" r:id="rId3017" name="Option Button 3016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851969</xdr:row>
                    <xdr:rowOff>66675</xdr:rowOff>
                  </from>
                  <to>
                    <xdr:col>15880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9" r:id="rId3018" name="Option Button 3017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851970</xdr:row>
                    <xdr:rowOff>57150</xdr:rowOff>
                  </from>
                  <to>
                    <xdr:col>15880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0" r:id="rId3019" name="Button 3018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851968</xdr:row>
                    <xdr:rowOff>57150</xdr:rowOff>
                  </from>
                  <to>
                    <xdr:col>15873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1" r:id="rId3020" name="Option Button 3019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917505</xdr:row>
                    <xdr:rowOff>66675</xdr:rowOff>
                  </from>
                  <to>
                    <xdr:col>15880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2" r:id="rId3021" name="Option Button 3020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917506</xdr:row>
                    <xdr:rowOff>57150</xdr:rowOff>
                  </from>
                  <to>
                    <xdr:col>15880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3" r:id="rId3022" name="Button 3021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917504</xdr:row>
                    <xdr:rowOff>57150</xdr:rowOff>
                  </from>
                  <to>
                    <xdr:col>15873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4" r:id="rId3023" name="Option Button 3022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983041</xdr:row>
                    <xdr:rowOff>66675</xdr:rowOff>
                  </from>
                  <to>
                    <xdr:col>15880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5" r:id="rId3024" name="Option Button 3023">
              <controlPr defaultSize="0" autoFill="0" autoLine="0" autoPict="0">
                <anchor moveWithCells="1" sizeWithCells="1">
                  <from>
                    <xdr:col>15875</xdr:col>
                    <xdr:colOff>285750</xdr:colOff>
                    <xdr:row>983042</xdr:row>
                    <xdr:rowOff>57150</xdr:rowOff>
                  </from>
                  <to>
                    <xdr:col>15880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6" r:id="rId3025" name="Button 3024">
              <controlPr defaultSize="0" print="0" autoFill="0" autoPict="0" macro="[4]!Button6_Click">
                <anchor moveWithCells="1" sizeWithCells="1">
                  <from>
                    <xdr:col>15872</xdr:col>
                    <xdr:colOff>76200</xdr:colOff>
                    <xdr:row>983040</xdr:row>
                    <xdr:rowOff>57150</xdr:rowOff>
                  </from>
                  <to>
                    <xdr:col>15873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7" r:id="rId3026" name="Option Button 3025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1</xdr:row>
                    <xdr:rowOff>66675</xdr:rowOff>
                  </from>
                  <to>
                    <xdr:col>16136</xdr:col>
                    <xdr:colOff>304800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8" r:id="rId3027" name="Option Button 3026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2</xdr:row>
                    <xdr:rowOff>57150</xdr:rowOff>
                  </from>
                  <to>
                    <xdr:col>16136</xdr:col>
                    <xdr:colOff>304800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9" r:id="rId3028" name="Button 3027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0</xdr:row>
                    <xdr:rowOff>0</xdr:rowOff>
                  </from>
                  <to>
                    <xdr:col>16129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0" r:id="rId3029" name="Option Button 3028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65537</xdr:row>
                    <xdr:rowOff>66675</xdr:rowOff>
                  </from>
                  <to>
                    <xdr:col>16136</xdr:col>
                    <xdr:colOff>304800</xdr:colOff>
                    <xdr:row>65538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1" r:id="rId3030" name="Option Button 3029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65538</xdr:row>
                    <xdr:rowOff>57150</xdr:rowOff>
                  </from>
                  <to>
                    <xdr:col>16136</xdr:col>
                    <xdr:colOff>304800</xdr:colOff>
                    <xdr:row>65539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2" r:id="rId3031" name="Button 3030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65536</xdr:row>
                    <xdr:rowOff>57150</xdr:rowOff>
                  </from>
                  <to>
                    <xdr:col>16129</xdr:col>
                    <xdr:colOff>0</xdr:colOff>
                    <xdr:row>65537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3" r:id="rId3032" name="Option Button 3031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131073</xdr:row>
                    <xdr:rowOff>66675</xdr:rowOff>
                  </from>
                  <to>
                    <xdr:col>16136</xdr:col>
                    <xdr:colOff>304800</xdr:colOff>
                    <xdr:row>131074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4" r:id="rId3033" name="Option Button 3032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131074</xdr:row>
                    <xdr:rowOff>57150</xdr:rowOff>
                  </from>
                  <to>
                    <xdr:col>16136</xdr:col>
                    <xdr:colOff>304800</xdr:colOff>
                    <xdr:row>131075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5" r:id="rId3034" name="Button 3033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131072</xdr:row>
                    <xdr:rowOff>57150</xdr:rowOff>
                  </from>
                  <to>
                    <xdr:col>16129</xdr:col>
                    <xdr:colOff>0</xdr:colOff>
                    <xdr:row>131073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6" r:id="rId3035" name="Option Button 3034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196609</xdr:row>
                    <xdr:rowOff>66675</xdr:rowOff>
                  </from>
                  <to>
                    <xdr:col>16136</xdr:col>
                    <xdr:colOff>304800</xdr:colOff>
                    <xdr:row>196610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7" r:id="rId3036" name="Option Button 3035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196610</xdr:row>
                    <xdr:rowOff>57150</xdr:rowOff>
                  </from>
                  <to>
                    <xdr:col>16136</xdr:col>
                    <xdr:colOff>304800</xdr:colOff>
                    <xdr:row>196611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8" r:id="rId3037" name="Button 3036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196608</xdr:row>
                    <xdr:rowOff>57150</xdr:rowOff>
                  </from>
                  <to>
                    <xdr:col>16129</xdr:col>
                    <xdr:colOff>0</xdr:colOff>
                    <xdr:row>196609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9" r:id="rId3038" name="Option Button 3037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262145</xdr:row>
                    <xdr:rowOff>66675</xdr:rowOff>
                  </from>
                  <to>
                    <xdr:col>16136</xdr:col>
                    <xdr:colOff>304800</xdr:colOff>
                    <xdr:row>262146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0" r:id="rId3039" name="Option Button 3038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262146</xdr:row>
                    <xdr:rowOff>57150</xdr:rowOff>
                  </from>
                  <to>
                    <xdr:col>16136</xdr:col>
                    <xdr:colOff>304800</xdr:colOff>
                    <xdr:row>262147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1" r:id="rId3040" name="Button 3039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262144</xdr:row>
                    <xdr:rowOff>57150</xdr:rowOff>
                  </from>
                  <to>
                    <xdr:col>16129</xdr:col>
                    <xdr:colOff>0</xdr:colOff>
                    <xdr:row>262145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2" r:id="rId3041" name="Option Button 3040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327681</xdr:row>
                    <xdr:rowOff>66675</xdr:rowOff>
                  </from>
                  <to>
                    <xdr:col>16136</xdr:col>
                    <xdr:colOff>304800</xdr:colOff>
                    <xdr:row>327682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3" r:id="rId3042" name="Option Button 3041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327682</xdr:row>
                    <xdr:rowOff>57150</xdr:rowOff>
                  </from>
                  <to>
                    <xdr:col>16136</xdr:col>
                    <xdr:colOff>304800</xdr:colOff>
                    <xdr:row>327683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4" r:id="rId3043" name="Button 3042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327680</xdr:row>
                    <xdr:rowOff>57150</xdr:rowOff>
                  </from>
                  <to>
                    <xdr:col>16129</xdr:col>
                    <xdr:colOff>0</xdr:colOff>
                    <xdr:row>327681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5" r:id="rId3044" name="Option Button 3043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393217</xdr:row>
                    <xdr:rowOff>66675</xdr:rowOff>
                  </from>
                  <to>
                    <xdr:col>16136</xdr:col>
                    <xdr:colOff>304800</xdr:colOff>
                    <xdr:row>393218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6" r:id="rId3045" name="Option Button 3044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393218</xdr:row>
                    <xdr:rowOff>57150</xdr:rowOff>
                  </from>
                  <to>
                    <xdr:col>16136</xdr:col>
                    <xdr:colOff>304800</xdr:colOff>
                    <xdr:row>393219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7" r:id="rId3046" name="Button 3045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393216</xdr:row>
                    <xdr:rowOff>57150</xdr:rowOff>
                  </from>
                  <to>
                    <xdr:col>16129</xdr:col>
                    <xdr:colOff>0</xdr:colOff>
                    <xdr:row>393217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8" r:id="rId3047" name="Option Button 3046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458753</xdr:row>
                    <xdr:rowOff>66675</xdr:rowOff>
                  </from>
                  <to>
                    <xdr:col>16136</xdr:col>
                    <xdr:colOff>304800</xdr:colOff>
                    <xdr:row>458754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9" r:id="rId3048" name="Option Button 3047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458754</xdr:row>
                    <xdr:rowOff>57150</xdr:rowOff>
                  </from>
                  <to>
                    <xdr:col>16136</xdr:col>
                    <xdr:colOff>304800</xdr:colOff>
                    <xdr:row>458755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0" r:id="rId3049" name="Button 3048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458752</xdr:row>
                    <xdr:rowOff>57150</xdr:rowOff>
                  </from>
                  <to>
                    <xdr:col>16129</xdr:col>
                    <xdr:colOff>0</xdr:colOff>
                    <xdr:row>458753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1" r:id="rId3050" name="Option Button 3049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524289</xdr:row>
                    <xdr:rowOff>66675</xdr:rowOff>
                  </from>
                  <to>
                    <xdr:col>16136</xdr:col>
                    <xdr:colOff>304800</xdr:colOff>
                    <xdr:row>524290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2" r:id="rId3051" name="Option Button 3050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524290</xdr:row>
                    <xdr:rowOff>57150</xdr:rowOff>
                  </from>
                  <to>
                    <xdr:col>16136</xdr:col>
                    <xdr:colOff>304800</xdr:colOff>
                    <xdr:row>524291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3" r:id="rId3052" name="Button 3051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524288</xdr:row>
                    <xdr:rowOff>57150</xdr:rowOff>
                  </from>
                  <to>
                    <xdr:col>16129</xdr:col>
                    <xdr:colOff>0</xdr:colOff>
                    <xdr:row>524289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4" r:id="rId3053" name="Option Button 3052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589825</xdr:row>
                    <xdr:rowOff>66675</xdr:rowOff>
                  </from>
                  <to>
                    <xdr:col>16136</xdr:col>
                    <xdr:colOff>304800</xdr:colOff>
                    <xdr:row>589826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5" r:id="rId3054" name="Option Button 3053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589826</xdr:row>
                    <xdr:rowOff>57150</xdr:rowOff>
                  </from>
                  <to>
                    <xdr:col>16136</xdr:col>
                    <xdr:colOff>304800</xdr:colOff>
                    <xdr:row>589827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6" r:id="rId3055" name="Button 3054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589824</xdr:row>
                    <xdr:rowOff>57150</xdr:rowOff>
                  </from>
                  <to>
                    <xdr:col>16129</xdr:col>
                    <xdr:colOff>0</xdr:colOff>
                    <xdr:row>589825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7" r:id="rId3056" name="Option Button 3055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655361</xdr:row>
                    <xdr:rowOff>66675</xdr:rowOff>
                  </from>
                  <to>
                    <xdr:col>16136</xdr:col>
                    <xdr:colOff>304800</xdr:colOff>
                    <xdr:row>655362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8" r:id="rId3057" name="Option Button 3056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655362</xdr:row>
                    <xdr:rowOff>57150</xdr:rowOff>
                  </from>
                  <to>
                    <xdr:col>16136</xdr:col>
                    <xdr:colOff>304800</xdr:colOff>
                    <xdr:row>655363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9" r:id="rId3058" name="Button 3057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655360</xdr:row>
                    <xdr:rowOff>57150</xdr:rowOff>
                  </from>
                  <to>
                    <xdr:col>16129</xdr:col>
                    <xdr:colOff>0</xdr:colOff>
                    <xdr:row>655361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0" r:id="rId3059" name="Option Button 3058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720897</xdr:row>
                    <xdr:rowOff>66675</xdr:rowOff>
                  </from>
                  <to>
                    <xdr:col>16136</xdr:col>
                    <xdr:colOff>304800</xdr:colOff>
                    <xdr:row>720898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1" r:id="rId3060" name="Option Button 3059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720898</xdr:row>
                    <xdr:rowOff>57150</xdr:rowOff>
                  </from>
                  <to>
                    <xdr:col>16136</xdr:col>
                    <xdr:colOff>304800</xdr:colOff>
                    <xdr:row>720899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2" r:id="rId3061" name="Button 3060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720896</xdr:row>
                    <xdr:rowOff>57150</xdr:rowOff>
                  </from>
                  <to>
                    <xdr:col>16129</xdr:col>
                    <xdr:colOff>0</xdr:colOff>
                    <xdr:row>720897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3" r:id="rId3062" name="Option Button 3061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786433</xdr:row>
                    <xdr:rowOff>66675</xdr:rowOff>
                  </from>
                  <to>
                    <xdr:col>16136</xdr:col>
                    <xdr:colOff>304800</xdr:colOff>
                    <xdr:row>786434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4" r:id="rId3063" name="Option Button 3062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786434</xdr:row>
                    <xdr:rowOff>57150</xdr:rowOff>
                  </from>
                  <to>
                    <xdr:col>16136</xdr:col>
                    <xdr:colOff>304800</xdr:colOff>
                    <xdr:row>786435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5" r:id="rId3064" name="Button 3063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786432</xdr:row>
                    <xdr:rowOff>57150</xdr:rowOff>
                  </from>
                  <to>
                    <xdr:col>16129</xdr:col>
                    <xdr:colOff>0</xdr:colOff>
                    <xdr:row>786433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6" r:id="rId3065" name="Option Button 3064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851969</xdr:row>
                    <xdr:rowOff>66675</xdr:rowOff>
                  </from>
                  <to>
                    <xdr:col>16136</xdr:col>
                    <xdr:colOff>304800</xdr:colOff>
                    <xdr:row>851970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7" r:id="rId3066" name="Option Button 3065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851970</xdr:row>
                    <xdr:rowOff>57150</xdr:rowOff>
                  </from>
                  <to>
                    <xdr:col>16136</xdr:col>
                    <xdr:colOff>304800</xdr:colOff>
                    <xdr:row>851971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8" r:id="rId3067" name="Button 3066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851968</xdr:row>
                    <xdr:rowOff>57150</xdr:rowOff>
                  </from>
                  <to>
                    <xdr:col>16129</xdr:col>
                    <xdr:colOff>0</xdr:colOff>
                    <xdr:row>851969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9" r:id="rId3068" name="Option Button 3067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917505</xdr:row>
                    <xdr:rowOff>66675</xdr:rowOff>
                  </from>
                  <to>
                    <xdr:col>16136</xdr:col>
                    <xdr:colOff>304800</xdr:colOff>
                    <xdr:row>917506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0" r:id="rId3069" name="Option Button 3068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917506</xdr:row>
                    <xdr:rowOff>57150</xdr:rowOff>
                  </from>
                  <to>
                    <xdr:col>16136</xdr:col>
                    <xdr:colOff>304800</xdr:colOff>
                    <xdr:row>917507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1" r:id="rId3070" name="Button 3069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917504</xdr:row>
                    <xdr:rowOff>57150</xdr:rowOff>
                  </from>
                  <to>
                    <xdr:col>16129</xdr:col>
                    <xdr:colOff>0</xdr:colOff>
                    <xdr:row>917505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2" r:id="rId3071" name="Option Button 3070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983041</xdr:row>
                    <xdr:rowOff>66675</xdr:rowOff>
                  </from>
                  <to>
                    <xdr:col>16136</xdr:col>
                    <xdr:colOff>304800</xdr:colOff>
                    <xdr:row>983042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3" r:id="rId3072" name="Option Button 3071">
              <controlPr defaultSize="0" autoFill="0" autoLine="0" autoPict="0">
                <anchor moveWithCells="1" sizeWithCells="1">
                  <from>
                    <xdr:col>16131</xdr:col>
                    <xdr:colOff>285750</xdr:colOff>
                    <xdr:row>983042</xdr:row>
                    <xdr:rowOff>57150</xdr:rowOff>
                  </from>
                  <to>
                    <xdr:col>16136</xdr:col>
                    <xdr:colOff>304800</xdr:colOff>
                    <xdr:row>983043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" r:id="rId3073" name="Button 3072">
              <controlPr defaultSize="0" print="0" autoFill="0" autoPict="0" macro="[4]!Button6_Click">
                <anchor moveWithCells="1" sizeWithCells="1">
                  <from>
                    <xdr:col>16128</xdr:col>
                    <xdr:colOff>76200</xdr:colOff>
                    <xdr:row>983040</xdr:row>
                    <xdr:rowOff>57150</xdr:rowOff>
                  </from>
                  <to>
                    <xdr:col>16129</xdr:col>
                    <xdr:colOff>0</xdr:colOff>
                    <xdr:row>983041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"/>
  <sheetViews>
    <sheetView workbookViewId="0">
      <selection activeCell="I11" sqref="I11"/>
    </sheetView>
  </sheetViews>
  <sheetFormatPr defaultRowHeight="20.25" x14ac:dyDescent="0.4"/>
  <cols>
    <col min="1" max="1" width="9.140625" style="739"/>
    <col min="2" max="2" width="17.140625" style="739" customWidth="1"/>
    <col min="3" max="16384" width="9.140625" style="739"/>
  </cols>
  <sheetData>
    <row r="3" spans="2:14" x14ac:dyDescent="0.4">
      <c r="B3" s="739" t="s">
        <v>521</v>
      </c>
    </row>
    <row r="4" spans="2:14" ht="22.5" x14ac:dyDescent="0.45">
      <c r="B4" s="740" t="s">
        <v>522</v>
      </c>
      <c r="C4" s="968">
        <v>200000</v>
      </c>
      <c r="D4" s="969"/>
      <c r="E4" s="741" t="s">
        <v>523</v>
      </c>
      <c r="G4" s="742" t="s">
        <v>524</v>
      </c>
      <c r="H4" s="743" t="s">
        <v>6</v>
      </c>
      <c r="I4" s="744" t="s">
        <v>525</v>
      </c>
      <c r="J4" s="745" t="s">
        <v>526</v>
      </c>
      <c r="K4" s="746" t="s">
        <v>428</v>
      </c>
      <c r="L4" s="747">
        <v>1</v>
      </c>
      <c r="M4" s="743" t="s">
        <v>428</v>
      </c>
      <c r="N4" s="744">
        <v>1</v>
      </c>
    </row>
    <row r="5" spans="2:14" ht="22.5" x14ac:dyDescent="0.45">
      <c r="B5" s="748" t="s">
        <v>527</v>
      </c>
      <c r="C5" s="966">
        <f>ROUNDDOWN(((C4/2)/(1600))/3,0)</f>
        <v>20</v>
      </c>
      <c r="D5" s="967"/>
      <c r="E5" s="749" t="s">
        <v>528</v>
      </c>
      <c r="G5" s="742"/>
      <c r="H5" s="745"/>
      <c r="I5" s="743">
        <v>2</v>
      </c>
      <c r="J5" s="745"/>
      <c r="L5" s="750">
        <v>1600</v>
      </c>
      <c r="M5" s="745"/>
      <c r="N5" s="743">
        <v>3</v>
      </c>
    </row>
    <row r="8" spans="2:14" x14ac:dyDescent="0.4">
      <c r="B8" s="739" t="s">
        <v>529</v>
      </c>
    </row>
    <row r="9" spans="2:14" ht="22.5" x14ac:dyDescent="0.45">
      <c r="B9" s="740" t="s">
        <v>522</v>
      </c>
      <c r="C9" s="968">
        <v>200000</v>
      </c>
      <c r="D9" s="969"/>
      <c r="E9" s="741" t="s">
        <v>523</v>
      </c>
      <c r="G9" s="742" t="s">
        <v>530</v>
      </c>
      <c r="H9" s="743" t="s">
        <v>6</v>
      </c>
      <c r="I9" s="744" t="s">
        <v>525</v>
      </c>
      <c r="J9" s="745" t="s">
        <v>526</v>
      </c>
      <c r="K9" s="746" t="s">
        <v>428</v>
      </c>
      <c r="L9" s="747">
        <v>1</v>
      </c>
      <c r="M9" s="743" t="s">
        <v>428</v>
      </c>
      <c r="N9" s="744">
        <v>1</v>
      </c>
    </row>
    <row r="10" spans="2:14" ht="22.5" x14ac:dyDescent="0.45">
      <c r="B10" s="748" t="s">
        <v>531</v>
      </c>
      <c r="C10" s="966">
        <f>ROUNDDOWN(((C9/2)/(1600))/2,0)</f>
        <v>31</v>
      </c>
      <c r="D10" s="967"/>
      <c r="E10" s="749" t="s">
        <v>528</v>
      </c>
      <c r="G10" s="742"/>
      <c r="H10" s="745"/>
      <c r="I10" s="743">
        <v>2</v>
      </c>
      <c r="J10" s="745"/>
      <c r="L10" s="750">
        <v>1600</v>
      </c>
      <c r="M10" s="745"/>
      <c r="N10" s="743">
        <v>2</v>
      </c>
    </row>
    <row r="13" spans="2:14" x14ac:dyDescent="0.4">
      <c r="B13" s="739" t="s">
        <v>532</v>
      </c>
    </row>
    <row r="14" spans="2:14" ht="22.5" x14ac:dyDescent="0.45">
      <c r="B14" s="740" t="s">
        <v>522</v>
      </c>
      <c r="C14" s="968">
        <v>200000</v>
      </c>
      <c r="D14" s="969"/>
      <c r="E14" s="741" t="s">
        <v>523</v>
      </c>
      <c r="G14" s="742" t="s">
        <v>533</v>
      </c>
      <c r="H14" s="743" t="s">
        <v>6</v>
      </c>
      <c r="I14" s="744" t="s">
        <v>525</v>
      </c>
      <c r="J14" s="745" t="s">
        <v>526</v>
      </c>
      <c r="K14" s="746" t="s">
        <v>428</v>
      </c>
      <c r="L14" s="747">
        <v>1</v>
      </c>
      <c r="M14" s="743" t="s">
        <v>428</v>
      </c>
      <c r="N14" s="744">
        <v>1</v>
      </c>
    </row>
    <row r="15" spans="2:14" ht="22.5" x14ac:dyDescent="0.45">
      <c r="B15" s="748" t="s">
        <v>534</v>
      </c>
      <c r="C15" s="966">
        <f>ROUNDDOWN(((C14/2)/(1600))/1,0)</f>
        <v>62</v>
      </c>
      <c r="D15" s="967"/>
      <c r="E15" s="749" t="s">
        <v>528</v>
      </c>
      <c r="G15" s="742"/>
      <c r="H15" s="745"/>
      <c r="I15" s="743">
        <v>2</v>
      </c>
      <c r="J15" s="745"/>
      <c r="L15" s="750">
        <v>1600</v>
      </c>
      <c r="M15" s="745"/>
      <c r="N15" s="743">
        <v>1</v>
      </c>
    </row>
  </sheetData>
  <mergeCells count="6">
    <mergeCell ref="C15:D15"/>
    <mergeCell ref="C4:D4"/>
    <mergeCell ref="C5:D5"/>
    <mergeCell ref="C9:D9"/>
    <mergeCell ref="C10:D10"/>
    <mergeCell ref="C14:D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topLeftCell="A16" zoomScaleSheetLayoutView="100" workbookViewId="0">
      <selection activeCell="H29" sqref="H29"/>
    </sheetView>
  </sheetViews>
  <sheetFormatPr defaultRowHeight="18.75" x14ac:dyDescent="0.3"/>
  <cols>
    <col min="1" max="1" width="6" style="766" customWidth="1"/>
    <col min="2" max="2" width="47.140625" style="766" customWidth="1"/>
    <col min="3" max="3" width="6.42578125" style="766" customWidth="1"/>
    <col min="4" max="4" width="10" style="766" bestFit="1" customWidth="1"/>
    <col min="5" max="5" width="10.7109375" style="766" bestFit="1" customWidth="1"/>
    <col min="6" max="6" width="12.85546875" style="766" customWidth="1"/>
    <col min="7" max="7" width="8.140625" style="776" customWidth="1"/>
    <col min="8" max="8" width="15" style="766" bestFit="1" customWidth="1"/>
    <col min="9" max="9" width="14.85546875" style="766" customWidth="1"/>
    <col min="10" max="10" width="15.85546875" style="766" customWidth="1"/>
    <col min="11" max="16384" width="9.140625" style="766"/>
  </cols>
  <sheetData>
    <row r="1" spans="1:10" x14ac:dyDescent="0.3">
      <c r="A1" s="970" t="s">
        <v>537</v>
      </c>
      <c r="B1" s="970"/>
      <c r="C1" s="970"/>
      <c r="D1" s="970"/>
      <c r="E1" s="970"/>
      <c r="F1" s="970"/>
      <c r="G1" s="970"/>
      <c r="H1" s="970"/>
      <c r="I1" s="970"/>
    </row>
    <row r="3" spans="1:10" x14ac:dyDescent="0.3">
      <c r="A3" s="766" t="s">
        <v>538</v>
      </c>
    </row>
    <row r="5" spans="1:10" ht="19.5" x14ac:dyDescent="0.35">
      <c r="A5" s="781" t="s">
        <v>539</v>
      </c>
      <c r="B5" s="781" t="s">
        <v>1</v>
      </c>
      <c r="C5" s="781" t="s">
        <v>25</v>
      </c>
      <c r="D5" s="781" t="s">
        <v>24</v>
      </c>
      <c r="E5" s="781" t="s">
        <v>263</v>
      </c>
      <c r="F5" s="781" t="s">
        <v>540</v>
      </c>
      <c r="G5" s="782" t="s">
        <v>554</v>
      </c>
      <c r="H5" s="781" t="s">
        <v>555</v>
      </c>
      <c r="I5" s="781" t="s">
        <v>541</v>
      </c>
      <c r="J5" s="800" t="s">
        <v>20</v>
      </c>
    </row>
    <row r="6" spans="1:10" x14ac:dyDescent="0.3">
      <c r="A6" s="768">
        <v>1</v>
      </c>
      <c r="B6" s="769" t="str">
        <f>ปร.4!B6</f>
        <v>งานปรับปรุงโครงสร้างทาง</v>
      </c>
      <c r="C6" s="769"/>
      <c r="D6" s="769"/>
      <c r="E6" s="769"/>
      <c r="F6" s="769"/>
      <c r="G6" s="777"/>
      <c r="H6" s="769"/>
      <c r="I6" s="769"/>
    </row>
    <row r="7" spans="1:10" x14ac:dyDescent="0.3">
      <c r="A7" s="770"/>
      <c r="B7" s="765" t="str">
        <f>ปร.4!B8</f>
        <v xml:space="preserve">1.1 งานขุดรื้อคันทางเดิมแล้วบดทับ </v>
      </c>
      <c r="C7" s="770" t="str">
        <f>ปร.4!E9</f>
        <v>ตร.ม.</v>
      </c>
      <c r="D7" s="765">
        <f>ปร.4!D9</f>
        <v>0</v>
      </c>
      <c r="E7" s="765">
        <f>ปร.4!H9</f>
        <v>11.27</v>
      </c>
      <c r="F7" s="765">
        <f>D7*E7</f>
        <v>0</v>
      </c>
      <c r="G7" s="778">
        <f>ปร.4!J9</f>
        <v>1.4054</v>
      </c>
      <c r="H7" s="765">
        <f>ROUNDDOWN(E7*G7,2)</f>
        <v>15.83</v>
      </c>
      <c r="I7" s="765">
        <f>D7*H7</f>
        <v>0</v>
      </c>
    </row>
    <row r="8" spans="1:10" x14ac:dyDescent="0.3">
      <c r="A8" s="770"/>
      <c r="B8" s="765" t="str">
        <f>ปร.4!B15</f>
        <v>1.3 งานรองพื้นทาง (ลูกรังบดอัดแน่น) ไม่น้อยกว่า 95 % MPD</v>
      </c>
      <c r="C8" s="770" t="str">
        <f>ปร.4!E15</f>
        <v>ลบ.ม.</v>
      </c>
      <c r="D8" s="765">
        <f>ปร.4!D15</f>
        <v>0</v>
      </c>
      <c r="E8" s="765">
        <f>ปร.4!H15</f>
        <v>160.19</v>
      </c>
      <c r="F8" s="765">
        <f>D8*E8</f>
        <v>0</v>
      </c>
      <c r="G8" s="778">
        <f>ปร.4!J15</f>
        <v>1.4054</v>
      </c>
      <c r="H8" s="765">
        <f>ROUNDDOWN(E8*G8,2)</f>
        <v>225.13</v>
      </c>
      <c r="I8" s="765">
        <f t="shared" ref="I8:I24" si="0">D8*H8</f>
        <v>0</v>
      </c>
      <c r="J8" s="766" t="str">
        <f>ปร.4!M15</f>
        <v>ลงลูกรังหนา 0.20 ม.</v>
      </c>
    </row>
    <row r="9" spans="1:10" x14ac:dyDescent="0.3">
      <c r="A9" s="770"/>
      <c r="B9" s="765" t="str">
        <f>ปร.4!B18</f>
        <v>2.1 งานพื้นทางดินซีเมนต์ปรับปรุงคุณภาพด้วยยางพารา(Nr-Preblend)</v>
      </c>
      <c r="C9" s="770"/>
      <c r="D9" s="765"/>
      <c r="E9" s="765"/>
      <c r="F9" s="765"/>
      <c r="G9" s="778"/>
      <c r="H9" s="765"/>
      <c r="I9" s="765">
        <f t="shared" si="0"/>
        <v>0</v>
      </c>
    </row>
    <row r="10" spans="1:10" x14ac:dyDescent="0.3">
      <c r="A10" s="770"/>
      <c r="B10" s="765" t="str">
        <f>ปร.4!B19</f>
        <v xml:space="preserve"> -ปรับปรุงดินซีเมนต์ปรับปรุงคุณภาพด้วยยางพารบดอัดแน่นพร้อมบ่ม</v>
      </c>
      <c r="C10" s="770" t="str">
        <f>ปร.4!E19</f>
        <v>ลบ.ม.</v>
      </c>
      <c r="D10" s="765">
        <f>ปร.4!D19</f>
        <v>0</v>
      </c>
      <c r="E10" s="765">
        <f>ปร.4!H19</f>
        <v>1215.94</v>
      </c>
      <c r="F10" s="765">
        <f t="shared" ref="F10:F18" si="1">D10*E10</f>
        <v>0</v>
      </c>
      <c r="G10" s="778">
        <f>ปร.4!J19</f>
        <v>1.4054</v>
      </c>
      <c r="H10" s="765">
        <f t="shared" ref="H10:H24" si="2">ROUNDDOWN(E10*G10,2)</f>
        <v>1708.88</v>
      </c>
      <c r="I10" s="765">
        <f t="shared" si="0"/>
        <v>0</v>
      </c>
      <c r="J10" s="766" t="str">
        <f>ปร.4!M19</f>
        <v>หนา 0.20 ม.</v>
      </c>
    </row>
    <row r="11" spans="1:10" x14ac:dyDescent="0.3">
      <c r="A11" s="770"/>
      <c r="B11" s="765">
        <f>ปร.4!B20</f>
        <v>0</v>
      </c>
      <c r="C11" s="770">
        <f>ปร.4!E20</f>
        <v>0</v>
      </c>
      <c r="D11" s="765">
        <f>ปร.4!D20</f>
        <v>0</v>
      </c>
      <c r="E11" s="765">
        <f>ปร.4!H20</f>
        <v>0</v>
      </c>
      <c r="F11" s="765">
        <f t="shared" si="1"/>
        <v>0</v>
      </c>
      <c r="G11" s="778">
        <f>ปร.4!J20</f>
        <v>0</v>
      </c>
      <c r="H11" s="765">
        <f t="shared" si="2"/>
        <v>0</v>
      </c>
      <c r="I11" s="765">
        <f t="shared" si="0"/>
        <v>0</v>
      </c>
    </row>
    <row r="12" spans="1:10" x14ac:dyDescent="0.3">
      <c r="A12" s="770"/>
      <c r="B12" s="765">
        <f>ปร.4!B21</f>
        <v>0</v>
      </c>
      <c r="C12" s="770">
        <f>ปร.4!E21</f>
        <v>0</v>
      </c>
      <c r="D12" s="765">
        <f>ปร.4!D21</f>
        <v>0</v>
      </c>
      <c r="E12" s="765">
        <f>ปร.4!H21</f>
        <v>0</v>
      </c>
      <c r="F12" s="765">
        <f t="shared" si="1"/>
        <v>0</v>
      </c>
      <c r="G12" s="778">
        <f>ปร.4!J21</f>
        <v>0</v>
      </c>
      <c r="H12" s="765">
        <f t="shared" si="2"/>
        <v>0</v>
      </c>
      <c r="I12" s="765">
        <f t="shared" si="0"/>
        <v>0</v>
      </c>
    </row>
    <row r="13" spans="1:10" x14ac:dyDescent="0.3">
      <c r="A13" s="770">
        <v>2</v>
      </c>
      <c r="B13" s="765">
        <f>ปร.4!B30</f>
        <v>0</v>
      </c>
      <c r="C13" s="770"/>
      <c r="D13" s="765"/>
      <c r="E13" s="765"/>
      <c r="F13" s="765"/>
      <c r="G13" s="778"/>
      <c r="H13" s="765"/>
      <c r="I13" s="765"/>
    </row>
    <row r="14" spans="1:10" x14ac:dyDescent="0.3">
      <c r="A14" s="770"/>
      <c r="B14" s="765" t="str">
        <f>ปร.4!B31</f>
        <v>2.2 Tack Coat (บนพื้นทางถนนคอนกรีตเดิม)</v>
      </c>
      <c r="C14" s="770" t="str">
        <f>ปร.4!E31</f>
        <v>ตร.ม.</v>
      </c>
      <c r="D14" s="765">
        <f>ปร.4!D31</f>
        <v>1840</v>
      </c>
      <c r="E14" s="765">
        <f>ปร.4!H31</f>
        <v>12.85</v>
      </c>
      <c r="F14" s="765">
        <f t="shared" si="1"/>
        <v>23644</v>
      </c>
      <c r="G14" s="778">
        <f>ปร.4!J31</f>
        <v>1.4054</v>
      </c>
      <c r="H14" s="765">
        <f t="shared" si="2"/>
        <v>18.05</v>
      </c>
      <c r="I14" s="765">
        <f t="shared" si="0"/>
        <v>33212</v>
      </c>
    </row>
    <row r="15" spans="1:10" x14ac:dyDescent="0.3">
      <c r="A15" s="770"/>
      <c r="B15" s="765" t="str">
        <f>ปร.4!B41</f>
        <v>2.3  ผิวทางแอสฟัลติคคอนกรีต  หนา 5 ซม.</v>
      </c>
      <c r="C15" s="770" t="str">
        <f>ปร.4!E41</f>
        <v>ตร.ม.</v>
      </c>
      <c r="D15" s="765">
        <f>ปร.4!D41</f>
        <v>1840</v>
      </c>
      <c r="E15" s="765">
        <f>ปร.4!H41</f>
        <v>274.14</v>
      </c>
      <c r="F15" s="765">
        <f t="shared" si="1"/>
        <v>504417.6</v>
      </c>
      <c r="G15" s="778">
        <f>ปร.4!J41</f>
        <v>1.4054</v>
      </c>
      <c r="H15" s="765">
        <f t="shared" si="2"/>
        <v>385.27</v>
      </c>
      <c r="I15" s="765">
        <f t="shared" si="0"/>
        <v>708896.79999999993</v>
      </c>
    </row>
    <row r="16" spans="1:10" x14ac:dyDescent="0.3">
      <c r="A16" s="770">
        <v>3</v>
      </c>
      <c r="B16" s="765" t="str">
        <f>ปร.4!B51</f>
        <v>งานตีเส้นจราจร</v>
      </c>
      <c r="C16" s="770"/>
      <c r="D16" s="765"/>
      <c r="E16" s="765"/>
      <c r="F16" s="765"/>
      <c r="G16" s="778"/>
      <c r="H16" s="765"/>
      <c r="I16" s="765"/>
    </row>
    <row r="17" spans="1:10" x14ac:dyDescent="0.3">
      <c r="A17" s="770"/>
      <c r="B17" s="765" t="str">
        <f>ปร.4!B52</f>
        <v>3.1 สีเทอร์โมพลาสติก</v>
      </c>
      <c r="C17" s="770" t="str">
        <f>ปร.4!E52</f>
        <v>ตร.ม.</v>
      </c>
      <c r="D17" s="765">
        <f>ปร.4!D52</f>
        <v>138</v>
      </c>
      <c r="E17" s="765">
        <f>ปร.4!H52</f>
        <v>268.96270000000004</v>
      </c>
      <c r="F17" s="765">
        <f t="shared" si="1"/>
        <v>37116.852600000006</v>
      </c>
      <c r="G17" s="778">
        <f>ปร.4!J52</f>
        <v>1.4054</v>
      </c>
      <c r="H17" s="765">
        <f t="shared" si="2"/>
        <v>378</v>
      </c>
      <c r="I17" s="765">
        <f t="shared" si="0"/>
        <v>52164</v>
      </c>
      <c r="J17" s="766" t="str">
        <f>ปร.4!M52</f>
        <v>3 เส้นกว้าง 0.10 ม.</v>
      </c>
    </row>
    <row r="18" spans="1:10" x14ac:dyDescent="0.3">
      <c r="A18" s="770"/>
      <c r="B18" s="765" t="e">
        <f>ปร.4!#REF!</f>
        <v>#REF!</v>
      </c>
      <c r="C18" s="770" t="e">
        <f>ปร.4!#REF!</f>
        <v>#REF!</v>
      </c>
      <c r="D18" s="765" t="e">
        <f>ปร.4!#REF!</f>
        <v>#REF!</v>
      </c>
      <c r="E18" s="765" t="e">
        <f>ปร.4!#REF!</f>
        <v>#REF!</v>
      </c>
      <c r="F18" s="765" t="e">
        <f t="shared" si="1"/>
        <v>#REF!</v>
      </c>
      <c r="G18" s="778" t="e">
        <f>ปร.4!#REF!</f>
        <v>#REF!</v>
      </c>
      <c r="H18" s="765" t="e">
        <f t="shared" si="2"/>
        <v>#REF!</v>
      </c>
      <c r="I18" s="765" t="e">
        <f t="shared" si="0"/>
        <v>#REF!</v>
      </c>
      <c r="J18" s="766" t="e">
        <f>ปร.4!#REF!</f>
        <v>#REF!</v>
      </c>
    </row>
    <row r="19" spans="1:10" x14ac:dyDescent="0.3">
      <c r="A19" s="770">
        <v>4</v>
      </c>
      <c r="B19" s="765" t="e">
        <f>ปร.4!#REF!</f>
        <v>#REF!</v>
      </c>
      <c r="C19" s="770"/>
      <c r="D19" s="765"/>
      <c r="E19" s="765"/>
      <c r="F19" s="765"/>
      <c r="G19" s="778"/>
      <c r="H19" s="765"/>
      <c r="I19" s="765"/>
    </row>
    <row r="20" spans="1:10" x14ac:dyDescent="0.3">
      <c r="A20" s="765"/>
      <c r="B20" s="765" t="e">
        <f>ปร.4!#REF!</f>
        <v>#REF!</v>
      </c>
      <c r="C20" s="770" t="e">
        <f>ปร.4!#REF!</f>
        <v>#REF!</v>
      </c>
      <c r="D20" s="765" t="e">
        <f>ปร.4!#REF!</f>
        <v>#REF!</v>
      </c>
      <c r="E20" s="765" t="e">
        <f>ปร.4!#REF!</f>
        <v>#REF!</v>
      </c>
      <c r="F20" s="765" t="e">
        <f>D20*E20</f>
        <v>#REF!</v>
      </c>
      <c r="G20" s="778" t="e">
        <f>ปร.4!#REF!</f>
        <v>#REF!</v>
      </c>
      <c r="H20" s="765" t="e">
        <f t="shared" si="2"/>
        <v>#REF!</v>
      </c>
      <c r="I20" s="765" t="e">
        <f t="shared" si="0"/>
        <v>#REF!</v>
      </c>
    </row>
    <row r="21" spans="1:10" x14ac:dyDescent="0.3">
      <c r="A21" s="765"/>
      <c r="B21" s="765" t="e">
        <f>ปร.4!#REF!</f>
        <v>#REF!</v>
      </c>
      <c r="C21" s="770" t="e">
        <f>ปร.4!#REF!</f>
        <v>#REF!</v>
      </c>
      <c r="D21" s="765" t="e">
        <f>ปร.4!#REF!</f>
        <v>#REF!</v>
      </c>
      <c r="E21" s="765" t="e">
        <f>ปร.4!#REF!</f>
        <v>#REF!</v>
      </c>
      <c r="F21" s="765" t="e">
        <f>D21*E21</f>
        <v>#REF!</v>
      </c>
      <c r="G21" s="778">
        <f>ปร.4!J20</f>
        <v>0</v>
      </c>
      <c r="H21" s="765" t="e">
        <f>ROUNDDOWN(E21*G21,2)</f>
        <v>#REF!</v>
      </c>
      <c r="I21" s="765" t="e">
        <f>D21*H21</f>
        <v>#REF!</v>
      </c>
    </row>
    <row r="22" spans="1:10" x14ac:dyDescent="0.3">
      <c r="A22" s="765"/>
      <c r="B22" s="765" t="e">
        <f>ปร.4!#REF!</f>
        <v>#REF!</v>
      </c>
      <c r="C22" s="770" t="e">
        <f>ปร.4!#REF!</f>
        <v>#REF!</v>
      </c>
      <c r="D22" s="765" t="e">
        <f>ปร.4!#REF!</f>
        <v>#REF!</v>
      </c>
      <c r="E22" s="765" t="e">
        <f>ปร.4!#REF!</f>
        <v>#REF!</v>
      </c>
      <c r="F22" s="765" t="e">
        <f>D22*E22</f>
        <v>#REF!</v>
      </c>
      <c r="G22" s="778">
        <f>ปร.4!J21</f>
        <v>0</v>
      </c>
      <c r="H22" s="765" t="e">
        <f t="shared" si="2"/>
        <v>#REF!</v>
      </c>
      <c r="I22" s="765" t="e">
        <f t="shared" si="0"/>
        <v>#REF!</v>
      </c>
    </row>
    <row r="23" spans="1:10" x14ac:dyDescent="0.3">
      <c r="A23" s="765"/>
      <c r="B23" s="765" t="e">
        <f>ปร.4!#REF!</f>
        <v>#REF!</v>
      </c>
      <c r="C23" s="770"/>
      <c r="D23" s="765"/>
      <c r="E23" s="765"/>
      <c r="F23" s="765"/>
      <c r="G23" s="778"/>
      <c r="H23" s="765"/>
      <c r="I23" s="765"/>
    </row>
    <row r="24" spans="1:10" x14ac:dyDescent="0.3">
      <c r="A24" s="765"/>
      <c r="B24" s="765" t="e">
        <f>ปร.4!#REF!</f>
        <v>#REF!</v>
      </c>
      <c r="C24" s="770" t="e">
        <f>ปร.4!#REF!</f>
        <v>#REF!</v>
      </c>
      <c r="D24" s="765" t="e">
        <f>ปร.4!#REF!</f>
        <v>#REF!</v>
      </c>
      <c r="E24" s="765" t="e">
        <f>ปร.4!#REF!</f>
        <v>#REF!</v>
      </c>
      <c r="F24" s="765" t="e">
        <f>D24*E24</f>
        <v>#REF!</v>
      </c>
      <c r="G24" s="778" t="e">
        <f>ปร.4!#REF!</f>
        <v>#REF!</v>
      </c>
      <c r="H24" s="765" t="e">
        <f t="shared" si="2"/>
        <v>#REF!</v>
      </c>
      <c r="I24" s="765" t="e">
        <f t="shared" si="0"/>
        <v>#REF!</v>
      </c>
    </row>
    <row r="25" spans="1:10" x14ac:dyDescent="0.3">
      <c r="A25" s="771"/>
      <c r="B25" s="771"/>
      <c r="C25" s="772"/>
      <c r="D25" s="771"/>
      <c r="E25" s="771"/>
      <c r="F25" s="771"/>
      <c r="G25" s="779"/>
      <c r="H25" s="771"/>
      <c r="I25" s="771"/>
    </row>
    <row r="26" spans="1:10" x14ac:dyDescent="0.3">
      <c r="A26" s="769"/>
      <c r="F26" s="774" t="e">
        <f>SUM(F7:F25)</f>
        <v>#REF!</v>
      </c>
      <c r="H26" s="767" t="s">
        <v>542</v>
      </c>
      <c r="I26" s="769" t="e">
        <f>SUM(I7:I25)</f>
        <v>#REF!</v>
      </c>
      <c r="J26" s="774"/>
    </row>
    <row r="27" spans="1:10" x14ac:dyDescent="0.3">
      <c r="A27" s="765"/>
      <c r="B27" s="784" t="str">
        <f>ปร.5!B18</f>
        <v>รวมเป็นราคาค่าก่อสร้างประมาณ</v>
      </c>
      <c r="C27" s="786"/>
      <c r="D27" s="787"/>
      <c r="E27" s="787"/>
      <c r="F27" s="787"/>
      <c r="G27" s="788"/>
      <c r="H27" s="789"/>
      <c r="I27" s="769"/>
    </row>
    <row r="28" spans="1:10" x14ac:dyDescent="0.3">
      <c r="A28" s="774"/>
      <c r="B28" s="793" t="str">
        <f>ปร.5!B19</f>
        <v xml:space="preserve"> งบประมาณที่ได้รับจัดสรร</v>
      </c>
      <c r="C28" s="794"/>
      <c r="D28" s="795"/>
      <c r="E28" s="795"/>
      <c r="F28" s="795"/>
      <c r="G28" s="796"/>
      <c r="H28" s="797"/>
      <c r="I28" s="774">
        <f>ปร.5!H19</f>
        <v>830800</v>
      </c>
      <c r="J28" s="783"/>
    </row>
    <row r="29" spans="1:10" ht="21" x14ac:dyDescent="0.35">
      <c r="A29" s="774"/>
      <c r="B29" s="793" t="str">
        <f>ปร.5!B20</f>
        <v>คิดเป็นราคาค่าก่อสร้าง</v>
      </c>
      <c r="C29" s="794"/>
      <c r="D29" s="795"/>
      <c r="E29" s="795"/>
      <c r="F29" s="795"/>
      <c r="G29" s="796"/>
      <c r="H29" s="797"/>
      <c r="I29" s="799">
        <f>I28</f>
        <v>830800</v>
      </c>
    </row>
    <row r="30" spans="1:10" ht="21" x14ac:dyDescent="0.35">
      <c r="A30" s="771"/>
      <c r="B30" s="785" t="str">
        <f>ปร.5!B21</f>
        <v xml:space="preserve"> </v>
      </c>
      <c r="C30" s="798" t="str">
        <f>ปร.5!E21</f>
        <v>(เจ็ดแสนเก้าหมื่นเจ็ดพันสองร้อยเจ็ดสิบสองบาทแปดสิบสตางค์)</v>
      </c>
      <c r="D30" s="790"/>
      <c r="E30" s="790"/>
      <c r="F30" s="791"/>
      <c r="G30" s="792"/>
      <c r="H30" s="791"/>
      <c r="I30" s="771"/>
    </row>
    <row r="31" spans="1:10" x14ac:dyDescent="0.3">
      <c r="B31" s="783"/>
      <c r="C31" s="783"/>
      <c r="D31" s="783"/>
      <c r="E31" s="783"/>
    </row>
    <row r="32" spans="1:10" x14ac:dyDescent="0.3">
      <c r="A32" s="773"/>
      <c r="B32" s="766" t="s">
        <v>543</v>
      </c>
      <c r="G32" s="780" t="s">
        <v>15</v>
      </c>
      <c r="H32" s="774" t="e">
        <f>F26</f>
        <v>#REF!</v>
      </c>
    </row>
    <row r="33" spans="2:8" x14ac:dyDescent="0.3">
      <c r="B33" s="766" t="s">
        <v>544</v>
      </c>
      <c r="G33" s="780" t="s">
        <v>15</v>
      </c>
      <c r="H33" s="774"/>
    </row>
    <row r="34" spans="2:8" x14ac:dyDescent="0.3">
      <c r="B34" s="766" t="s">
        <v>545</v>
      </c>
      <c r="G34" s="780" t="s">
        <v>15</v>
      </c>
      <c r="H34" s="774"/>
    </row>
    <row r="35" spans="2:8" ht="9" customHeight="1" x14ac:dyDescent="0.3"/>
    <row r="36" spans="2:8" x14ac:dyDescent="0.3">
      <c r="B36" s="766" t="s">
        <v>546</v>
      </c>
      <c r="G36" s="780" t="s">
        <v>15</v>
      </c>
      <c r="H36" s="775">
        <f>'S2'!BZ31</f>
        <v>1.3987000000000001</v>
      </c>
    </row>
    <row r="37" spans="2:8" x14ac:dyDescent="0.3">
      <c r="B37" s="766" t="s">
        <v>547</v>
      </c>
      <c r="G37" s="780" t="s">
        <v>15</v>
      </c>
      <c r="H37" s="774"/>
    </row>
    <row r="39" spans="2:8" hidden="1" x14ac:dyDescent="0.3">
      <c r="B39" s="766" t="s">
        <v>551</v>
      </c>
      <c r="G39" s="780" t="s">
        <v>15</v>
      </c>
      <c r="H39" s="774"/>
    </row>
    <row r="40" spans="2:8" ht="21.75" hidden="1" x14ac:dyDescent="0.4">
      <c r="B40" s="766" t="s">
        <v>552</v>
      </c>
      <c r="G40" s="780" t="s">
        <v>15</v>
      </c>
      <c r="H40" s="774"/>
    </row>
    <row r="41" spans="2:8" ht="21.75" hidden="1" x14ac:dyDescent="0.4">
      <c r="B41" s="766" t="s">
        <v>553</v>
      </c>
      <c r="H41" s="774"/>
    </row>
    <row r="43" spans="2:8" x14ac:dyDescent="0.3">
      <c r="B43" s="773" t="s">
        <v>548</v>
      </c>
    </row>
    <row r="44" spans="2:8" x14ac:dyDescent="0.3">
      <c r="B44" s="773" t="s">
        <v>549</v>
      </c>
    </row>
    <row r="46" spans="2:8" x14ac:dyDescent="0.3">
      <c r="B46" s="773" t="s">
        <v>548</v>
      </c>
    </row>
    <row r="47" spans="2:8" x14ac:dyDescent="0.3">
      <c r="B47" s="773" t="s">
        <v>550</v>
      </c>
    </row>
    <row r="49" spans="2:2" x14ac:dyDescent="0.3">
      <c r="B49" s="773" t="s">
        <v>548</v>
      </c>
    </row>
    <row r="50" spans="2:2" x14ac:dyDescent="0.3">
      <c r="B50" s="773" t="s">
        <v>550</v>
      </c>
    </row>
  </sheetData>
  <mergeCells count="1">
    <mergeCell ref="A1:I1"/>
  </mergeCells>
  <pageMargins left="0.7" right="0.7" top="0.75" bottom="0.75" header="0.3" footer="0.3"/>
  <pageSetup paperSize="9" scale="64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H9"/>
  <sheetViews>
    <sheetView workbookViewId="0">
      <selection activeCell="I12" sqref="I12"/>
    </sheetView>
  </sheetViews>
  <sheetFormatPr defaultRowHeight="21.75" x14ac:dyDescent="0.5"/>
  <sheetData>
    <row r="3" spans="1:8" ht="23.25" x14ac:dyDescent="0.5">
      <c r="A3" s="824"/>
      <c r="B3" s="824"/>
      <c r="C3" s="824"/>
      <c r="D3" s="824"/>
      <c r="E3" s="824" t="s">
        <v>583</v>
      </c>
      <c r="F3" s="824"/>
      <c r="G3" s="824"/>
      <c r="H3" s="824"/>
    </row>
    <row r="4" spans="1:8" ht="23.25" x14ac:dyDescent="0.5">
      <c r="A4" s="824"/>
      <c r="B4" s="824"/>
      <c r="C4" s="824"/>
      <c r="D4" s="824"/>
      <c r="E4" s="824"/>
      <c r="F4" s="824"/>
      <c r="G4" s="824"/>
      <c r="H4" s="824"/>
    </row>
    <row r="5" spans="1:8" ht="23.25" x14ac:dyDescent="0.5">
      <c r="A5" s="824" t="s">
        <v>584</v>
      </c>
      <c r="B5" s="824" t="s">
        <v>591</v>
      </c>
      <c r="C5" s="824"/>
      <c r="D5" s="824"/>
      <c r="E5" s="824"/>
      <c r="F5" s="824"/>
      <c r="G5" s="824"/>
      <c r="H5" s="824"/>
    </row>
    <row r="6" spans="1:8" ht="23.25" x14ac:dyDescent="0.5">
      <c r="A6" s="824"/>
      <c r="B6" s="824" t="s">
        <v>585</v>
      </c>
      <c r="C6" s="824" t="s">
        <v>593</v>
      </c>
      <c r="D6" s="824"/>
      <c r="E6" s="824"/>
      <c r="F6" s="824"/>
      <c r="G6" s="824"/>
      <c r="H6" s="824"/>
    </row>
    <row r="7" spans="1:8" ht="23.25" x14ac:dyDescent="0.5">
      <c r="A7" s="824"/>
      <c r="B7" s="824" t="s">
        <v>586</v>
      </c>
      <c r="C7" s="824"/>
      <c r="D7" s="824"/>
      <c r="E7" s="824"/>
      <c r="F7" s="824"/>
      <c r="G7" s="824"/>
      <c r="H7" s="824"/>
    </row>
    <row r="8" spans="1:8" ht="23.25" x14ac:dyDescent="0.5">
      <c r="A8" s="824"/>
      <c r="B8" s="824" t="s">
        <v>587</v>
      </c>
      <c r="C8" s="824"/>
      <c r="D8" s="824"/>
      <c r="E8" s="824"/>
      <c r="F8" s="824"/>
      <c r="G8" s="824"/>
      <c r="H8" s="824"/>
    </row>
    <row r="9" spans="1:8" ht="23.25" x14ac:dyDescent="0.5">
      <c r="A9" s="824"/>
      <c r="B9" s="824"/>
      <c r="C9" s="824"/>
      <c r="D9" s="824"/>
      <c r="E9" s="824"/>
      <c r="F9" s="824"/>
      <c r="G9" s="824"/>
      <c r="H9" s="8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4</vt:i4>
      </vt:variant>
    </vt:vector>
  </HeadingPairs>
  <TitlesOfParts>
    <vt:vector size="14" baseType="lpstr">
      <vt:lpstr>S2</vt:lpstr>
      <vt:lpstr>S3</vt:lpstr>
      <vt:lpstr>ข้อมูล</vt:lpstr>
      <vt:lpstr>ปร.4</vt:lpstr>
      <vt:lpstr>ปร.5</vt:lpstr>
      <vt:lpstr>คำนวณพื้นที่ดำเนินการ</vt:lpstr>
      <vt:lpstr>งานตีเส้น</vt:lpstr>
      <vt:lpstr>Sheet1</vt:lpstr>
      <vt:lpstr>Sheet2</vt:lpstr>
      <vt:lpstr>วิธีการใช้งาน</vt:lpstr>
      <vt:lpstr>Sheet2!Print_Area</vt:lpstr>
      <vt:lpstr>คำนวณพื้นที่ดำเนินการ!Print_Area</vt:lpstr>
      <vt:lpstr>งานตีเส้น!Print_Area</vt:lpstr>
      <vt:lpstr>ปร.4!Print_Area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Windows User</cp:lastModifiedBy>
  <cp:lastPrinted>2024-08-16T08:29:44Z</cp:lastPrinted>
  <dcterms:created xsi:type="dcterms:W3CDTF">1999-01-11T08:20:28Z</dcterms:created>
  <dcterms:modified xsi:type="dcterms:W3CDTF">2024-08-16T08:33:45Z</dcterms:modified>
</cp:coreProperties>
</file>